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/>
  <mc:AlternateContent xmlns:mc="http://schemas.openxmlformats.org/markup-compatibility/2006">
    <mc:Choice Requires="x15">
      <x15ac:absPath xmlns:x15ac="http://schemas.microsoft.com/office/spreadsheetml/2010/11/ac" url="C:\Popelková Lenka\VZ_TR ČB Střed+kabel\02_Zadavaci_dokumentace\"/>
    </mc:Choice>
  </mc:AlternateContent>
  <xr:revisionPtr revIDLastSave="0" documentId="13_ncr:1_{0A9A3404-D4E7-4218-8FD4-FF9E4B0F00BB}" xr6:coauthVersionLast="47" xr6:coauthVersionMax="47" xr10:uidLastSave="{00000000-0000-0000-0000-000000000000}"/>
  <bookViews>
    <workbookView xWindow="-120" yWindow="-120" windowWidth="29040" windowHeight="15840" firstSheet="33" activeTab="37" xr2:uid="{00000000-000D-0000-FFFF-FFFF00000000}"/>
  </bookViews>
  <sheets>
    <sheet name="Rekapitulace stavby" sheetId="1" r:id="rId1"/>
    <sheet name="PS04 - Transformátory 110 kV" sheetId="2" r:id="rId2"/>
    <sheet name="PS07 - Hradící členy" sheetId="3" r:id="rId3"/>
    <sheet name="PS09 - Rozvodna 110 kV" sheetId="4" r:id="rId4"/>
    <sheet name="PS10 - Rozvodna 22 kV" sheetId="5" r:id="rId5"/>
    <sheet name="PS30 - Řídící systém" sheetId="6" r:id="rId6"/>
    <sheet name="PS31 - Ochrany" sheetId="7" r:id="rId7"/>
    <sheet name="PS31.1 - Ochrany - Úpravy..." sheetId="8" r:id="rId8"/>
    <sheet name="PS31.2 - Ochrany - Úpravy..." sheetId="9" r:id="rId9"/>
    <sheet name="PS32 - Zařízení HMI" sheetId="10" r:id="rId10"/>
    <sheet name="PS50 - Vlastní spotřeba" sheetId="11" r:id="rId11"/>
    <sheet name="PS60 - Přenosová zařízení" sheetId="12" r:id="rId12"/>
    <sheet name="PS71 - Měření transformátorů" sheetId="13" r:id="rId13"/>
    <sheet name="PS72 - Speciální měření" sheetId="14" r:id="rId14"/>
    <sheet name="PS80 - Ochranné pracovní ..." sheetId="15" r:id="rId15"/>
    <sheet name="VRN-PS - Vedlejší rozpočt..." sheetId="16" r:id="rId16"/>
    <sheet name="SO03 - Vedení 110 kV - ka..." sheetId="17" r:id="rId17"/>
    <sheet name="SO34A - Stavební část" sheetId="18" r:id="rId18"/>
    <sheet name="SO34B - Spodní stavba" sheetId="19" r:id="rId19"/>
    <sheet name="SO34C - Elektro" sheetId="20" r:id="rId20"/>
    <sheet name="SO34D - VZT" sheetId="21" r:id="rId21"/>
    <sheet name="SO35A - Stavební část" sheetId="22" r:id="rId22"/>
    <sheet name="SO35B - Spodní stavba" sheetId="23" r:id="rId23"/>
    <sheet name="SO35C - Budova R 22 kV" sheetId="24" r:id="rId24"/>
    <sheet name="SO35D - VZT" sheetId="25" r:id="rId25"/>
    <sheet name="SO35E - ZTI" sheetId="26" r:id="rId26"/>
    <sheet name="SO38 - Osvětlení R110 kV" sheetId="27" r:id="rId27"/>
    <sheet name="SO41 - Vnitřní komunikace" sheetId="28" r:id="rId28"/>
    <sheet name="SO46 - KTÚ" sheetId="29" r:id="rId29"/>
    <sheet name="SO47 - Vnější oplocení" sheetId="30" r:id="rId30"/>
    <sheet name="SO49 - Demolice" sheetId="31" r:id="rId31"/>
    <sheet name="SO50 - Uzemnění" sheetId="32" r:id="rId32"/>
    <sheet name="SO59 - Zabezpečovací systémy" sheetId="33" r:id="rId33"/>
    <sheet name="SO63 - Přípojka kanalizace" sheetId="34" r:id="rId34"/>
    <sheet name="SO64 - Areálová kanalizace" sheetId="35" r:id="rId35"/>
    <sheet name="SO71 - Areálový rozvod vody" sheetId="36" r:id="rId36"/>
    <sheet name="SO72 - Přípojka vody" sheetId="37" r:id="rId37"/>
    <sheet name="VRN-SO - Vedlejší rozpočt..." sheetId="38" r:id="rId38"/>
  </sheets>
  <definedNames>
    <definedName name="_xlnm._FilterDatabase" localSheetId="1" hidden="1">'PS04 - Transformátory 110 kV'!$C$121:$K$479</definedName>
    <definedName name="_xlnm._FilterDatabase" localSheetId="2" hidden="1">'PS07 - Hradící členy'!$C$120:$K$215</definedName>
    <definedName name="_xlnm._FilterDatabase" localSheetId="3" hidden="1">'PS09 - Rozvodna 110 kV'!$C$120:$K$178</definedName>
    <definedName name="_xlnm._FilterDatabase" localSheetId="4" hidden="1">'PS10 - Rozvodna 22 kV'!$C$122:$K$399</definedName>
    <definedName name="_xlnm._FilterDatabase" localSheetId="5" hidden="1">'PS30 - Řídící systém'!$C$120:$K$217</definedName>
    <definedName name="_xlnm._FilterDatabase" localSheetId="6" hidden="1">'PS31 - Ochrany'!$C$120:$K$253</definedName>
    <definedName name="_xlnm._FilterDatabase" localSheetId="7" hidden="1">'PS31.1 - Ochrany - Úpravy...'!$C$122:$K$173</definedName>
    <definedName name="_xlnm._FilterDatabase" localSheetId="8" hidden="1">'PS31.2 - Ochrany - Úpravy...'!$C$121:$K$189</definedName>
    <definedName name="_xlnm._FilterDatabase" localSheetId="9" hidden="1">'PS32 - Zařízení HMI'!$C$116:$K$119</definedName>
    <definedName name="_xlnm._FilterDatabase" localSheetId="10" hidden="1">'PS50 - Vlastní spotřeba'!$C$122:$K$371</definedName>
    <definedName name="_xlnm._FilterDatabase" localSheetId="11" hidden="1">'PS60 - Přenosová zařízení'!$C$139:$K$504</definedName>
    <definedName name="_xlnm._FilterDatabase" localSheetId="12" hidden="1">'PS71 - Měření transformátorů'!$C$120:$K$166</definedName>
    <definedName name="_xlnm._FilterDatabase" localSheetId="13" hidden="1">'PS72 - Speciální měření'!$C$120:$K$190</definedName>
    <definedName name="_xlnm._FilterDatabase" localSheetId="14" hidden="1">'PS80 - Ochranné pracovní ...'!$C$123:$K$176</definedName>
    <definedName name="_xlnm._FilterDatabase" localSheetId="16" hidden="1">'SO03 - Vedení 110 kV - ka...'!$C$119:$K$224</definedName>
    <definedName name="_xlnm._FilterDatabase" localSheetId="17" hidden="1">'SO34A - Stavební část'!$C$141:$K$1327</definedName>
    <definedName name="_xlnm._FilterDatabase" localSheetId="18" hidden="1">'SO34B - Spodní stavba'!$C$119:$K$121</definedName>
    <definedName name="_xlnm._FilterDatabase" localSheetId="19" hidden="1">'SO34C - Elektro'!$C$126:$K$381</definedName>
    <definedName name="_xlnm._FilterDatabase" localSheetId="20" hidden="1">'SO34D - VZT'!$C$119:$K$121</definedName>
    <definedName name="_xlnm._FilterDatabase" localSheetId="21" hidden="1">'SO35A - Stavební část'!$C$119:$K$121</definedName>
    <definedName name="_xlnm._FilterDatabase" localSheetId="22" hidden="1">'SO35B - Spodní stavba'!$C$119:$K$121</definedName>
    <definedName name="_xlnm._FilterDatabase" localSheetId="23" hidden="1">'SO35C - Budova R 22 kV'!$C$127:$K$359</definedName>
    <definedName name="_xlnm._FilterDatabase" localSheetId="24" hidden="1">'SO35D - VZT'!$C$119:$K$121</definedName>
    <definedName name="_xlnm._FilterDatabase" localSheetId="25" hidden="1">'SO35E - ZTI'!$C$119:$K$121</definedName>
    <definedName name="_xlnm._FilterDatabase" localSheetId="26" hidden="1">'SO38 - Osvětlení R110 kV'!$C$121:$K$220</definedName>
    <definedName name="_xlnm._FilterDatabase" localSheetId="27" hidden="1">'SO41 - Vnitřní komunikace'!$C$135:$K$249</definedName>
    <definedName name="_xlnm._FilterDatabase" localSheetId="28" hidden="1">'SO46 - KTÚ'!$C$119:$K$200</definedName>
    <definedName name="_xlnm._FilterDatabase" localSheetId="29" hidden="1">'SO47 - Vnější oplocení'!$C$121:$K$303</definedName>
    <definedName name="_xlnm._FilterDatabase" localSheetId="30" hidden="1">'SO49 - Demolice'!$C$123:$K$409</definedName>
    <definedName name="_xlnm._FilterDatabase" localSheetId="31" hidden="1">'SO50 - Uzemnění'!$C$119:$K$230</definedName>
    <definedName name="_xlnm._FilterDatabase" localSheetId="32" hidden="1">'SO59 - Zabezpečovací systémy'!$C$115:$K$118</definedName>
    <definedName name="_xlnm._FilterDatabase" localSheetId="33" hidden="1">'SO63 - Přípojka kanalizace'!$C$115:$K$117</definedName>
    <definedName name="_xlnm._FilterDatabase" localSheetId="34" hidden="1">'SO64 - Areálová kanalizace'!$C$115:$K$117</definedName>
    <definedName name="_xlnm._FilterDatabase" localSheetId="35" hidden="1">'SO71 - Areálový rozvod vody'!$C$115:$K$117</definedName>
    <definedName name="_xlnm._FilterDatabase" localSheetId="36" hidden="1">'SO72 - Přípojka vody'!$C$115:$K$117</definedName>
    <definedName name="_xlnm._FilterDatabase" localSheetId="15" hidden="1">'VRN-PS - Vedlejší rozpočt...'!$C$116:$K$126</definedName>
    <definedName name="_xlnm._FilterDatabase" localSheetId="37" hidden="1">'VRN-SO - Vedlejší rozpočt...'!$C$116:$K$126</definedName>
    <definedName name="_xlnm.Print_Titles" localSheetId="1">'PS04 - Transformátory 110 kV'!$121:$121</definedName>
    <definedName name="_xlnm.Print_Titles" localSheetId="2">'PS07 - Hradící členy'!$120:$120</definedName>
    <definedName name="_xlnm.Print_Titles" localSheetId="3">'PS09 - Rozvodna 110 kV'!$120:$120</definedName>
    <definedName name="_xlnm.Print_Titles" localSheetId="4">'PS10 - Rozvodna 22 kV'!$122:$122</definedName>
    <definedName name="_xlnm.Print_Titles" localSheetId="5">'PS30 - Řídící systém'!$120:$120</definedName>
    <definedName name="_xlnm.Print_Titles" localSheetId="6">'PS31 - Ochrany'!$120:$120</definedName>
    <definedName name="_xlnm.Print_Titles" localSheetId="7">'PS31.1 - Ochrany - Úpravy...'!$122:$122</definedName>
    <definedName name="_xlnm.Print_Titles" localSheetId="8">'PS31.2 - Ochrany - Úpravy...'!$121:$121</definedName>
    <definedName name="_xlnm.Print_Titles" localSheetId="9">'PS32 - Zařízení HMI'!$116:$116</definedName>
    <definedName name="_xlnm.Print_Titles" localSheetId="10">'PS50 - Vlastní spotřeba'!$122:$122</definedName>
    <definedName name="_xlnm.Print_Titles" localSheetId="11">'PS60 - Přenosová zařízení'!$139:$139</definedName>
    <definedName name="_xlnm.Print_Titles" localSheetId="12">'PS71 - Měření transformátorů'!$120:$120</definedName>
    <definedName name="_xlnm.Print_Titles" localSheetId="13">'PS72 - Speciální měření'!$120:$120</definedName>
    <definedName name="_xlnm.Print_Titles" localSheetId="14">'PS80 - Ochranné pracovní ...'!$123:$123</definedName>
    <definedName name="_xlnm.Print_Titles" localSheetId="0">'Rekapitulace stavby'!$92:$92</definedName>
    <definedName name="_xlnm.Print_Titles" localSheetId="16">'SO03 - Vedení 110 kV - ka...'!$119:$119</definedName>
    <definedName name="_xlnm.Print_Titles" localSheetId="17">'SO34A - Stavební část'!$141:$141</definedName>
    <definedName name="_xlnm.Print_Titles" localSheetId="18">'SO34B - Spodní stavba'!$119:$119</definedName>
    <definedName name="_xlnm.Print_Titles" localSheetId="19">'SO34C - Elektro'!$126:$126</definedName>
    <definedName name="_xlnm.Print_Titles" localSheetId="20">'SO34D - VZT'!$119:$119</definedName>
    <definedName name="_xlnm.Print_Titles" localSheetId="21">'SO35A - Stavební část'!$119:$119</definedName>
    <definedName name="_xlnm.Print_Titles" localSheetId="22">'SO35B - Spodní stavba'!$119:$119</definedName>
    <definedName name="_xlnm.Print_Titles" localSheetId="23">'SO35C - Budova R 22 kV'!$127:$127</definedName>
    <definedName name="_xlnm.Print_Titles" localSheetId="24">'SO35D - VZT'!$119:$119</definedName>
    <definedName name="_xlnm.Print_Titles" localSheetId="25">'SO35E - ZTI'!$119:$119</definedName>
    <definedName name="_xlnm.Print_Titles" localSheetId="26">'SO38 - Osvětlení R110 kV'!$121:$121</definedName>
    <definedName name="_xlnm.Print_Titles" localSheetId="27">'SO41 - Vnitřní komunikace'!$135:$135</definedName>
    <definedName name="_xlnm.Print_Titles" localSheetId="28">'SO46 - KTÚ'!$119:$119</definedName>
    <definedName name="_xlnm.Print_Titles" localSheetId="29">'SO47 - Vnější oplocení'!$121:$121</definedName>
    <definedName name="_xlnm.Print_Titles" localSheetId="30">'SO49 - Demolice'!$123:$123</definedName>
    <definedName name="_xlnm.Print_Titles" localSheetId="31">'SO50 - Uzemnění'!$119:$119</definedName>
    <definedName name="_xlnm.Print_Titles" localSheetId="32">'SO59 - Zabezpečovací systémy'!$115:$115</definedName>
    <definedName name="_xlnm.Print_Titles" localSheetId="33">'SO63 - Přípojka kanalizace'!$115:$115</definedName>
    <definedName name="_xlnm.Print_Titles" localSheetId="34">'SO64 - Areálová kanalizace'!$115:$115</definedName>
    <definedName name="_xlnm.Print_Titles" localSheetId="35">'SO71 - Areálový rozvod vody'!$115:$115</definedName>
    <definedName name="_xlnm.Print_Titles" localSheetId="36">'SO72 - Přípojka vody'!$115:$115</definedName>
    <definedName name="_xlnm.Print_Titles" localSheetId="15">'VRN-PS - Vedlejší rozpočt...'!$116:$116</definedName>
    <definedName name="_xlnm.Print_Titles" localSheetId="37">'VRN-SO - Vedlejší rozpočt...'!$116:$116</definedName>
    <definedName name="_xlnm.Print_Area" localSheetId="1">'PS04 - Transformátory 110 kV'!$C$4:$J$76,'PS04 - Transformátory 110 kV'!$C$82:$J$103,'PS04 - Transformátory 110 kV'!$C$109:$K$479</definedName>
    <definedName name="_xlnm.Print_Area" localSheetId="2">'PS07 - Hradící členy'!$C$4:$J$76,'PS07 - Hradící členy'!$C$82:$J$102,'PS07 - Hradící členy'!$C$108:$K$215</definedName>
    <definedName name="_xlnm.Print_Area" localSheetId="3">'PS09 - Rozvodna 110 kV'!$C$4:$J$76,'PS09 - Rozvodna 110 kV'!$C$82:$J$102,'PS09 - Rozvodna 110 kV'!$C$108:$K$178</definedName>
    <definedName name="_xlnm.Print_Area" localSheetId="4">'PS10 - Rozvodna 22 kV'!$C$4:$J$76,'PS10 - Rozvodna 22 kV'!$C$82:$J$104,'PS10 - Rozvodna 22 kV'!$C$110:$K$399</definedName>
    <definedName name="_xlnm.Print_Area" localSheetId="5">'PS30 - Řídící systém'!$C$4:$J$76,'PS30 - Řídící systém'!$C$82:$J$102,'PS30 - Řídící systém'!$C$108:$K$217</definedName>
    <definedName name="_xlnm.Print_Area" localSheetId="6">'PS31 - Ochrany'!$C$4:$J$76,'PS31 - Ochrany'!$C$82:$J$102,'PS31 - Ochrany'!$C$108:$K$253</definedName>
    <definedName name="_xlnm.Print_Area" localSheetId="7">'PS31.1 - Ochrany - Úpravy...'!$C$4:$J$76,'PS31.1 - Ochrany - Úpravy...'!$C$82:$J$104,'PS31.1 - Ochrany - Úpravy...'!$C$110:$K$173</definedName>
    <definedName name="_xlnm.Print_Area" localSheetId="8">'PS31.2 - Ochrany - Úpravy...'!$C$4:$J$76,'PS31.2 - Ochrany - Úpravy...'!$C$82:$J$103,'PS31.2 - Ochrany - Úpravy...'!$C$109:$K$189</definedName>
    <definedName name="_xlnm.Print_Area" localSheetId="9">'PS32 - Zařízení HMI'!$C$4:$J$76,'PS32 - Zařízení HMI'!$C$82:$J$98,'PS32 - Zařízení HMI'!$C$104:$K$119</definedName>
    <definedName name="_xlnm.Print_Area" localSheetId="10">'PS50 - Vlastní spotřeba'!$C$4:$J$76,'PS50 - Vlastní spotřeba'!$C$82:$J$104,'PS50 - Vlastní spotřeba'!$C$110:$K$371</definedName>
    <definedName name="_xlnm.Print_Area" localSheetId="11">'PS60 - Přenosová zařízení'!$C$4:$J$76,'PS60 - Přenosová zařízení'!$C$82:$J$121,'PS60 - Přenosová zařízení'!$C$127:$K$504</definedName>
    <definedName name="_xlnm.Print_Area" localSheetId="12">'PS71 - Měření transformátorů'!$C$4:$J$76,'PS71 - Měření transformátorů'!$C$82:$J$102,'PS71 - Měření transformátorů'!$C$108:$K$166</definedName>
    <definedName name="_xlnm.Print_Area" localSheetId="13">'PS72 - Speciální měření'!$C$4:$J$76,'PS72 - Speciální měření'!$C$82:$J$102,'PS72 - Speciální měření'!$C$108:$K$190</definedName>
    <definedName name="_xlnm.Print_Area" localSheetId="14">'PS80 - Ochranné pracovní ...'!$C$4:$J$76,'PS80 - Ochranné pracovní ...'!$C$82:$J$105,'PS80 - Ochranné pracovní ...'!$C$111:$K$176</definedName>
    <definedName name="_xlnm.Print_Area" localSheetId="0">'Rekapitulace stavby'!$D$4:$AO$76,'Rekapitulace stavby'!$C$82:$AQ$134</definedName>
    <definedName name="_xlnm.Print_Area" localSheetId="16">'SO03 - Vedení 110 kV - ka...'!$C$4:$J$76,'SO03 - Vedení 110 kV - ka...'!$C$82:$J$101,'SO03 - Vedení 110 kV - ka...'!$C$107:$K$224</definedName>
    <definedName name="_xlnm.Print_Area" localSheetId="17">'SO34A - Stavební část'!$C$4:$J$76,'SO34A - Stavební část'!$C$82:$J$121,'SO34A - Stavební část'!$C$127:$K$1327</definedName>
    <definedName name="_xlnm.Print_Area" localSheetId="18">'SO34B - Spodní stavba'!$C$4:$J$76,'SO34B - Spodní stavba'!$C$82:$J$99,'SO34B - Spodní stavba'!$C$105:$K$121</definedName>
    <definedName name="_xlnm.Print_Area" localSheetId="19">'SO34C - Elektro'!$C$4:$J$76,'SO34C - Elektro'!$C$82:$J$106,'SO34C - Elektro'!$C$112:$K$381</definedName>
    <definedName name="_xlnm.Print_Area" localSheetId="20">'SO34D - VZT'!$C$4:$J$76,'SO34D - VZT'!$C$82:$J$99,'SO34D - VZT'!$C$105:$K$121</definedName>
    <definedName name="_xlnm.Print_Area" localSheetId="21">'SO35A - Stavební část'!$C$4:$J$76,'SO35A - Stavební část'!$C$82:$J$99,'SO35A - Stavební část'!$C$105:$K$121</definedName>
    <definedName name="_xlnm.Print_Area" localSheetId="22">'SO35B - Spodní stavba'!$C$4:$J$76,'SO35B - Spodní stavba'!$C$82:$J$99,'SO35B - Spodní stavba'!$C$105:$K$121</definedName>
    <definedName name="_xlnm.Print_Area" localSheetId="23">'SO35C - Budova R 22 kV'!$C$4:$J$76,'SO35C - Budova R 22 kV'!$C$82:$J$107,'SO35C - Budova R 22 kV'!$C$113:$K$359</definedName>
    <definedName name="_xlnm.Print_Area" localSheetId="24">'SO35D - VZT'!$C$4:$J$76,'SO35D - VZT'!$C$82:$J$99,'SO35D - VZT'!$C$105:$K$121</definedName>
    <definedName name="_xlnm.Print_Area" localSheetId="25">'SO35E - ZTI'!$C$4:$J$76,'SO35E - ZTI'!$C$82:$J$99,'SO35E - ZTI'!$C$105:$K$121</definedName>
    <definedName name="_xlnm.Print_Area" localSheetId="26">'SO38 - Osvětlení R110 kV'!$C$4:$J$76,'SO38 - Osvětlení R110 kV'!$C$82:$J$103,'SO38 - Osvětlení R110 kV'!$C$109:$K$220</definedName>
    <definedName name="_xlnm.Print_Area" localSheetId="27">'SO41 - Vnitřní komunikace'!$C$4:$J$76,'SO41 - Vnitřní komunikace'!$C$82:$J$117,'SO41 - Vnitřní komunikace'!$C$123:$K$249</definedName>
    <definedName name="_xlnm.Print_Area" localSheetId="28">'SO46 - KTÚ'!$C$4:$J$76,'SO46 - KTÚ'!$C$82:$J$101,'SO46 - KTÚ'!$C$107:$K$200</definedName>
    <definedName name="_xlnm.Print_Area" localSheetId="29">'SO47 - Vnější oplocení'!$C$4:$J$76,'SO47 - Vnější oplocení'!$C$82:$J$103,'SO47 - Vnější oplocení'!$C$109:$K$303</definedName>
    <definedName name="_xlnm.Print_Area" localSheetId="30">'SO49 - Demolice'!$C$4:$J$76,'SO49 - Demolice'!$C$82:$J$105,'SO49 - Demolice'!$C$111:$K$409</definedName>
    <definedName name="_xlnm.Print_Area" localSheetId="31">'SO50 - Uzemnění'!$C$4:$J$76,'SO50 - Uzemnění'!$C$82:$J$101,'SO50 - Uzemnění'!$C$107:$K$230</definedName>
    <definedName name="_xlnm.Print_Area" localSheetId="32">'SO59 - Zabezpečovací systémy'!$C$4:$J$76,'SO59 - Zabezpečovací systémy'!$C$82:$J$97,'SO59 - Zabezpečovací systémy'!$C$103:$K$118</definedName>
    <definedName name="_xlnm.Print_Area" localSheetId="33">'SO63 - Přípojka kanalizace'!$C$4:$J$76,'SO63 - Přípojka kanalizace'!$C$82:$J$97,'SO63 - Přípojka kanalizace'!$C$103:$K$117</definedName>
    <definedName name="_xlnm.Print_Area" localSheetId="34">'SO64 - Areálová kanalizace'!$C$4:$J$76,'SO64 - Areálová kanalizace'!$C$82:$J$97,'SO64 - Areálová kanalizace'!$C$103:$K$117</definedName>
    <definedName name="_xlnm.Print_Area" localSheetId="35">'SO71 - Areálový rozvod vody'!$C$4:$J$76,'SO71 - Areálový rozvod vody'!$C$82:$J$97,'SO71 - Areálový rozvod vody'!$C$103:$K$117</definedName>
    <definedName name="_xlnm.Print_Area" localSheetId="36">'SO72 - Přípojka vody'!$C$4:$J$76,'SO72 - Přípojka vody'!$C$82:$J$97,'SO72 - Přípojka vody'!$C$103:$K$117</definedName>
    <definedName name="_xlnm.Print_Area" localSheetId="15">'VRN-PS - Vedlejší rozpočt...'!$C$4:$J$76,'VRN-PS - Vedlejší rozpočt...'!$C$82:$J$98,'VRN-PS - Vedlejší rozpočt...'!$C$104:$K$126</definedName>
    <definedName name="_xlnm.Print_Area" localSheetId="37">'VRN-SO - Vedlejší rozpočt...'!$C$4:$J$76,'VRN-SO - Vedlejší rozpočt...'!$C$82:$J$98,'VRN-SO - Vedlejší rozpočt...'!$C$104:$K$126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37" i="38" l="1"/>
  <c r="J36" i="38"/>
  <c r="AY133" i="1" s="1"/>
  <c r="J35" i="38"/>
  <c r="AX133" i="1"/>
  <c r="BI125" i="38"/>
  <c r="BH125" i="38"/>
  <c r="BG125" i="38"/>
  <c r="BF125" i="38"/>
  <c r="T125" i="38"/>
  <c r="R125" i="38"/>
  <c r="P125" i="38"/>
  <c r="BI123" i="38"/>
  <c r="BH123" i="38"/>
  <c r="BG123" i="38"/>
  <c r="BF123" i="38"/>
  <c r="T123" i="38"/>
  <c r="R123" i="38"/>
  <c r="P123" i="38"/>
  <c r="BI121" i="38"/>
  <c r="BH121" i="38"/>
  <c r="BG121" i="38"/>
  <c r="BF121" i="38"/>
  <c r="T121" i="38"/>
  <c r="R121" i="38"/>
  <c r="P121" i="38"/>
  <c r="BI119" i="38"/>
  <c r="BH119" i="38"/>
  <c r="BG119" i="38"/>
  <c r="BF119" i="38"/>
  <c r="T119" i="38"/>
  <c r="R119" i="38"/>
  <c r="P119" i="38"/>
  <c r="J114" i="38"/>
  <c r="J113" i="38"/>
  <c r="F113" i="38"/>
  <c r="F111" i="38"/>
  <c r="E109" i="38"/>
  <c r="J92" i="38"/>
  <c r="J91" i="38"/>
  <c r="F91" i="38"/>
  <c r="F89" i="38"/>
  <c r="E87" i="38"/>
  <c r="J18" i="38"/>
  <c r="E18" i="38"/>
  <c r="F114" i="38" s="1"/>
  <c r="J17" i="38"/>
  <c r="J12" i="38"/>
  <c r="J89" i="38" s="1"/>
  <c r="E7" i="38"/>
  <c r="E107" i="38" s="1"/>
  <c r="J37" i="37"/>
  <c r="J36" i="37"/>
  <c r="AY132" i="1" s="1"/>
  <c r="J35" i="37"/>
  <c r="AX132" i="1"/>
  <c r="BI117" i="37"/>
  <c r="BH117" i="37"/>
  <c r="BG117" i="37"/>
  <c r="BF117" i="37"/>
  <c r="T117" i="37"/>
  <c r="T116" i="37" s="1"/>
  <c r="R117" i="37"/>
  <c r="R116" i="37" s="1"/>
  <c r="P117" i="37"/>
  <c r="P116" i="37" s="1"/>
  <c r="AU132" i="1" s="1"/>
  <c r="J113" i="37"/>
  <c r="J112" i="37"/>
  <c r="F112" i="37"/>
  <c r="F110" i="37"/>
  <c r="E108" i="37"/>
  <c r="J92" i="37"/>
  <c r="J91" i="37"/>
  <c r="F91" i="37"/>
  <c r="F89" i="37"/>
  <c r="E87" i="37"/>
  <c r="J18" i="37"/>
  <c r="E18" i="37"/>
  <c r="F92" i="37" s="1"/>
  <c r="J17" i="37"/>
  <c r="J12" i="37"/>
  <c r="J89" i="37"/>
  <c r="E7" i="37"/>
  <c r="E85" i="37" s="1"/>
  <c r="J37" i="36"/>
  <c r="J36" i="36"/>
  <c r="AY131" i="1" s="1"/>
  <c r="J35" i="36"/>
  <c r="AX131" i="1" s="1"/>
  <c r="BI117" i="36"/>
  <c r="BH117" i="36"/>
  <c r="BG117" i="36"/>
  <c r="BF117" i="36"/>
  <c r="T117" i="36"/>
  <c r="T116" i="36" s="1"/>
  <c r="R117" i="36"/>
  <c r="R116" i="36" s="1"/>
  <c r="P117" i="36"/>
  <c r="P116" i="36"/>
  <c r="AU131" i="1" s="1"/>
  <c r="J113" i="36"/>
  <c r="J112" i="36"/>
  <c r="F112" i="36"/>
  <c r="F110" i="36"/>
  <c r="E108" i="36"/>
  <c r="J92" i="36"/>
  <c r="J91" i="36"/>
  <c r="F91" i="36"/>
  <c r="F89" i="36"/>
  <c r="E87" i="36"/>
  <c r="J18" i="36"/>
  <c r="E18" i="36"/>
  <c r="F113" i="36" s="1"/>
  <c r="J17" i="36"/>
  <c r="J12" i="36"/>
  <c r="J89" i="36" s="1"/>
  <c r="E7" i="36"/>
  <c r="E106" i="36"/>
  <c r="J37" i="35"/>
  <c r="J36" i="35"/>
  <c r="AY130" i="1" s="1"/>
  <c r="J35" i="35"/>
  <c r="AX130" i="1"/>
  <c r="BI117" i="35"/>
  <c r="BH117" i="35"/>
  <c r="BG117" i="35"/>
  <c r="BF117" i="35"/>
  <c r="T117" i="35"/>
  <c r="T116" i="35" s="1"/>
  <c r="R117" i="35"/>
  <c r="R116" i="35"/>
  <c r="P117" i="35"/>
  <c r="P116" i="35" s="1"/>
  <c r="AU130" i="1" s="1"/>
  <c r="J113" i="35"/>
  <c r="J112" i="35"/>
  <c r="F112" i="35"/>
  <c r="F110" i="35"/>
  <c r="E108" i="35"/>
  <c r="J92" i="35"/>
  <c r="J91" i="35"/>
  <c r="F91" i="35"/>
  <c r="F89" i="35"/>
  <c r="E87" i="35"/>
  <c r="J18" i="35"/>
  <c r="E18" i="35"/>
  <c r="F113" i="35" s="1"/>
  <c r="J17" i="35"/>
  <c r="J12" i="35"/>
  <c r="J110" i="35"/>
  <c r="E7" i="35"/>
  <c r="E106" i="35" s="1"/>
  <c r="J37" i="34"/>
  <c r="J36" i="34"/>
  <c r="AY129" i="1"/>
  <c r="J35" i="34"/>
  <c r="AX129" i="1" s="1"/>
  <c r="BI117" i="34"/>
  <c r="BH117" i="34"/>
  <c r="BG117" i="34"/>
  <c r="BF117" i="34"/>
  <c r="T117" i="34"/>
  <c r="T116" i="34" s="1"/>
  <c r="R117" i="34"/>
  <c r="R116" i="34" s="1"/>
  <c r="P117" i="34"/>
  <c r="P116" i="34"/>
  <c r="AU129" i="1" s="1"/>
  <c r="J113" i="34"/>
  <c r="J112" i="34"/>
  <c r="F112" i="34"/>
  <c r="F110" i="34"/>
  <c r="E108" i="34"/>
  <c r="J92" i="34"/>
  <c r="J91" i="34"/>
  <c r="F91" i="34"/>
  <c r="F89" i="34"/>
  <c r="E87" i="34"/>
  <c r="J18" i="34"/>
  <c r="E18" i="34"/>
  <c r="F113" i="34" s="1"/>
  <c r="J17" i="34"/>
  <c r="J12" i="34"/>
  <c r="J110" i="34" s="1"/>
  <c r="E7" i="34"/>
  <c r="E106" i="34"/>
  <c r="J37" i="33"/>
  <c r="J36" i="33"/>
  <c r="AY128" i="1" s="1"/>
  <c r="J35" i="33"/>
  <c r="AX128" i="1" s="1"/>
  <c r="BI118" i="33"/>
  <c r="BH118" i="33"/>
  <c r="BG118" i="33"/>
  <c r="BF118" i="33"/>
  <c r="T118" i="33"/>
  <c r="R118" i="33"/>
  <c r="P118" i="33"/>
  <c r="BI117" i="33"/>
  <c r="BH117" i="33"/>
  <c r="BG117" i="33"/>
  <c r="BF117" i="33"/>
  <c r="T117" i="33"/>
  <c r="R117" i="33"/>
  <c r="P117" i="33"/>
  <c r="J113" i="33"/>
  <c r="J112" i="33"/>
  <c r="F112" i="33"/>
  <c r="F110" i="33"/>
  <c r="E108" i="33"/>
  <c r="J92" i="33"/>
  <c r="J91" i="33"/>
  <c r="F91" i="33"/>
  <c r="F89" i="33"/>
  <c r="E87" i="33"/>
  <c r="J18" i="33"/>
  <c r="E18" i="33"/>
  <c r="F113" i="33"/>
  <c r="J17" i="33"/>
  <c r="J12" i="33"/>
  <c r="J89" i="33" s="1"/>
  <c r="E7" i="33"/>
  <c r="E106" i="33" s="1"/>
  <c r="J37" i="32"/>
  <c r="J36" i="32"/>
  <c r="AY127" i="1"/>
  <c r="J35" i="32"/>
  <c r="AX127" i="1" s="1"/>
  <c r="BI228" i="32"/>
  <c r="BH228" i="32"/>
  <c r="BG228" i="32"/>
  <c r="BF228" i="32"/>
  <c r="T228" i="32"/>
  <c r="R228" i="32"/>
  <c r="P228" i="32"/>
  <c r="BI225" i="32"/>
  <c r="BH225" i="32"/>
  <c r="BG225" i="32"/>
  <c r="BF225" i="32"/>
  <c r="T225" i="32"/>
  <c r="R225" i="32"/>
  <c r="P225" i="32"/>
  <c r="BI224" i="32"/>
  <c r="BH224" i="32"/>
  <c r="BG224" i="32"/>
  <c r="BF224" i="32"/>
  <c r="T224" i="32"/>
  <c r="R224" i="32"/>
  <c r="P224" i="32"/>
  <c r="BI223" i="32"/>
  <c r="BH223" i="32"/>
  <c r="BG223" i="32"/>
  <c r="BF223" i="32"/>
  <c r="T223" i="32"/>
  <c r="R223" i="32"/>
  <c r="P223" i="32"/>
  <c r="BI222" i="32"/>
  <c r="BH222" i="32"/>
  <c r="BG222" i="32"/>
  <c r="BF222" i="32"/>
  <c r="T222" i="32"/>
  <c r="R222" i="32"/>
  <c r="P222" i="32"/>
  <c r="BI221" i="32"/>
  <c r="BH221" i="32"/>
  <c r="BG221" i="32"/>
  <c r="BF221" i="32"/>
  <c r="T221" i="32"/>
  <c r="R221" i="32"/>
  <c r="P221" i="32"/>
  <c r="BI220" i="32"/>
  <c r="BH220" i="32"/>
  <c r="BG220" i="32"/>
  <c r="BF220" i="32"/>
  <c r="T220" i="32"/>
  <c r="R220" i="32"/>
  <c r="P220" i="32"/>
  <c r="BI219" i="32"/>
  <c r="BH219" i="32"/>
  <c r="BG219" i="32"/>
  <c r="BF219" i="32"/>
  <c r="T219" i="32"/>
  <c r="R219" i="32"/>
  <c r="P219" i="32"/>
  <c r="BI217" i="32"/>
  <c r="BH217" i="32"/>
  <c r="BG217" i="32"/>
  <c r="BF217" i="32"/>
  <c r="T217" i="32"/>
  <c r="R217" i="32"/>
  <c r="P217" i="32"/>
  <c r="BI216" i="32"/>
  <c r="BH216" i="32"/>
  <c r="BG216" i="32"/>
  <c r="BF216" i="32"/>
  <c r="T216" i="32"/>
  <c r="R216" i="32"/>
  <c r="P216" i="32"/>
  <c r="BI215" i="32"/>
  <c r="BH215" i="32"/>
  <c r="BG215" i="32"/>
  <c r="BF215" i="32"/>
  <c r="T215" i="32"/>
  <c r="R215" i="32"/>
  <c r="P215" i="32"/>
  <c r="BI214" i="32"/>
  <c r="BH214" i="32"/>
  <c r="BG214" i="32"/>
  <c r="BF214" i="32"/>
  <c r="T214" i="32"/>
  <c r="R214" i="32"/>
  <c r="P214" i="32"/>
  <c r="BI212" i="32"/>
  <c r="BH212" i="32"/>
  <c r="BG212" i="32"/>
  <c r="BF212" i="32"/>
  <c r="T212" i="32"/>
  <c r="R212" i="32"/>
  <c r="P212" i="32"/>
  <c r="BI211" i="32"/>
  <c r="BH211" i="32"/>
  <c r="BG211" i="32"/>
  <c r="BF211" i="32"/>
  <c r="T211" i="32"/>
  <c r="R211" i="32"/>
  <c r="P211" i="32"/>
  <c r="BI210" i="32"/>
  <c r="BH210" i="32"/>
  <c r="BG210" i="32"/>
  <c r="BF210" i="32"/>
  <c r="T210" i="32"/>
  <c r="R210" i="32"/>
  <c r="P210" i="32"/>
  <c r="BI209" i="32"/>
  <c r="BH209" i="32"/>
  <c r="BG209" i="32"/>
  <c r="BF209" i="32"/>
  <c r="T209" i="32"/>
  <c r="R209" i="32"/>
  <c r="P209" i="32"/>
  <c r="BI208" i="32"/>
  <c r="BH208" i="32"/>
  <c r="BG208" i="32"/>
  <c r="BF208" i="32"/>
  <c r="T208" i="32"/>
  <c r="R208" i="32"/>
  <c r="P208" i="32"/>
  <c r="BI207" i="32"/>
  <c r="BH207" i="32"/>
  <c r="BG207" i="32"/>
  <c r="BF207" i="32"/>
  <c r="T207" i="32"/>
  <c r="R207" i="32"/>
  <c r="P207" i="32"/>
  <c r="BI206" i="32"/>
  <c r="BH206" i="32"/>
  <c r="BG206" i="32"/>
  <c r="BF206" i="32"/>
  <c r="T206" i="32"/>
  <c r="R206" i="32"/>
  <c r="P206" i="32"/>
  <c r="BI205" i="32"/>
  <c r="BH205" i="32"/>
  <c r="BG205" i="32"/>
  <c r="BF205" i="32"/>
  <c r="T205" i="32"/>
  <c r="R205" i="32"/>
  <c r="P205" i="32"/>
  <c r="BI204" i="32"/>
  <c r="BH204" i="32"/>
  <c r="BG204" i="32"/>
  <c r="BF204" i="32"/>
  <c r="T204" i="32"/>
  <c r="R204" i="32"/>
  <c r="P204" i="32"/>
  <c r="BI203" i="32"/>
  <c r="BH203" i="32"/>
  <c r="BG203" i="32"/>
  <c r="BF203" i="32"/>
  <c r="T203" i="32"/>
  <c r="R203" i="32"/>
  <c r="P203" i="32"/>
  <c r="BI202" i="32"/>
  <c r="BH202" i="32"/>
  <c r="BG202" i="32"/>
  <c r="BF202" i="32"/>
  <c r="T202" i="32"/>
  <c r="R202" i="32"/>
  <c r="P202" i="32"/>
  <c r="BI201" i="32"/>
  <c r="BH201" i="32"/>
  <c r="BG201" i="32"/>
  <c r="BF201" i="32"/>
  <c r="T201" i="32"/>
  <c r="R201" i="32"/>
  <c r="P201" i="32"/>
  <c r="BI200" i="32"/>
  <c r="BH200" i="32"/>
  <c r="BG200" i="32"/>
  <c r="BF200" i="32"/>
  <c r="T200" i="32"/>
  <c r="R200" i="32"/>
  <c r="P200" i="32"/>
  <c r="BI199" i="32"/>
  <c r="BH199" i="32"/>
  <c r="BG199" i="32"/>
  <c r="BF199" i="32"/>
  <c r="T199" i="32"/>
  <c r="R199" i="32"/>
  <c r="P199" i="32"/>
  <c r="BI198" i="32"/>
  <c r="BH198" i="32"/>
  <c r="BG198" i="32"/>
  <c r="BF198" i="32"/>
  <c r="T198" i="32"/>
  <c r="R198" i="32"/>
  <c r="P198" i="32"/>
  <c r="BI197" i="32"/>
  <c r="BH197" i="32"/>
  <c r="BG197" i="32"/>
  <c r="BF197" i="32"/>
  <c r="T197" i="32"/>
  <c r="R197" i="32"/>
  <c r="P197" i="32"/>
  <c r="BI196" i="32"/>
  <c r="BH196" i="32"/>
  <c r="BG196" i="32"/>
  <c r="BF196" i="32"/>
  <c r="T196" i="32"/>
  <c r="R196" i="32"/>
  <c r="P196" i="32"/>
  <c r="BI195" i="32"/>
  <c r="BH195" i="32"/>
  <c r="BG195" i="32"/>
  <c r="BF195" i="32"/>
  <c r="T195" i="32"/>
  <c r="R195" i="32"/>
  <c r="P195" i="32"/>
  <c r="BI194" i="32"/>
  <c r="BH194" i="32"/>
  <c r="BG194" i="32"/>
  <c r="BF194" i="32"/>
  <c r="T194" i="32"/>
  <c r="R194" i="32"/>
  <c r="P194" i="32"/>
  <c r="BI193" i="32"/>
  <c r="BH193" i="32"/>
  <c r="BG193" i="32"/>
  <c r="BF193" i="32"/>
  <c r="T193" i="32"/>
  <c r="R193" i="32"/>
  <c r="P193" i="32"/>
  <c r="BI192" i="32"/>
  <c r="BH192" i="32"/>
  <c r="BG192" i="32"/>
  <c r="BF192" i="32"/>
  <c r="T192" i="32"/>
  <c r="R192" i="32"/>
  <c r="P192" i="32"/>
  <c r="BI189" i="32"/>
  <c r="BH189" i="32"/>
  <c r="BG189" i="32"/>
  <c r="BF189" i="32"/>
  <c r="T189" i="32"/>
  <c r="R189" i="32"/>
  <c r="P189" i="32"/>
  <c r="BI187" i="32"/>
  <c r="BH187" i="32"/>
  <c r="BG187" i="32"/>
  <c r="BF187" i="32"/>
  <c r="T187" i="32"/>
  <c r="R187" i="32"/>
  <c r="P187" i="32"/>
  <c r="BI185" i="32"/>
  <c r="BH185" i="32"/>
  <c r="BG185" i="32"/>
  <c r="BF185" i="32"/>
  <c r="T185" i="32"/>
  <c r="R185" i="32"/>
  <c r="P185" i="32"/>
  <c r="BI183" i="32"/>
  <c r="BH183" i="32"/>
  <c r="BG183" i="32"/>
  <c r="BF183" i="32"/>
  <c r="T183" i="32"/>
  <c r="R183" i="32"/>
  <c r="P183" i="32"/>
  <c r="BI181" i="32"/>
  <c r="BH181" i="32"/>
  <c r="BG181" i="32"/>
  <c r="BF181" i="32"/>
  <c r="T181" i="32"/>
  <c r="R181" i="32"/>
  <c r="P181" i="32"/>
  <c r="BI179" i="32"/>
  <c r="BH179" i="32"/>
  <c r="BG179" i="32"/>
  <c r="BF179" i="32"/>
  <c r="T179" i="32"/>
  <c r="R179" i="32"/>
  <c r="P179" i="32"/>
  <c r="BI177" i="32"/>
  <c r="BH177" i="32"/>
  <c r="BG177" i="32"/>
  <c r="BF177" i="32"/>
  <c r="T177" i="32"/>
  <c r="R177" i="32"/>
  <c r="P177" i="32"/>
  <c r="BI175" i="32"/>
  <c r="BH175" i="32"/>
  <c r="BG175" i="32"/>
  <c r="BF175" i="32"/>
  <c r="T175" i="32"/>
  <c r="R175" i="32"/>
  <c r="P175" i="32"/>
  <c r="BI174" i="32"/>
  <c r="BH174" i="32"/>
  <c r="BG174" i="32"/>
  <c r="BF174" i="32"/>
  <c r="T174" i="32"/>
  <c r="R174" i="32"/>
  <c r="P174" i="32"/>
  <c r="BI172" i="32"/>
  <c r="BH172" i="32"/>
  <c r="BG172" i="32"/>
  <c r="BF172" i="32"/>
  <c r="T172" i="32"/>
  <c r="R172" i="32"/>
  <c r="P172" i="32"/>
  <c r="BI170" i="32"/>
  <c r="BH170" i="32"/>
  <c r="BG170" i="32"/>
  <c r="BF170" i="32"/>
  <c r="T170" i="32"/>
  <c r="R170" i="32"/>
  <c r="P170" i="32"/>
  <c r="BI168" i="32"/>
  <c r="BH168" i="32"/>
  <c r="BG168" i="32"/>
  <c r="BF168" i="32"/>
  <c r="T168" i="32"/>
  <c r="R168" i="32"/>
  <c r="P168" i="32"/>
  <c r="BI167" i="32"/>
  <c r="BH167" i="32"/>
  <c r="BG167" i="32"/>
  <c r="BF167" i="32"/>
  <c r="T167" i="32"/>
  <c r="R167" i="32"/>
  <c r="P167" i="32"/>
  <c r="BI166" i="32"/>
  <c r="BH166" i="32"/>
  <c r="BG166" i="32"/>
  <c r="BF166" i="32"/>
  <c r="T166" i="32"/>
  <c r="R166" i="32"/>
  <c r="P166" i="32"/>
  <c r="BI164" i="32"/>
  <c r="BH164" i="32"/>
  <c r="BG164" i="32"/>
  <c r="BF164" i="32"/>
  <c r="T164" i="32"/>
  <c r="R164" i="32"/>
  <c r="P164" i="32"/>
  <c r="BI162" i="32"/>
  <c r="BH162" i="32"/>
  <c r="BG162" i="32"/>
  <c r="BF162" i="32"/>
  <c r="T162" i="32"/>
  <c r="R162" i="32"/>
  <c r="P162" i="32"/>
  <c r="BI160" i="32"/>
  <c r="BH160" i="32"/>
  <c r="BG160" i="32"/>
  <c r="BF160" i="32"/>
  <c r="T160" i="32"/>
  <c r="R160" i="32"/>
  <c r="P160" i="32"/>
  <c r="BI158" i="32"/>
  <c r="BH158" i="32"/>
  <c r="BG158" i="32"/>
  <c r="BF158" i="32"/>
  <c r="T158" i="32"/>
  <c r="R158" i="32"/>
  <c r="P158" i="32"/>
  <c r="BI157" i="32"/>
  <c r="BH157" i="32"/>
  <c r="BG157" i="32"/>
  <c r="BF157" i="32"/>
  <c r="T157" i="32"/>
  <c r="R157" i="32"/>
  <c r="P157" i="32"/>
  <c r="BI155" i="32"/>
  <c r="BH155" i="32"/>
  <c r="BG155" i="32"/>
  <c r="BF155" i="32"/>
  <c r="T155" i="32"/>
  <c r="R155" i="32"/>
  <c r="P155" i="32"/>
  <c r="BI153" i="32"/>
  <c r="BH153" i="32"/>
  <c r="BG153" i="32"/>
  <c r="BF153" i="32"/>
  <c r="T153" i="32"/>
  <c r="R153" i="32"/>
  <c r="P153" i="32"/>
  <c r="BI152" i="32"/>
  <c r="BH152" i="32"/>
  <c r="BG152" i="32"/>
  <c r="BF152" i="32"/>
  <c r="T152" i="32"/>
  <c r="R152" i="32"/>
  <c r="P152" i="32"/>
  <c r="BI151" i="32"/>
  <c r="BH151" i="32"/>
  <c r="BG151" i="32"/>
  <c r="BF151" i="32"/>
  <c r="T151" i="32"/>
  <c r="R151" i="32"/>
  <c r="P151" i="32"/>
  <c r="BI150" i="32"/>
  <c r="BH150" i="32"/>
  <c r="BG150" i="32"/>
  <c r="BF150" i="32"/>
  <c r="T150" i="32"/>
  <c r="R150" i="32"/>
  <c r="P150" i="32"/>
  <c r="BI149" i="32"/>
  <c r="BH149" i="32"/>
  <c r="BG149" i="32"/>
  <c r="BF149" i="32"/>
  <c r="T149" i="32"/>
  <c r="R149" i="32"/>
  <c r="P149" i="32"/>
  <c r="BI148" i="32"/>
  <c r="BH148" i="32"/>
  <c r="BG148" i="32"/>
  <c r="BF148" i="32"/>
  <c r="T148" i="32"/>
  <c r="R148" i="32"/>
  <c r="P148" i="32"/>
  <c r="BI147" i="32"/>
  <c r="BH147" i="32"/>
  <c r="BG147" i="32"/>
  <c r="BF147" i="32"/>
  <c r="T147" i="32"/>
  <c r="R147" i="32"/>
  <c r="P147" i="32"/>
  <c r="BI146" i="32"/>
  <c r="BH146" i="32"/>
  <c r="BG146" i="32"/>
  <c r="BF146" i="32"/>
  <c r="T146" i="32"/>
  <c r="R146" i="32"/>
  <c r="P146" i="32"/>
  <c r="BI145" i="32"/>
  <c r="BH145" i="32"/>
  <c r="BG145" i="32"/>
  <c r="BF145" i="32"/>
  <c r="T145" i="32"/>
  <c r="R145" i="32"/>
  <c r="P145" i="32"/>
  <c r="BI144" i="32"/>
  <c r="BH144" i="32"/>
  <c r="BG144" i="32"/>
  <c r="BF144" i="32"/>
  <c r="T144" i="32"/>
  <c r="R144" i="32"/>
  <c r="P144" i="32"/>
  <c r="BI142" i="32"/>
  <c r="BH142" i="32"/>
  <c r="BG142" i="32"/>
  <c r="BF142" i="32"/>
  <c r="T142" i="32"/>
  <c r="R142" i="32"/>
  <c r="P142" i="32"/>
  <c r="BI140" i="32"/>
  <c r="BH140" i="32"/>
  <c r="BG140" i="32"/>
  <c r="BF140" i="32"/>
  <c r="T140" i="32"/>
  <c r="R140" i="32"/>
  <c r="P140" i="32"/>
  <c r="BI139" i="32"/>
  <c r="BH139" i="32"/>
  <c r="BG139" i="32"/>
  <c r="BF139" i="32"/>
  <c r="T139" i="32"/>
  <c r="R139" i="32"/>
  <c r="P139" i="32"/>
  <c r="BI137" i="32"/>
  <c r="BH137" i="32"/>
  <c r="BG137" i="32"/>
  <c r="BF137" i="32"/>
  <c r="T137" i="32"/>
  <c r="R137" i="32"/>
  <c r="P137" i="32"/>
  <c r="BI136" i="32"/>
  <c r="BH136" i="32"/>
  <c r="BG136" i="32"/>
  <c r="BF136" i="32"/>
  <c r="T136" i="32"/>
  <c r="R136" i="32"/>
  <c r="P136" i="32"/>
  <c r="BI135" i="32"/>
  <c r="BH135" i="32"/>
  <c r="BG135" i="32"/>
  <c r="BF135" i="32"/>
  <c r="T135" i="32"/>
  <c r="R135" i="32"/>
  <c r="P135" i="32"/>
  <c r="BI133" i="32"/>
  <c r="BH133" i="32"/>
  <c r="BG133" i="32"/>
  <c r="BF133" i="32"/>
  <c r="T133" i="32"/>
  <c r="R133" i="32"/>
  <c r="P133" i="32"/>
  <c r="BI131" i="32"/>
  <c r="BH131" i="32"/>
  <c r="BG131" i="32"/>
  <c r="BF131" i="32"/>
  <c r="T131" i="32"/>
  <c r="R131" i="32"/>
  <c r="P131" i="32"/>
  <c r="BI129" i="32"/>
  <c r="BH129" i="32"/>
  <c r="BG129" i="32"/>
  <c r="BF129" i="32"/>
  <c r="T129" i="32"/>
  <c r="R129" i="32"/>
  <c r="P129" i="32"/>
  <c r="BI127" i="32"/>
  <c r="BH127" i="32"/>
  <c r="BG127" i="32"/>
  <c r="BF127" i="32"/>
  <c r="T127" i="32"/>
  <c r="R127" i="32"/>
  <c r="P127" i="32"/>
  <c r="BI125" i="32"/>
  <c r="BH125" i="32"/>
  <c r="BG125" i="32"/>
  <c r="BF125" i="32"/>
  <c r="T125" i="32"/>
  <c r="R125" i="32"/>
  <c r="P125" i="32"/>
  <c r="BI123" i="32"/>
  <c r="BH123" i="32"/>
  <c r="BG123" i="32"/>
  <c r="BF123" i="32"/>
  <c r="T123" i="32"/>
  <c r="R123" i="32"/>
  <c r="P123" i="32"/>
  <c r="BI122" i="32"/>
  <c r="BH122" i="32"/>
  <c r="BG122" i="32"/>
  <c r="BF122" i="32"/>
  <c r="T122" i="32"/>
  <c r="R122" i="32"/>
  <c r="P122" i="32"/>
  <c r="J117" i="32"/>
  <c r="J116" i="32"/>
  <c r="F116" i="32"/>
  <c r="F114" i="32"/>
  <c r="E112" i="32"/>
  <c r="J92" i="32"/>
  <c r="J91" i="32"/>
  <c r="F91" i="32"/>
  <c r="F89" i="32"/>
  <c r="E87" i="32"/>
  <c r="J18" i="32"/>
  <c r="E18" i="32"/>
  <c r="F92" i="32"/>
  <c r="J17" i="32"/>
  <c r="J12" i="32"/>
  <c r="J114" i="32" s="1"/>
  <c r="E7" i="32"/>
  <c r="E85" i="32" s="1"/>
  <c r="J37" i="31"/>
  <c r="J36" i="31"/>
  <c r="AY126" i="1"/>
  <c r="J35" i="31"/>
  <c r="AX126" i="1"/>
  <c r="BI409" i="31"/>
  <c r="BH409" i="31"/>
  <c r="BG409" i="31"/>
  <c r="BF409" i="31"/>
  <c r="T409" i="31"/>
  <c r="T408" i="31"/>
  <c r="R409" i="31"/>
  <c r="R408" i="31"/>
  <c r="P409" i="31"/>
  <c r="P408" i="31" s="1"/>
  <c r="BI401" i="31"/>
  <c r="BH401" i="31"/>
  <c r="BG401" i="31"/>
  <c r="BF401" i="31"/>
  <c r="T401" i="31"/>
  <c r="R401" i="31"/>
  <c r="P401" i="31"/>
  <c r="BI400" i="31"/>
  <c r="BH400" i="31"/>
  <c r="BG400" i="31"/>
  <c r="BF400" i="31"/>
  <c r="T400" i="31"/>
  <c r="R400" i="31"/>
  <c r="P400" i="31"/>
  <c r="BI396" i="31"/>
  <c r="BH396" i="31"/>
  <c r="BG396" i="31"/>
  <c r="BF396" i="31"/>
  <c r="T396" i="31"/>
  <c r="R396" i="31"/>
  <c r="P396" i="31"/>
  <c r="BI392" i="31"/>
  <c r="BH392" i="31"/>
  <c r="BG392" i="31"/>
  <c r="BF392" i="31"/>
  <c r="T392" i="31"/>
  <c r="R392" i="31"/>
  <c r="P392" i="31"/>
  <c r="BI389" i="31"/>
  <c r="BH389" i="31"/>
  <c r="BG389" i="31"/>
  <c r="BF389" i="31"/>
  <c r="T389" i="31"/>
  <c r="R389" i="31"/>
  <c r="P389" i="31"/>
  <c r="BI384" i="31"/>
  <c r="BH384" i="31"/>
  <c r="BG384" i="31"/>
  <c r="BF384" i="31"/>
  <c r="T384" i="31"/>
  <c r="R384" i="31"/>
  <c r="P384" i="31"/>
  <c r="BI383" i="31"/>
  <c r="BH383" i="31"/>
  <c r="BG383" i="31"/>
  <c r="BF383" i="31"/>
  <c r="T383" i="31"/>
  <c r="R383" i="31"/>
  <c r="P383" i="31"/>
  <c r="BI377" i="31"/>
  <c r="BH377" i="31"/>
  <c r="BG377" i="31"/>
  <c r="BF377" i="31"/>
  <c r="T377" i="31"/>
  <c r="R377" i="31"/>
  <c r="P377" i="31"/>
  <c r="BI376" i="31"/>
  <c r="BH376" i="31"/>
  <c r="BG376" i="31"/>
  <c r="BF376" i="31"/>
  <c r="T376" i="31"/>
  <c r="R376" i="31"/>
  <c r="P376" i="31"/>
  <c r="BI371" i="31"/>
  <c r="BH371" i="31"/>
  <c r="BG371" i="31"/>
  <c r="BF371" i="31"/>
  <c r="T371" i="31"/>
  <c r="R371" i="31"/>
  <c r="P371" i="31"/>
  <c r="BI370" i="31"/>
  <c r="BH370" i="31"/>
  <c r="BG370" i="31"/>
  <c r="BF370" i="31"/>
  <c r="T370" i="31"/>
  <c r="R370" i="31"/>
  <c r="P370" i="31"/>
  <c r="BI369" i="31"/>
  <c r="BH369" i="31"/>
  <c r="BG369" i="31"/>
  <c r="BF369" i="31"/>
  <c r="T369" i="31"/>
  <c r="R369" i="31"/>
  <c r="P369" i="31"/>
  <c r="BI367" i="31"/>
  <c r="BH367" i="31"/>
  <c r="BG367" i="31"/>
  <c r="BF367" i="31"/>
  <c r="T367" i="31"/>
  <c r="R367" i="31"/>
  <c r="P367" i="31"/>
  <c r="BI357" i="31"/>
  <c r="BH357" i="31"/>
  <c r="BG357" i="31"/>
  <c r="BF357" i="31"/>
  <c r="T357" i="31"/>
  <c r="R357" i="31"/>
  <c r="P357" i="31"/>
  <c r="BI351" i="31"/>
  <c r="BH351" i="31"/>
  <c r="BG351" i="31"/>
  <c r="BF351" i="31"/>
  <c r="T351" i="31"/>
  <c r="R351" i="31"/>
  <c r="P351" i="31"/>
  <c r="BI344" i="31"/>
  <c r="BH344" i="31"/>
  <c r="BG344" i="31"/>
  <c r="BF344" i="31"/>
  <c r="T344" i="31"/>
  <c r="R344" i="31"/>
  <c r="P344" i="31"/>
  <c r="BI340" i="31"/>
  <c r="BH340" i="31"/>
  <c r="BG340" i="31"/>
  <c r="BF340" i="31"/>
  <c r="T340" i="31"/>
  <c r="R340" i="31"/>
  <c r="P340" i="31"/>
  <c r="BI335" i="31"/>
  <c r="BH335" i="31"/>
  <c r="BG335" i="31"/>
  <c r="BF335" i="31"/>
  <c r="T335" i="31"/>
  <c r="R335" i="31"/>
  <c r="P335" i="31"/>
  <c r="BI330" i="31"/>
  <c r="BH330" i="31"/>
  <c r="BG330" i="31"/>
  <c r="BF330" i="31"/>
  <c r="T330" i="31"/>
  <c r="R330" i="31"/>
  <c r="P330" i="31"/>
  <c r="BI328" i="31"/>
  <c r="BH328" i="31"/>
  <c r="BG328" i="31"/>
  <c r="BF328" i="31"/>
  <c r="T328" i="31"/>
  <c r="R328" i="31"/>
  <c r="P328" i="31"/>
  <c r="BI325" i="31"/>
  <c r="BH325" i="31"/>
  <c r="BG325" i="31"/>
  <c r="BF325" i="31"/>
  <c r="T325" i="31"/>
  <c r="R325" i="31"/>
  <c r="P325" i="31"/>
  <c r="BI322" i="31"/>
  <c r="BH322" i="31"/>
  <c r="BG322" i="31"/>
  <c r="BF322" i="31"/>
  <c r="T322" i="31"/>
  <c r="R322" i="31"/>
  <c r="P322" i="31"/>
  <c r="BI318" i="31"/>
  <c r="BH318" i="31"/>
  <c r="BG318" i="31"/>
  <c r="BF318" i="31"/>
  <c r="T318" i="31"/>
  <c r="R318" i="31"/>
  <c r="P318" i="31"/>
  <c r="BI317" i="31"/>
  <c r="BH317" i="31"/>
  <c r="BG317" i="31"/>
  <c r="BF317" i="31"/>
  <c r="T317" i="31"/>
  <c r="R317" i="31"/>
  <c r="P317" i="31"/>
  <c r="BI314" i="31"/>
  <c r="BH314" i="31"/>
  <c r="BG314" i="31"/>
  <c r="BF314" i="31"/>
  <c r="T314" i="31"/>
  <c r="R314" i="31"/>
  <c r="P314" i="31"/>
  <c r="BI310" i="31"/>
  <c r="BH310" i="31"/>
  <c r="BG310" i="31"/>
  <c r="BF310" i="31"/>
  <c r="T310" i="31"/>
  <c r="R310" i="31"/>
  <c r="P310" i="31"/>
  <c r="BI305" i="31"/>
  <c r="BH305" i="31"/>
  <c r="BG305" i="31"/>
  <c r="BF305" i="31"/>
  <c r="T305" i="31"/>
  <c r="R305" i="31"/>
  <c r="P305" i="31"/>
  <c r="BI299" i="31"/>
  <c r="BH299" i="31"/>
  <c r="BG299" i="31"/>
  <c r="BF299" i="31"/>
  <c r="T299" i="31"/>
  <c r="R299" i="31"/>
  <c r="P299" i="31"/>
  <c r="BI295" i="31"/>
  <c r="BH295" i="31"/>
  <c r="BG295" i="31"/>
  <c r="BF295" i="31"/>
  <c r="T295" i="31"/>
  <c r="R295" i="31"/>
  <c r="P295" i="31"/>
  <c r="BI289" i="31"/>
  <c r="BH289" i="31"/>
  <c r="BG289" i="31"/>
  <c r="BF289" i="31"/>
  <c r="T289" i="31"/>
  <c r="R289" i="31"/>
  <c r="P289" i="31"/>
  <c r="BI285" i="31"/>
  <c r="BH285" i="31"/>
  <c r="BG285" i="31"/>
  <c r="BF285" i="31"/>
  <c r="T285" i="31"/>
  <c r="R285" i="31"/>
  <c r="P285" i="31"/>
  <c r="BI280" i="31"/>
  <c r="BH280" i="31"/>
  <c r="BG280" i="31"/>
  <c r="BF280" i="31"/>
  <c r="T280" i="31"/>
  <c r="T279" i="31" s="1"/>
  <c r="R280" i="31"/>
  <c r="R279" i="31" s="1"/>
  <c r="P280" i="31"/>
  <c r="P279" i="31" s="1"/>
  <c r="BI276" i="31"/>
  <c r="BH276" i="31"/>
  <c r="BG276" i="31"/>
  <c r="BF276" i="31"/>
  <c r="T276" i="31"/>
  <c r="R276" i="31"/>
  <c r="P276" i="31"/>
  <c r="BI275" i="31"/>
  <c r="BH275" i="31"/>
  <c r="BG275" i="31"/>
  <c r="BF275" i="31"/>
  <c r="T275" i="31"/>
  <c r="R275" i="31"/>
  <c r="P275" i="31"/>
  <c r="BI274" i="31"/>
  <c r="BH274" i="31"/>
  <c r="BG274" i="31"/>
  <c r="BF274" i="31"/>
  <c r="T274" i="31"/>
  <c r="R274" i="31"/>
  <c r="P274" i="31"/>
  <c r="BI273" i="31"/>
  <c r="BH273" i="31"/>
  <c r="BG273" i="31"/>
  <c r="BF273" i="31"/>
  <c r="T273" i="31"/>
  <c r="R273" i="31"/>
  <c r="P273" i="31"/>
  <c r="BI272" i="31"/>
  <c r="BH272" i="31"/>
  <c r="BG272" i="31"/>
  <c r="BF272" i="31"/>
  <c r="T272" i="31"/>
  <c r="R272" i="31"/>
  <c r="P272" i="31"/>
  <c r="BI269" i="31"/>
  <c r="BH269" i="31"/>
  <c r="BG269" i="31"/>
  <c r="BF269" i="31"/>
  <c r="T269" i="31"/>
  <c r="R269" i="31"/>
  <c r="P269" i="31"/>
  <c r="BI265" i="31"/>
  <c r="BH265" i="31"/>
  <c r="BG265" i="31"/>
  <c r="BF265" i="31"/>
  <c r="T265" i="31"/>
  <c r="R265" i="31"/>
  <c r="P265" i="31"/>
  <c r="BI261" i="31"/>
  <c r="BH261" i="31"/>
  <c r="BG261" i="31"/>
  <c r="BF261" i="31"/>
  <c r="T261" i="31"/>
  <c r="R261" i="31"/>
  <c r="P261" i="31"/>
  <c r="BI257" i="31"/>
  <c r="BH257" i="31"/>
  <c r="BG257" i="31"/>
  <c r="BF257" i="31"/>
  <c r="T257" i="31"/>
  <c r="R257" i="31"/>
  <c r="P257" i="31"/>
  <c r="BI253" i="31"/>
  <c r="BH253" i="31"/>
  <c r="BG253" i="31"/>
  <c r="BF253" i="31"/>
  <c r="T253" i="31"/>
  <c r="R253" i="31"/>
  <c r="P253" i="31"/>
  <c r="BI245" i="31"/>
  <c r="BH245" i="31"/>
  <c r="BG245" i="31"/>
  <c r="BF245" i="31"/>
  <c r="T245" i="31"/>
  <c r="R245" i="31"/>
  <c r="P245" i="31"/>
  <c r="BI241" i="31"/>
  <c r="BH241" i="31"/>
  <c r="BG241" i="31"/>
  <c r="BF241" i="31"/>
  <c r="T241" i="31"/>
  <c r="R241" i="31"/>
  <c r="P241" i="31"/>
  <c r="BI240" i="31"/>
  <c r="BH240" i="31"/>
  <c r="BG240" i="31"/>
  <c r="BF240" i="31"/>
  <c r="T240" i="31"/>
  <c r="R240" i="31"/>
  <c r="P240" i="31"/>
  <c r="BI214" i="31"/>
  <c r="BH214" i="31"/>
  <c r="BG214" i="31"/>
  <c r="BF214" i="31"/>
  <c r="T214" i="31"/>
  <c r="R214" i="31"/>
  <c r="P214" i="31"/>
  <c r="BI210" i="31"/>
  <c r="BH210" i="31"/>
  <c r="BG210" i="31"/>
  <c r="BF210" i="31"/>
  <c r="T210" i="31"/>
  <c r="R210" i="31"/>
  <c r="P210" i="31"/>
  <c r="BI204" i="31"/>
  <c r="BH204" i="31"/>
  <c r="BG204" i="31"/>
  <c r="BF204" i="31"/>
  <c r="T204" i="31"/>
  <c r="R204" i="31"/>
  <c r="P204" i="31"/>
  <c r="BI200" i="31"/>
  <c r="BH200" i="31"/>
  <c r="BG200" i="31"/>
  <c r="BF200" i="31"/>
  <c r="T200" i="31"/>
  <c r="R200" i="31"/>
  <c r="P200" i="31"/>
  <c r="BI196" i="31"/>
  <c r="BH196" i="31"/>
  <c r="BG196" i="31"/>
  <c r="BF196" i="31"/>
  <c r="T196" i="31"/>
  <c r="R196" i="31"/>
  <c r="P196" i="31"/>
  <c r="BI191" i="31"/>
  <c r="BH191" i="31"/>
  <c r="BG191" i="31"/>
  <c r="BF191" i="31"/>
  <c r="T191" i="31"/>
  <c r="R191" i="31"/>
  <c r="P191" i="31"/>
  <c r="BI185" i="31"/>
  <c r="BH185" i="31"/>
  <c r="BG185" i="31"/>
  <c r="BF185" i="31"/>
  <c r="T185" i="31"/>
  <c r="R185" i="31"/>
  <c r="P185" i="31"/>
  <c r="BI177" i="31"/>
  <c r="BH177" i="31"/>
  <c r="BG177" i="31"/>
  <c r="BF177" i="31"/>
  <c r="T177" i="31"/>
  <c r="R177" i="31"/>
  <c r="P177" i="31"/>
  <c r="BI169" i="31"/>
  <c r="BH169" i="31"/>
  <c r="BG169" i="31"/>
  <c r="BF169" i="31"/>
  <c r="T169" i="31"/>
  <c r="R169" i="31"/>
  <c r="P169" i="31"/>
  <c r="BI165" i="31"/>
  <c r="BH165" i="31"/>
  <c r="BG165" i="31"/>
  <c r="BF165" i="31"/>
  <c r="T165" i="31"/>
  <c r="R165" i="31"/>
  <c r="P165" i="31"/>
  <c r="BI160" i="31"/>
  <c r="BH160" i="31"/>
  <c r="BG160" i="31"/>
  <c r="BF160" i="31"/>
  <c r="T160" i="31"/>
  <c r="R160" i="31"/>
  <c r="P160" i="31"/>
  <c r="BI155" i="31"/>
  <c r="BH155" i="31"/>
  <c r="BG155" i="31"/>
  <c r="BF155" i="31"/>
  <c r="T155" i="31"/>
  <c r="R155" i="31"/>
  <c r="P155" i="31"/>
  <c r="BI151" i="31"/>
  <c r="BH151" i="31"/>
  <c r="BG151" i="31"/>
  <c r="BF151" i="31"/>
  <c r="T151" i="31"/>
  <c r="R151" i="31"/>
  <c r="P151" i="31"/>
  <c r="BI146" i="31"/>
  <c r="BH146" i="31"/>
  <c r="BG146" i="31"/>
  <c r="BF146" i="31"/>
  <c r="T146" i="31"/>
  <c r="R146" i="31"/>
  <c r="P146" i="31"/>
  <c r="BI142" i="31"/>
  <c r="BH142" i="31"/>
  <c r="BG142" i="31"/>
  <c r="BF142" i="31"/>
  <c r="T142" i="31"/>
  <c r="R142" i="31"/>
  <c r="P142" i="31"/>
  <c r="BI141" i="31"/>
  <c r="BH141" i="31"/>
  <c r="BG141" i="31"/>
  <c r="BF141" i="31"/>
  <c r="T141" i="31"/>
  <c r="R141" i="31"/>
  <c r="P141" i="31"/>
  <c r="BI140" i="31"/>
  <c r="BH140" i="31"/>
  <c r="BG140" i="31"/>
  <c r="BF140" i="31"/>
  <c r="T140" i="31"/>
  <c r="R140" i="31"/>
  <c r="P140" i="31"/>
  <c r="BI139" i="31"/>
  <c r="BH139" i="31"/>
  <c r="BG139" i="31"/>
  <c r="BF139" i="31"/>
  <c r="T139" i="31"/>
  <c r="R139" i="31"/>
  <c r="P139" i="31"/>
  <c r="BI138" i="31"/>
  <c r="BH138" i="31"/>
  <c r="BG138" i="31"/>
  <c r="BF138" i="31"/>
  <c r="T138" i="31"/>
  <c r="R138" i="31"/>
  <c r="P138" i="31"/>
  <c r="BI137" i="31"/>
  <c r="BH137" i="31"/>
  <c r="BG137" i="31"/>
  <c r="BF137" i="31"/>
  <c r="T137" i="31"/>
  <c r="R137" i="31"/>
  <c r="P137" i="31"/>
  <c r="BI136" i="31"/>
  <c r="BH136" i="31"/>
  <c r="BG136" i="31"/>
  <c r="BF136" i="31"/>
  <c r="T136" i="31"/>
  <c r="R136" i="31"/>
  <c r="P136" i="31"/>
  <c r="BI131" i="31"/>
  <c r="BH131" i="31"/>
  <c r="BG131" i="31"/>
  <c r="BF131" i="31"/>
  <c r="T131" i="31"/>
  <c r="R131" i="31"/>
  <c r="P131" i="31"/>
  <c r="BI127" i="31"/>
  <c r="BH127" i="31"/>
  <c r="BG127" i="31"/>
  <c r="BF127" i="31"/>
  <c r="T127" i="31"/>
  <c r="R127" i="31"/>
  <c r="P127" i="31"/>
  <c r="J121" i="31"/>
  <c r="J120" i="31"/>
  <c r="F120" i="31"/>
  <c r="F118" i="31"/>
  <c r="E116" i="31"/>
  <c r="J92" i="31"/>
  <c r="J91" i="31"/>
  <c r="F91" i="31"/>
  <c r="F89" i="31"/>
  <c r="E87" i="31"/>
  <c r="J18" i="31"/>
  <c r="E18" i="31"/>
  <c r="F92" i="31" s="1"/>
  <c r="J17" i="31"/>
  <c r="J12" i="31"/>
  <c r="J118" i="31" s="1"/>
  <c r="E7" i="31"/>
  <c r="E114" i="31" s="1"/>
  <c r="J37" i="30"/>
  <c r="J36" i="30"/>
  <c r="AY125" i="1" s="1"/>
  <c r="J35" i="30"/>
  <c r="AX125" i="1" s="1"/>
  <c r="BI303" i="30"/>
  <c r="BH303" i="30"/>
  <c r="BG303" i="30"/>
  <c r="BF303" i="30"/>
  <c r="T303" i="30"/>
  <c r="R303" i="30"/>
  <c r="P303" i="30"/>
  <c r="BI302" i="30"/>
  <c r="BH302" i="30"/>
  <c r="BG302" i="30"/>
  <c r="BF302" i="30"/>
  <c r="T302" i="30"/>
  <c r="R302" i="30"/>
  <c r="P302" i="30"/>
  <c r="BI301" i="30"/>
  <c r="BH301" i="30"/>
  <c r="BG301" i="30"/>
  <c r="BF301" i="30"/>
  <c r="T301" i="30"/>
  <c r="R301" i="30"/>
  <c r="P301" i="30"/>
  <c r="BI298" i="30"/>
  <c r="BH298" i="30"/>
  <c r="BG298" i="30"/>
  <c r="BF298" i="30"/>
  <c r="T298" i="30"/>
  <c r="R298" i="30"/>
  <c r="P298" i="30"/>
  <c r="BI297" i="30"/>
  <c r="BH297" i="30"/>
  <c r="BG297" i="30"/>
  <c r="BF297" i="30"/>
  <c r="T297" i="30"/>
  <c r="R297" i="30"/>
  <c r="P297" i="30"/>
  <c r="BI292" i="30"/>
  <c r="BH292" i="30"/>
  <c r="BG292" i="30"/>
  <c r="BF292" i="30"/>
  <c r="T292" i="30"/>
  <c r="R292" i="30"/>
  <c r="P292" i="30"/>
  <c r="BI289" i="30"/>
  <c r="BH289" i="30"/>
  <c r="BG289" i="30"/>
  <c r="BF289" i="30"/>
  <c r="T289" i="30"/>
  <c r="R289" i="30"/>
  <c r="P289" i="30"/>
  <c r="BI286" i="30"/>
  <c r="BH286" i="30"/>
  <c r="BG286" i="30"/>
  <c r="BF286" i="30"/>
  <c r="T286" i="30"/>
  <c r="R286" i="30"/>
  <c r="P286" i="30"/>
  <c r="BI278" i="30"/>
  <c r="BH278" i="30"/>
  <c r="BG278" i="30"/>
  <c r="BF278" i="30"/>
  <c r="T278" i="30"/>
  <c r="R278" i="30"/>
  <c r="P278" i="30"/>
  <c r="BI274" i="30"/>
  <c r="BH274" i="30"/>
  <c r="BG274" i="30"/>
  <c r="BF274" i="30"/>
  <c r="T274" i="30"/>
  <c r="R274" i="30"/>
  <c r="P274" i="30"/>
  <c r="BI262" i="30"/>
  <c r="BH262" i="30"/>
  <c r="BG262" i="30"/>
  <c r="BF262" i="30"/>
  <c r="T262" i="30"/>
  <c r="R262" i="30"/>
  <c r="P262" i="30"/>
  <c r="BI258" i="30"/>
  <c r="BH258" i="30"/>
  <c r="BG258" i="30"/>
  <c r="BF258" i="30"/>
  <c r="T258" i="30"/>
  <c r="R258" i="30"/>
  <c r="P258" i="30"/>
  <c r="BI252" i="30"/>
  <c r="BH252" i="30"/>
  <c r="BG252" i="30"/>
  <c r="BF252" i="30"/>
  <c r="T252" i="30"/>
  <c r="R252" i="30"/>
  <c r="P252" i="30"/>
  <c r="BI246" i="30"/>
  <c r="BH246" i="30"/>
  <c r="BG246" i="30"/>
  <c r="BF246" i="30"/>
  <c r="T246" i="30"/>
  <c r="R246" i="30"/>
  <c r="P246" i="30"/>
  <c r="BI237" i="30"/>
  <c r="BH237" i="30"/>
  <c r="BG237" i="30"/>
  <c r="BF237" i="30"/>
  <c r="T237" i="30"/>
  <c r="R237" i="30"/>
  <c r="P237" i="30"/>
  <c r="BI233" i="30"/>
  <c r="BH233" i="30"/>
  <c r="BG233" i="30"/>
  <c r="BF233" i="30"/>
  <c r="T233" i="30"/>
  <c r="R233" i="30"/>
  <c r="P233" i="30"/>
  <c r="BI231" i="30"/>
  <c r="BH231" i="30"/>
  <c r="BG231" i="30"/>
  <c r="BF231" i="30"/>
  <c r="T231" i="30"/>
  <c r="R231" i="30"/>
  <c r="P231" i="30"/>
  <c r="BI226" i="30"/>
  <c r="BH226" i="30"/>
  <c r="BG226" i="30"/>
  <c r="BF226" i="30"/>
  <c r="T226" i="30"/>
  <c r="R226" i="30"/>
  <c r="P226" i="30"/>
  <c r="BI221" i="30"/>
  <c r="BH221" i="30"/>
  <c r="BG221" i="30"/>
  <c r="BF221" i="30"/>
  <c r="T221" i="30"/>
  <c r="R221" i="30"/>
  <c r="P221" i="30"/>
  <c r="BI216" i="30"/>
  <c r="BH216" i="30"/>
  <c r="BG216" i="30"/>
  <c r="BF216" i="30"/>
  <c r="T216" i="30"/>
  <c r="R216" i="30"/>
  <c r="P216" i="30"/>
  <c r="BI215" i="30"/>
  <c r="BH215" i="30"/>
  <c r="BG215" i="30"/>
  <c r="BF215" i="30"/>
  <c r="T215" i="30"/>
  <c r="R215" i="30"/>
  <c r="P215" i="30"/>
  <c r="BI211" i="30"/>
  <c r="BH211" i="30"/>
  <c r="BG211" i="30"/>
  <c r="BF211" i="30"/>
  <c r="T211" i="30"/>
  <c r="R211" i="30"/>
  <c r="P211" i="30"/>
  <c r="BI206" i="30"/>
  <c r="BH206" i="30"/>
  <c r="BG206" i="30"/>
  <c r="BF206" i="30"/>
  <c r="T206" i="30"/>
  <c r="R206" i="30"/>
  <c r="P206" i="30"/>
  <c r="BI198" i="30"/>
  <c r="BH198" i="30"/>
  <c r="BG198" i="30"/>
  <c r="BF198" i="30"/>
  <c r="T198" i="30"/>
  <c r="R198" i="30"/>
  <c r="P198" i="30"/>
  <c r="BI194" i="30"/>
  <c r="BH194" i="30"/>
  <c r="BG194" i="30"/>
  <c r="BF194" i="30"/>
  <c r="T194" i="30"/>
  <c r="R194" i="30"/>
  <c r="P194" i="30"/>
  <c r="BI185" i="30"/>
  <c r="BH185" i="30"/>
  <c r="BG185" i="30"/>
  <c r="BF185" i="30"/>
  <c r="T185" i="30"/>
  <c r="R185" i="30"/>
  <c r="P185" i="30"/>
  <c r="BI181" i="30"/>
  <c r="BH181" i="30"/>
  <c r="BG181" i="30"/>
  <c r="BF181" i="30"/>
  <c r="T181" i="30"/>
  <c r="R181" i="30"/>
  <c r="P181" i="30"/>
  <c r="BI180" i="30"/>
  <c r="BH180" i="30"/>
  <c r="BG180" i="30"/>
  <c r="BF180" i="30"/>
  <c r="T180" i="30"/>
  <c r="R180" i="30"/>
  <c r="P180" i="30"/>
  <c r="BI177" i="30"/>
  <c r="BH177" i="30"/>
  <c r="BG177" i="30"/>
  <c r="BF177" i="30"/>
  <c r="T177" i="30"/>
  <c r="R177" i="30"/>
  <c r="P177" i="30"/>
  <c r="BI175" i="30"/>
  <c r="BH175" i="30"/>
  <c r="BG175" i="30"/>
  <c r="BF175" i="30"/>
  <c r="T175" i="30"/>
  <c r="R175" i="30"/>
  <c r="P175" i="30"/>
  <c r="BI171" i="30"/>
  <c r="BH171" i="30"/>
  <c r="BG171" i="30"/>
  <c r="BF171" i="30"/>
  <c r="T171" i="30"/>
  <c r="R171" i="30"/>
  <c r="P171" i="30"/>
  <c r="BI163" i="30"/>
  <c r="BH163" i="30"/>
  <c r="BG163" i="30"/>
  <c r="BF163" i="30"/>
  <c r="T163" i="30"/>
  <c r="R163" i="30"/>
  <c r="P163" i="30"/>
  <c r="BI158" i="30"/>
  <c r="BH158" i="30"/>
  <c r="BG158" i="30"/>
  <c r="BF158" i="30"/>
  <c r="T158" i="30"/>
  <c r="R158" i="30"/>
  <c r="P158" i="30"/>
  <c r="BI154" i="30"/>
  <c r="BH154" i="30"/>
  <c r="BG154" i="30"/>
  <c r="BF154" i="30"/>
  <c r="T154" i="30"/>
  <c r="R154" i="30"/>
  <c r="P154" i="30"/>
  <c r="BI153" i="30"/>
  <c r="BH153" i="30"/>
  <c r="BG153" i="30"/>
  <c r="BF153" i="30"/>
  <c r="T153" i="30"/>
  <c r="R153" i="30"/>
  <c r="P153" i="30"/>
  <c r="BI150" i="30"/>
  <c r="BH150" i="30"/>
  <c r="BG150" i="30"/>
  <c r="BF150" i="30"/>
  <c r="T150" i="30"/>
  <c r="R150" i="30"/>
  <c r="P150" i="30"/>
  <c r="BI139" i="30"/>
  <c r="BH139" i="30"/>
  <c r="BG139" i="30"/>
  <c r="BF139" i="30"/>
  <c r="T139" i="30"/>
  <c r="R139" i="30"/>
  <c r="P139" i="30"/>
  <c r="BI133" i="30"/>
  <c r="BH133" i="30"/>
  <c r="BG133" i="30"/>
  <c r="BF133" i="30"/>
  <c r="T133" i="30"/>
  <c r="R133" i="30"/>
  <c r="P133" i="30"/>
  <c r="BI129" i="30"/>
  <c r="BH129" i="30"/>
  <c r="BG129" i="30"/>
  <c r="BF129" i="30"/>
  <c r="T129" i="30"/>
  <c r="R129" i="30"/>
  <c r="P129" i="30"/>
  <c r="BI125" i="30"/>
  <c r="BH125" i="30"/>
  <c r="BG125" i="30"/>
  <c r="BF125" i="30"/>
  <c r="T125" i="30"/>
  <c r="R125" i="30"/>
  <c r="P125" i="30"/>
  <c r="J119" i="30"/>
  <c r="J118" i="30"/>
  <c r="F118" i="30"/>
  <c r="F116" i="30"/>
  <c r="E114" i="30"/>
  <c r="J92" i="30"/>
  <c r="J91" i="30"/>
  <c r="F91" i="30"/>
  <c r="F89" i="30"/>
  <c r="E87" i="30"/>
  <c r="J18" i="30"/>
  <c r="E18" i="30"/>
  <c r="F119" i="30" s="1"/>
  <c r="J17" i="30"/>
  <c r="J12" i="30"/>
  <c r="J89" i="30" s="1"/>
  <c r="E7" i="30"/>
  <c r="E112" i="30" s="1"/>
  <c r="J37" i="29"/>
  <c r="J36" i="29"/>
  <c r="AY124" i="1" s="1"/>
  <c r="J35" i="29"/>
  <c r="AX124" i="1"/>
  <c r="BI195" i="29"/>
  <c r="BH195" i="29"/>
  <c r="BG195" i="29"/>
  <c r="BF195" i="29"/>
  <c r="T195" i="29"/>
  <c r="R195" i="29"/>
  <c r="P195" i="29"/>
  <c r="BI192" i="29"/>
  <c r="BH192" i="29"/>
  <c r="BG192" i="29"/>
  <c r="BF192" i="29"/>
  <c r="T192" i="29"/>
  <c r="R192" i="29"/>
  <c r="P192" i="29"/>
  <c r="BI185" i="29"/>
  <c r="BH185" i="29"/>
  <c r="BG185" i="29"/>
  <c r="BF185" i="29"/>
  <c r="T185" i="29"/>
  <c r="R185" i="29"/>
  <c r="P185" i="29"/>
  <c r="BI181" i="29"/>
  <c r="BH181" i="29"/>
  <c r="BG181" i="29"/>
  <c r="BF181" i="29"/>
  <c r="T181" i="29"/>
  <c r="R181" i="29"/>
  <c r="P181" i="29"/>
  <c r="BI177" i="29"/>
  <c r="BH177" i="29"/>
  <c r="BG177" i="29"/>
  <c r="BF177" i="29"/>
  <c r="T177" i="29"/>
  <c r="R177" i="29"/>
  <c r="P177" i="29"/>
  <c r="BI173" i="29"/>
  <c r="BH173" i="29"/>
  <c r="BG173" i="29"/>
  <c r="BF173" i="29"/>
  <c r="T173" i="29"/>
  <c r="R173" i="29"/>
  <c r="P173" i="29"/>
  <c r="BI169" i="29"/>
  <c r="BH169" i="29"/>
  <c r="BG169" i="29"/>
  <c r="BF169" i="29"/>
  <c r="T169" i="29"/>
  <c r="R169" i="29"/>
  <c r="P169" i="29"/>
  <c r="BI165" i="29"/>
  <c r="BH165" i="29"/>
  <c r="BG165" i="29"/>
  <c r="BF165" i="29"/>
  <c r="T165" i="29"/>
  <c r="R165" i="29"/>
  <c r="P165" i="29"/>
  <c r="BI158" i="29"/>
  <c r="BH158" i="29"/>
  <c r="BG158" i="29"/>
  <c r="BF158" i="29"/>
  <c r="T158" i="29"/>
  <c r="R158" i="29"/>
  <c r="P158" i="29"/>
  <c r="BI154" i="29"/>
  <c r="BH154" i="29"/>
  <c r="BG154" i="29"/>
  <c r="BF154" i="29"/>
  <c r="T154" i="29"/>
  <c r="R154" i="29"/>
  <c r="P154" i="29"/>
  <c r="BI150" i="29"/>
  <c r="BH150" i="29"/>
  <c r="BG150" i="29"/>
  <c r="BF150" i="29"/>
  <c r="T150" i="29"/>
  <c r="R150" i="29"/>
  <c r="P150" i="29"/>
  <c r="BI148" i="29"/>
  <c r="BH148" i="29"/>
  <c r="BG148" i="29"/>
  <c r="BF148" i="29"/>
  <c r="T148" i="29"/>
  <c r="R148" i="29"/>
  <c r="P148" i="29"/>
  <c r="BI144" i="29"/>
  <c r="BH144" i="29"/>
  <c r="BG144" i="29"/>
  <c r="BF144" i="29"/>
  <c r="T144" i="29"/>
  <c r="R144" i="29"/>
  <c r="P144" i="29"/>
  <c r="BI139" i="29"/>
  <c r="BH139" i="29"/>
  <c r="BG139" i="29"/>
  <c r="BF139" i="29"/>
  <c r="T139" i="29"/>
  <c r="R139" i="29"/>
  <c r="P139" i="29"/>
  <c r="BI135" i="29"/>
  <c r="BH135" i="29"/>
  <c r="BG135" i="29"/>
  <c r="BF135" i="29"/>
  <c r="T135" i="29"/>
  <c r="R135" i="29"/>
  <c r="P135" i="29"/>
  <c r="BI131" i="29"/>
  <c r="BH131" i="29"/>
  <c r="BG131" i="29"/>
  <c r="BF131" i="29"/>
  <c r="T131" i="29"/>
  <c r="R131" i="29"/>
  <c r="P131" i="29"/>
  <c r="BI127" i="29"/>
  <c r="BH127" i="29"/>
  <c r="BG127" i="29"/>
  <c r="BF127" i="29"/>
  <c r="T127" i="29"/>
  <c r="R127" i="29"/>
  <c r="P127" i="29"/>
  <c r="BI123" i="29"/>
  <c r="BH123" i="29"/>
  <c r="BG123" i="29"/>
  <c r="BF123" i="29"/>
  <c r="T123" i="29"/>
  <c r="R123" i="29"/>
  <c r="P123" i="29"/>
  <c r="J117" i="29"/>
  <c r="J116" i="29"/>
  <c r="F116" i="29"/>
  <c r="F114" i="29"/>
  <c r="E112" i="29"/>
  <c r="J92" i="29"/>
  <c r="J91" i="29"/>
  <c r="F91" i="29"/>
  <c r="F89" i="29"/>
  <c r="E87" i="29"/>
  <c r="J18" i="29"/>
  <c r="E18" i="29"/>
  <c r="F92" i="29" s="1"/>
  <c r="J17" i="29"/>
  <c r="J12" i="29"/>
  <c r="J114" i="29" s="1"/>
  <c r="E7" i="29"/>
  <c r="E85" i="29" s="1"/>
  <c r="J37" i="28"/>
  <c r="J36" i="28"/>
  <c r="AY123" i="1"/>
  <c r="J35" i="28"/>
  <c r="AX123" i="1" s="1"/>
  <c r="BI246" i="28"/>
  <c r="BH246" i="28"/>
  <c r="BG246" i="28"/>
  <c r="BF246" i="28"/>
  <c r="T246" i="28"/>
  <c r="R246" i="28"/>
  <c r="P246" i="28"/>
  <c r="BI241" i="28"/>
  <c r="BH241" i="28"/>
  <c r="BG241" i="28"/>
  <c r="BF241" i="28"/>
  <c r="T241" i="28"/>
  <c r="R241" i="28"/>
  <c r="P241" i="28"/>
  <c r="BI239" i="28"/>
  <c r="BH239" i="28"/>
  <c r="BG239" i="28"/>
  <c r="BF239" i="28"/>
  <c r="T239" i="28"/>
  <c r="R239" i="28"/>
  <c r="P239" i="28"/>
  <c r="BI238" i="28"/>
  <c r="BH238" i="28"/>
  <c r="BG238" i="28"/>
  <c r="BF238" i="28"/>
  <c r="T238" i="28"/>
  <c r="R238" i="28"/>
  <c r="P238" i="28"/>
  <c r="BI237" i="28"/>
  <c r="BH237" i="28"/>
  <c r="BG237" i="28"/>
  <c r="BF237" i="28"/>
  <c r="T237" i="28"/>
  <c r="R237" i="28"/>
  <c r="P237" i="28"/>
  <c r="BI236" i="28"/>
  <c r="BH236" i="28"/>
  <c r="BG236" i="28"/>
  <c r="BF236" i="28"/>
  <c r="T236" i="28"/>
  <c r="R236" i="28"/>
  <c r="P236" i="28"/>
  <c r="BI234" i="28"/>
  <c r="BH234" i="28"/>
  <c r="BG234" i="28"/>
  <c r="BF234" i="28"/>
  <c r="T234" i="28"/>
  <c r="R234" i="28"/>
  <c r="P234" i="28"/>
  <c r="BI230" i="28"/>
  <c r="BH230" i="28"/>
  <c r="BG230" i="28"/>
  <c r="BF230" i="28"/>
  <c r="T230" i="28"/>
  <c r="R230" i="28"/>
  <c r="P230" i="28"/>
  <c r="BI226" i="28"/>
  <c r="BH226" i="28"/>
  <c r="BG226" i="28"/>
  <c r="BF226" i="28"/>
  <c r="T226" i="28"/>
  <c r="R226" i="28"/>
  <c r="P226" i="28"/>
  <c r="BI224" i="28"/>
  <c r="BH224" i="28"/>
  <c r="BG224" i="28"/>
  <c r="BF224" i="28"/>
  <c r="T224" i="28"/>
  <c r="R224" i="28"/>
  <c r="P224" i="28"/>
  <c r="BI223" i="28"/>
  <c r="BH223" i="28"/>
  <c r="BG223" i="28"/>
  <c r="BF223" i="28"/>
  <c r="T223" i="28"/>
  <c r="R223" i="28"/>
  <c r="P223" i="28"/>
  <c r="BI222" i="28"/>
  <c r="BH222" i="28"/>
  <c r="BG222" i="28"/>
  <c r="BF222" i="28"/>
  <c r="T222" i="28"/>
  <c r="R222" i="28"/>
  <c r="P222" i="28"/>
  <c r="BI221" i="28"/>
  <c r="BH221" i="28"/>
  <c r="BG221" i="28"/>
  <c r="BF221" i="28"/>
  <c r="T221" i="28"/>
  <c r="R221" i="28"/>
  <c r="P221" i="28"/>
  <c r="BI217" i="28"/>
  <c r="BH217" i="28"/>
  <c r="BG217" i="28"/>
  <c r="BF217" i="28"/>
  <c r="T217" i="28"/>
  <c r="R217" i="28"/>
  <c r="P217" i="28"/>
  <c r="BI216" i="28"/>
  <c r="BH216" i="28"/>
  <c r="BG216" i="28"/>
  <c r="BF216" i="28"/>
  <c r="T216" i="28"/>
  <c r="R216" i="28"/>
  <c r="P216" i="28"/>
  <c r="BI215" i="28"/>
  <c r="BH215" i="28"/>
  <c r="BG215" i="28"/>
  <c r="BF215" i="28"/>
  <c r="T215" i="28"/>
  <c r="R215" i="28"/>
  <c r="P215" i="28"/>
  <c r="BI211" i="28"/>
  <c r="BH211" i="28"/>
  <c r="BG211" i="28"/>
  <c r="BF211" i="28"/>
  <c r="T211" i="28"/>
  <c r="R211" i="28"/>
  <c r="P211" i="28"/>
  <c r="BI209" i="28"/>
  <c r="BH209" i="28"/>
  <c r="BG209" i="28"/>
  <c r="BF209" i="28"/>
  <c r="T209" i="28"/>
  <c r="R209" i="28"/>
  <c r="P209" i="28"/>
  <c r="BI208" i="28"/>
  <c r="BH208" i="28"/>
  <c r="BG208" i="28"/>
  <c r="BF208" i="28"/>
  <c r="T208" i="28"/>
  <c r="R208" i="28"/>
  <c r="P208" i="28"/>
  <c r="BI207" i="28"/>
  <c r="BH207" i="28"/>
  <c r="BG207" i="28"/>
  <c r="BF207" i="28"/>
  <c r="T207" i="28"/>
  <c r="R207" i="28"/>
  <c r="P207" i="28"/>
  <c r="BI206" i="28"/>
  <c r="BH206" i="28"/>
  <c r="BG206" i="28"/>
  <c r="BF206" i="28"/>
  <c r="T206" i="28"/>
  <c r="R206" i="28"/>
  <c r="P206" i="28"/>
  <c r="BI205" i="28"/>
  <c r="BH205" i="28"/>
  <c r="BG205" i="28"/>
  <c r="BF205" i="28"/>
  <c r="T205" i="28"/>
  <c r="R205" i="28"/>
  <c r="P205" i="28"/>
  <c r="BI204" i="28"/>
  <c r="BH204" i="28"/>
  <c r="BG204" i="28"/>
  <c r="BF204" i="28"/>
  <c r="T204" i="28"/>
  <c r="R204" i="28"/>
  <c r="P204" i="28"/>
  <c r="BI203" i="28"/>
  <c r="BH203" i="28"/>
  <c r="BG203" i="28"/>
  <c r="BF203" i="28"/>
  <c r="T203" i="28"/>
  <c r="R203" i="28"/>
  <c r="P203" i="28"/>
  <c r="BI202" i="28"/>
  <c r="BH202" i="28"/>
  <c r="BG202" i="28"/>
  <c r="BF202" i="28"/>
  <c r="T202" i="28"/>
  <c r="R202" i="28"/>
  <c r="P202" i="28"/>
  <c r="BI200" i="28"/>
  <c r="BH200" i="28"/>
  <c r="BG200" i="28"/>
  <c r="BF200" i="28"/>
  <c r="T200" i="28"/>
  <c r="R200" i="28"/>
  <c r="P200" i="28"/>
  <c r="BI199" i="28"/>
  <c r="BH199" i="28"/>
  <c r="BG199" i="28"/>
  <c r="BF199" i="28"/>
  <c r="T199" i="28"/>
  <c r="R199" i="28"/>
  <c r="P199" i="28"/>
  <c r="BI197" i="28"/>
  <c r="BH197" i="28"/>
  <c r="BG197" i="28"/>
  <c r="BF197" i="28"/>
  <c r="T197" i="28"/>
  <c r="R197" i="28"/>
  <c r="P197" i="28"/>
  <c r="BI196" i="28"/>
  <c r="BH196" i="28"/>
  <c r="BG196" i="28"/>
  <c r="BF196" i="28"/>
  <c r="T196" i="28"/>
  <c r="R196" i="28"/>
  <c r="P196" i="28"/>
  <c r="BI195" i="28"/>
  <c r="BH195" i="28"/>
  <c r="BG195" i="28"/>
  <c r="BF195" i="28"/>
  <c r="T195" i="28"/>
  <c r="R195" i="28"/>
  <c r="P195" i="28"/>
  <c r="BI194" i="28"/>
  <c r="BH194" i="28"/>
  <c r="BG194" i="28"/>
  <c r="BF194" i="28"/>
  <c r="T194" i="28"/>
  <c r="R194" i="28"/>
  <c r="P194" i="28"/>
  <c r="BI193" i="28"/>
  <c r="BH193" i="28"/>
  <c r="BG193" i="28"/>
  <c r="BF193" i="28"/>
  <c r="T193" i="28"/>
  <c r="R193" i="28"/>
  <c r="P193" i="28"/>
  <c r="BI191" i="28"/>
  <c r="BH191" i="28"/>
  <c r="BG191" i="28"/>
  <c r="BF191" i="28"/>
  <c r="T191" i="28"/>
  <c r="R191" i="28"/>
  <c r="P191" i="28"/>
  <c r="BI190" i="28"/>
  <c r="BH190" i="28"/>
  <c r="BG190" i="28"/>
  <c r="BF190" i="28"/>
  <c r="T190" i="28"/>
  <c r="R190" i="28"/>
  <c r="P190" i="28"/>
  <c r="BI188" i="28"/>
  <c r="BH188" i="28"/>
  <c r="BG188" i="28"/>
  <c r="BF188" i="28"/>
  <c r="T188" i="28"/>
  <c r="R188" i="28"/>
  <c r="P188" i="28"/>
  <c r="BI187" i="28"/>
  <c r="BH187" i="28"/>
  <c r="BG187" i="28"/>
  <c r="BF187" i="28"/>
  <c r="T187" i="28"/>
  <c r="R187" i="28"/>
  <c r="P187" i="28"/>
  <c r="BI185" i="28"/>
  <c r="BH185" i="28"/>
  <c r="BG185" i="28"/>
  <c r="BF185" i="28"/>
  <c r="T185" i="28"/>
  <c r="R185" i="28"/>
  <c r="P185" i="28"/>
  <c r="BI184" i="28"/>
  <c r="BH184" i="28"/>
  <c r="BG184" i="28"/>
  <c r="BF184" i="28"/>
  <c r="T184" i="28"/>
  <c r="R184" i="28"/>
  <c r="P184" i="28"/>
  <c r="BI183" i="28"/>
  <c r="BH183" i="28"/>
  <c r="BG183" i="28"/>
  <c r="BF183" i="28"/>
  <c r="T183" i="28"/>
  <c r="R183" i="28"/>
  <c r="P183" i="28"/>
  <c r="BI182" i="28"/>
  <c r="BH182" i="28"/>
  <c r="BG182" i="28"/>
  <c r="BF182" i="28"/>
  <c r="T182" i="28"/>
  <c r="R182" i="28"/>
  <c r="P182" i="28"/>
  <c r="BI181" i="28"/>
  <c r="BH181" i="28"/>
  <c r="BG181" i="28"/>
  <c r="BF181" i="28"/>
  <c r="T181" i="28"/>
  <c r="R181" i="28"/>
  <c r="P181" i="28"/>
  <c r="BI179" i="28"/>
  <c r="BH179" i="28"/>
  <c r="BG179" i="28"/>
  <c r="BF179" i="28"/>
  <c r="T179" i="28"/>
  <c r="R179" i="28"/>
  <c r="P179" i="28"/>
  <c r="BI178" i="28"/>
  <c r="BH178" i="28"/>
  <c r="BG178" i="28"/>
  <c r="BF178" i="28"/>
  <c r="T178" i="28"/>
  <c r="R178" i="28"/>
  <c r="P178" i="28"/>
  <c r="BI176" i="28"/>
  <c r="BH176" i="28"/>
  <c r="BG176" i="28"/>
  <c r="BF176" i="28"/>
  <c r="T176" i="28"/>
  <c r="T175" i="28" s="1"/>
  <c r="R176" i="28"/>
  <c r="R175" i="28" s="1"/>
  <c r="P176" i="28"/>
  <c r="P175" i="28" s="1"/>
  <c r="BI174" i="28"/>
  <c r="BH174" i="28"/>
  <c r="BG174" i="28"/>
  <c r="BF174" i="28"/>
  <c r="T174" i="28"/>
  <c r="T173" i="28" s="1"/>
  <c r="R174" i="28"/>
  <c r="R173" i="28" s="1"/>
  <c r="P174" i="28"/>
  <c r="P173" i="28" s="1"/>
  <c r="BI172" i="28"/>
  <c r="BH172" i="28"/>
  <c r="BG172" i="28"/>
  <c r="BF172" i="28"/>
  <c r="T172" i="28"/>
  <c r="T171" i="28" s="1"/>
  <c r="R172" i="28"/>
  <c r="R171" i="28" s="1"/>
  <c r="P172" i="28"/>
  <c r="P171" i="28" s="1"/>
  <c r="BI170" i="28"/>
  <c r="BH170" i="28"/>
  <c r="BG170" i="28"/>
  <c r="BF170" i="28"/>
  <c r="T170" i="28"/>
  <c r="R170" i="28"/>
  <c r="P170" i="28"/>
  <c r="BI169" i="28"/>
  <c r="BH169" i="28"/>
  <c r="BG169" i="28"/>
  <c r="BF169" i="28"/>
  <c r="T169" i="28"/>
  <c r="R169" i="28"/>
  <c r="P169" i="28"/>
  <c r="BI168" i="28"/>
  <c r="BH168" i="28"/>
  <c r="BG168" i="28"/>
  <c r="BF168" i="28"/>
  <c r="T168" i="28"/>
  <c r="R168" i="28"/>
  <c r="P168" i="28"/>
  <c r="BI164" i="28"/>
  <c r="BH164" i="28"/>
  <c r="BG164" i="28"/>
  <c r="BF164" i="28"/>
  <c r="T164" i="28"/>
  <c r="R164" i="28"/>
  <c r="P164" i="28"/>
  <c r="BI161" i="28"/>
  <c r="BH161" i="28"/>
  <c r="BG161" i="28"/>
  <c r="BF161" i="28"/>
  <c r="T161" i="28"/>
  <c r="R161" i="28"/>
  <c r="P161" i="28"/>
  <c r="BI160" i="28"/>
  <c r="BH160" i="28"/>
  <c r="BG160" i="28"/>
  <c r="BF160" i="28"/>
  <c r="T160" i="28"/>
  <c r="R160" i="28"/>
  <c r="P160" i="28"/>
  <c r="BI159" i="28"/>
  <c r="BH159" i="28"/>
  <c r="BG159" i="28"/>
  <c r="BF159" i="28"/>
  <c r="T159" i="28"/>
  <c r="R159" i="28"/>
  <c r="P159" i="28"/>
  <c r="BI154" i="28"/>
  <c r="BH154" i="28"/>
  <c r="BG154" i="28"/>
  <c r="BF154" i="28"/>
  <c r="T154" i="28"/>
  <c r="R154" i="28"/>
  <c r="P154" i="28"/>
  <c r="BI150" i="28"/>
  <c r="BH150" i="28"/>
  <c r="BG150" i="28"/>
  <c r="BF150" i="28"/>
  <c r="T150" i="28"/>
  <c r="R150" i="28"/>
  <c r="P150" i="28"/>
  <c r="BI146" i="28"/>
  <c r="BH146" i="28"/>
  <c r="BG146" i="28"/>
  <c r="BF146" i="28"/>
  <c r="T146" i="28"/>
  <c r="R146" i="28"/>
  <c r="P146" i="28"/>
  <c r="BI145" i="28"/>
  <c r="BH145" i="28"/>
  <c r="BG145" i="28"/>
  <c r="BF145" i="28"/>
  <c r="T145" i="28"/>
  <c r="R145" i="28"/>
  <c r="P145" i="28"/>
  <c r="BI144" i="28"/>
  <c r="BH144" i="28"/>
  <c r="BG144" i="28"/>
  <c r="BF144" i="28"/>
  <c r="T144" i="28"/>
  <c r="R144" i="28"/>
  <c r="P144" i="28"/>
  <c r="BI142" i="28"/>
  <c r="BH142" i="28"/>
  <c r="BG142" i="28"/>
  <c r="BF142" i="28"/>
  <c r="T142" i="28"/>
  <c r="T141" i="28" s="1"/>
  <c r="R142" i="28"/>
  <c r="R141" i="28" s="1"/>
  <c r="P142" i="28"/>
  <c r="P141" i="28" s="1"/>
  <c r="BI140" i="28"/>
  <c r="BH140" i="28"/>
  <c r="BG140" i="28"/>
  <c r="BF140" i="28"/>
  <c r="T140" i="28"/>
  <c r="R140" i="28"/>
  <c r="P140" i="28"/>
  <c r="BI139" i="28"/>
  <c r="BH139" i="28"/>
  <c r="BG139" i="28"/>
  <c r="BF139" i="28"/>
  <c r="T139" i="28"/>
  <c r="R139" i="28"/>
  <c r="P139" i="28"/>
  <c r="J133" i="28"/>
  <c r="J132" i="28"/>
  <c r="F132" i="28"/>
  <c r="F130" i="28"/>
  <c r="E128" i="28"/>
  <c r="J92" i="28"/>
  <c r="J91" i="28"/>
  <c r="F91" i="28"/>
  <c r="F89" i="28"/>
  <c r="E87" i="28"/>
  <c r="J18" i="28"/>
  <c r="E18" i="28"/>
  <c r="F133" i="28" s="1"/>
  <c r="J17" i="28"/>
  <c r="J12" i="28"/>
  <c r="J130" i="28" s="1"/>
  <c r="E7" i="28"/>
  <c r="E126" i="28" s="1"/>
  <c r="J37" i="27"/>
  <c r="J36" i="27"/>
  <c r="AY122" i="1"/>
  <c r="J35" i="27"/>
  <c r="AX122" i="1" s="1"/>
  <c r="BI220" i="27"/>
  <c r="BH220" i="27"/>
  <c r="BG220" i="27"/>
  <c r="BF220" i="27"/>
  <c r="T220" i="27"/>
  <c r="R220" i="27"/>
  <c r="P220" i="27"/>
  <c r="BI219" i="27"/>
  <c r="BH219" i="27"/>
  <c r="BG219" i="27"/>
  <c r="BF219" i="27"/>
  <c r="T219" i="27"/>
  <c r="R219" i="27"/>
  <c r="P219" i="27"/>
  <c r="BI216" i="27"/>
  <c r="BH216" i="27"/>
  <c r="BG216" i="27"/>
  <c r="BF216" i="27"/>
  <c r="T216" i="27"/>
  <c r="R216" i="27"/>
  <c r="P216" i="27"/>
  <c r="BI213" i="27"/>
  <c r="BH213" i="27"/>
  <c r="BG213" i="27"/>
  <c r="BF213" i="27"/>
  <c r="T213" i="27"/>
  <c r="R213" i="27"/>
  <c r="P213" i="27"/>
  <c r="BI210" i="27"/>
  <c r="BH210" i="27"/>
  <c r="BG210" i="27"/>
  <c r="BF210" i="27"/>
  <c r="T210" i="27"/>
  <c r="R210" i="27"/>
  <c r="P210" i="27"/>
  <c r="BI207" i="27"/>
  <c r="BH207" i="27"/>
  <c r="BG207" i="27"/>
  <c r="BF207" i="27"/>
  <c r="T207" i="27"/>
  <c r="R207" i="27"/>
  <c r="P207" i="27"/>
  <c r="BI206" i="27"/>
  <c r="BH206" i="27"/>
  <c r="BG206" i="27"/>
  <c r="BF206" i="27"/>
  <c r="T206" i="27"/>
  <c r="R206" i="27"/>
  <c r="P206" i="27"/>
  <c r="BI205" i="27"/>
  <c r="BH205" i="27"/>
  <c r="BG205" i="27"/>
  <c r="BF205" i="27"/>
  <c r="T205" i="27"/>
  <c r="R205" i="27"/>
  <c r="P205" i="27"/>
  <c r="BI204" i="27"/>
  <c r="BH204" i="27"/>
  <c r="BG204" i="27"/>
  <c r="BF204" i="27"/>
  <c r="T204" i="27"/>
  <c r="R204" i="27"/>
  <c r="P204" i="27"/>
  <c r="BI203" i="27"/>
  <c r="BH203" i="27"/>
  <c r="BG203" i="27"/>
  <c r="BF203" i="27"/>
  <c r="T203" i="27"/>
  <c r="R203" i="27"/>
  <c r="P203" i="27"/>
  <c r="BI202" i="27"/>
  <c r="BH202" i="27"/>
  <c r="BG202" i="27"/>
  <c r="BF202" i="27"/>
  <c r="T202" i="27"/>
  <c r="R202" i="27"/>
  <c r="P202" i="27"/>
  <c r="BI200" i="27"/>
  <c r="BH200" i="27"/>
  <c r="BG200" i="27"/>
  <c r="BF200" i="27"/>
  <c r="T200" i="27"/>
  <c r="R200" i="27"/>
  <c r="P200" i="27"/>
  <c r="BI199" i="27"/>
  <c r="BH199" i="27"/>
  <c r="BG199" i="27"/>
  <c r="BF199" i="27"/>
  <c r="T199" i="27"/>
  <c r="R199" i="27"/>
  <c r="P199" i="27"/>
  <c r="BI197" i="27"/>
  <c r="BH197" i="27"/>
  <c r="BG197" i="27"/>
  <c r="BF197" i="27"/>
  <c r="T197" i="27"/>
  <c r="R197" i="27"/>
  <c r="P197" i="27"/>
  <c r="BI196" i="27"/>
  <c r="BH196" i="27"/>
  <c r="BG196" i="27"/>
  <c r="BF196" i="27"/>
  <c r="T196" i="27"/>
  <c r="R196" i="27"/>
  <c r="P196" i="27"/>
  <c r="BI194" i="27"/>
  <c r="BH194" i="27"/>
  <c r="BG194" i="27"/>
  <c r="BF194" i="27"/>
  <c r="T194" i="27"/>
  <c r="R194" i="27"/>
  <c r="P194" i="27"/>
  <c r="BI193" i="27"/>
  <c r="BH193" i="27"/>
  <c r="BG193" i="27"/>
  <c r="BF193" i="27"/>
  <c r="T193" i="27"/>
  <c r="R193" i="27"/>
  <c r="P193" i="27"/>
  <c r="BI192" i="27"/>
  <c r="BH192" i="27"/>
  <c r="BG192" i="27"/>
  <c r="BF192" i="27"/>
  <c r="T192" i="27"/>
  <c r="R192" i="27"/>
  <c r="P192" i="27"/>
  <c r="BI191" i="27"/>
  <c r="BH191" i="27"/>
  <c r="BG191" i="27"/>
  <c r="BF191" i="27"/>
  <c r="T191" i="27"/>
  <c r="R191" i="27"/>
  <c r="P191" i="27"/>
  <c r="BI190" i="27"/>
  <c r="BH190" i="27"/>
  <c r="BG190" i="27"/>
  <c r="BF190" i="27"/>
  <c r="T190" i="27"/>
  <c r="R190" i="27"/>
  <c r="P190" i="27"/>
  <c r="BI189" i="27"/>
  <c r="BH189" i="27"/>
  <c r="BG189" i="27"/>
  <c r="BF189" i="27"/>
  <c r="T189" i="27"/>
  <c r="R189" i="27"/>
  <c r="P189" i="27"/>
  <c r="BI188" i="27"/>
  <c r="BH188" i="27"/>
  <c r="BG188" i="27"/>
  <c r="BF188" i="27"/>
  <c r="T188" i="27"/>
  <c r="R188" i="27"/>
  <c r="P188" i="27"/>
  <c r="BI187" i="27"/>
  <c r="BH187" i="27"/>
  <c r="BG187" i="27"/>
  <c r="BF187" i="27"/>
  <c r="T187" i="27"/>
  <c r="R187" i="27"/>
  <c r="P187" i="27"/>
  <c r="BI186" i="27"/>
  <c r="BH186" i="27"/>
  <c r="BG186" i="27"/>
  <c r="BF186" i="27"/>
  <c r="T186" i="27"/>
  <c r="R186" i="27"/>
  <c r="P186" i="27"/>
  <c r="BI185" i="27"/>
  <c r="BH185" i="27"/>
  <c r="BG185" i="27"/>
  <c r="BF185" i="27"/>
  <c r="T185" i="27"/>
  <c r="R185" i="27"/>
  <c r="P185" i="27"/>
  <c r="BI184" i="27"/>
  <c r="BH184" i="27"/>
  <c r="BG184" i="27"/>
  <c r="BF184" i="27"/>
  <c r="T184" i="27"/>
  <c r="R184" i="27"/>
  <c r="P184" i="27"/>
  <c r="BI183" i="27"/>
  <c r="BH183" i="27"/>
  <c r="BG183" i="27"/>
  <c r="BF183" i="27"/>
  <c r="T183" i="27"/>
  <c r="R183" i="27"/>
  <c r="P183" i="27"/>
  <c r="BI182" i="27"/>
  <c r="BH182" i="27"/>
  <c r="BG182" i="27"/>
  <c r="BF182" i="27"/>
  <c r="T182" i="27"/>
  <c r="R182" i="27"/>
  <c r="P182" i="27"/>
  <c r="BI181" i="27"/>
  <c r="BH181" i="27"/>
  <c r="BG181" i="27"/>
  <c r="BF181" i="27"/>
  <c r="T181" i="27"/>
  <c r="R181" i="27"/>
  <c r="P181" i="27"/>
  <c r="BI180" i="27"/>
  <c r="BH180" i="27"/>
  <c r="BG180" i="27"/>
  <c r="BF180" i="27"/>
  <c r="T180" i="27"/>
  <c r="R180" i="27"/>
  <c r="P180" i="27"/>
  <c r="BI179" i="27"/>
  <c r="BH179" i="27"/>
  <c r="BG179" i="27"/>
  <c r="BF179" i="27"/>
  <c r="T179" i="27"/>
  <c r="R179" i="27"/>
  <c r="P179" i="27"/>
  <c r="BI178" i="27"/>
  <c r="BH178" i="27"/>
  <c r="BG178" i="27"/>
  <c r="BF178" i="27"/>
  <c r="T178" i="27"/>
  <c r="R178" i="27"/>
  <c r="P178" i="27"/>
  <c r="BI177" i="27"/>
  <c r="BH177" i="27"/>
  <c r="BG177" i="27"/>
  <c r="BF177" i="27"/>
  <c r="T177" i="27"/>
  <c r="R177" i="27"/>
  <c r="P177" i="27"/>
  <c r="BI176" i="27"/>
  <c r="BH176" i="27"/>
  <c r="BG176" i="27"/>
  <c r="BF176" i="27"/>
  <c r="T176" i="27"/>
  <c r="R176" i="27"/>
  <c r="P176" i="27"/>
  <c r="BI175" i="27"/>
  <c r="BH175" i="27"/>
  <c r="BG175" i="27"/>
  <c r="BF175" i="27"/>
  <c r="T175" i="27"/>
  <c r="R175" i="27"/>
  <c r="P175" i="27"/>
  <c r="BI174" i="27"/>
  <c r="BH174" i="27"/>
  <c r="BG174" i="27"/>
  <c r="BF174" i="27"/>
  <c r="T174" i="27"/>
  <c r="R174" i="27"/>
  <c r="P174" i="27"/>
  <c r="BI173" i="27"/>
  <c r="BH173" i="27"/>
  <c r="BG173" i="27"/>
  <c r="BF173" i="27"/>
  <c r="T173" i="27"/>
  <c r="R173" i="27"/>
  <c r="P173" i="27"/>
  <c r="BI172" i="27"/>
  <c r="BH172" i="27"/>
  <c r="BG172" i="27"/>
  <c r="BF172" i="27"/>
  <c r="T172" i="27"/>
  <c r="R172" i="27"/>
  <c r="P172" i="27"/>
  <c r="BI171" i="27"/>
  <c r="BH171" i="27"/>
  <c r="BG171" i="27"/>
  <c r="BF171" i="27"/>
  <c r="T171" i="27"/>
  <c r="R171" i="27"/>
  <c r="P171" i="27"/>
  <c r="BI170" i="27"/>
  <c r="BH170" i="27"/>
  <c r="BG170" i="27"/>
  <c r="BF170" i="27"/>
  <c r="T170" i="27"/>
  <c r="R170" i="27"/>
  <c r="P170" i="27"/>
  <c r="BI169" i="27"/>
  <c r="BH169" i="27"/>
  <c r="BG169" i="27"/>
  <c r="BF169" i="27"/>
  <c r="T169" i="27"/>
  <c r="R169" i="27"/>
  <c r="P169" i="27"/>
  <c r="BI166" i="27"/>
  <c r="BH166" i="27"/>
  <c r="BG166" i="27"/>
  <c r="BF166" i="27"/>
  <c r="T166" i="27"/>
  <c r="R166" i="27"/>
  <c r="P166" i="27"/>
  <c r="BI164" i="27"/>
  <c r="BH164" i="27"/>
  <c r="BG164" i="27"/>
  <c r="BF164" i="27"/>
  <c r="T164" i="27"/>
  <c r="R164" i="27"/>
  <c r="P164" i="27"/>
  <c r="BI163" i="27"/>
  <c r="BH163" i="27"/>
  <c r="BG163" i="27"/>
  <c r="BF163" i="27"/>
  <c r="T163" i="27"/>
  <c r="R163" i="27"/>
  <c r="P163" i="27"/>
  <c r="BI162" i="27"/>
  <c r="BH162" i="27"/>
  <c r="BG162" i="27"/>
  <c r="BF162" i="27"/>
  <c r="T162" i="27"/>
  <c r="R162" i="27"/>
  <c r="P162" i="27"/>
  <c r="BI161" i="27"/>
  <c r="BH161" i="27"/>
  <c r="BG161" i="27"/>
  <c r="BF161" i="27"/>
  <c r="T161" i="27"/>
  <c r="R161" i="27"/>
  <c r="P161" i="27"/>
  <c r="BI160" i="27"/>
  <c r="BH160" i="27"/>
  <c r="BG160" i="27"/>
  <c r="BF160" i="27"/>
  <c r="T160" i="27"/>
  <c r="R160" i="27"/>
  <c r="P160" i="27"/>
  <c r="BI159" i="27"/>
  <c r="BH159" i="27"/>
  <c r="BG159" i="27"/>
  <c r="BF159" i="27"/>
  <c r="T159" i="27"/>
  <c r="R159" i="27"/>
  <c r="P159" i="27"/>
  <c r="BI158" i="27"/>
  <c r="BH158" i="27"/>
  <c r="BG158" i="27"/>
  <c r="BF158" i="27"/>
  <c r="T158" i="27"/>
  <c r="R158" i="27"/>
  <c r="P158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50" i="27"/>
  <c r="BH150" i="27"/>
  <c r="BG150" i="27"/>
  <c r="BF150" i="27"/>
  <c r="T150" i="27"/>
  <c r="R150" i="27"/>
  <c r="P150" i="27"/>
  <c r="BI149" i="27"/>
  <c r="BH149" i="27"/>
  <c r="BG149" i="27"/>
  <c r="BF149" i="27"/>
  <c r="T149" i="27"/>
  <c r="R149" i="27"/>
  <c r="P149" i="27"/>
  <c r="BI148" i="27"/>
  <c r="BH148" i="27"/>
  <c r="BG148" i="27"/>
  <c r="BF148" i="27"/>
  <c r="T148" i="27"/>
  <c r="R148" i="27"/>
  <c r="P148" i="27"/>
  <c r="BI147" i="27"/>
  <c r="BH147" i="27"/>
  <c r="BG147" i="27"/>
  <c r="BF147" i="27"/>
  <c r="T147" i="27"/>
  <c r="R147" i="27"/>
  <c r="P147" i="27"/>
  <c r="BI146" i="27"/>
  <c r="BH146" i="27"/>
  <c r="BG146" i="27"/>
  <c r="BF146" i="27"/>
  <c r="T146" i="27"/>
  <c r="R146" i="27"/>
  <c r="P146" i="27"/>
  <c r="BI145" i="27"/>
  <c r="BH145" i="27"/>
  <c r="BG145" i="27"/>
  <c r="BF145" i="27"/>
  <c r="T145" i="27"/>
  <c r="R145" i="27"/>
  <c r="P145" i="27"/>
  <c r="BI144" i="27"/>
  <c r="BH144" i="27"/>
  <c r="BG144" i="27"/>
  <c r="BF144" i="27"/>
  <c r="T144" i="27"/>
  <c r="R144" i="27"/>
  <c r="P144" i="27"/>
  <c r="BI143" i="27"/>
  <c r="BH143" i="27"/>
  <c r="BG143" i="27"/>
  <c r="BF143" i="27"/>
  <c r="T143" i="27"/>
  <c r="R143" i="27"/>
  <c r="P143" i="27"/>
  <c r="BI142" i="27"/>
  <c r="BH142" i="27"/>
  <c r="BG142" i="27"/>
  <c r="BF142" i="27"/>
  <c r="T142" i="27"/>
  <c r="R142" i="27"/>
  <c r="P142" i="27"/>
  <c r="BI141" i="27"/>
  <c r="BH141" i="27"/>
  <c r="BG141" i="27"/>
  <c r="BF141" i="27"/>
  <c r="T141" i="27"/>
  <c r="R141" i="27"/>
  <c r="P141" i="27"/>
  <c r="BI140" i="27"/>
  <c r="BH140" i="27"/>
  <c r="BG140" i="27"/>
  <c r="BF140" i="27"/>
  <c r="T140" i="27"/>
  <c r="R140" i="27"/>
  <c r="P140" i="27"/>
  <c r="BI138" i="27"/>
  <c r="BH138" i="27"/>
  <c r="BG138" i="27"/>
  <c r="BF138" i="27"/>
  <c r="T138" i="27"/>
  <c r="R138" i="27"/>
  <c r="P138" i="27"/>
  <c r="BI136" i="27"/>
  <c r="BH136" i="27"/>
  <c r="BG136" i="27"/>
  <c r="BF136" i="27"/>
  <c r="T136" i="27"/>
  <c r="R136" i="27"/>
  <c r="P136" i="27"/>
  <c r="BI135" i="27"/>
  <c r="BH135" i="27"/>
  <c r="BG135" i="27"/>
  <c r="BF135" i="27"/>
  <c r="T135" i="27"/>
  <c r="R135" i="27"/>
  <c r="P135" i="27"/>
  <c r="BI134" i="27"/>
  <c r="BH134" i="27"/>
  <c r="BG134" i="27"/>
  <c r="BF134" i="27"/>
  <c r="T134" i="27"/>
  <c r="R134" i="27"/>
  <c r="P134" i="27"/>
  <c r="BI133" i="27"/>
  <c r="BH133" i="27"/>
  <c r="BG133" i="27"/>
  <c r="BF133" i="27"/>
  <c r="T133" i="27"/>
  <c r="R133" i="27"/>
  <c r="P133" i="27"/>
  <c r="BI131" i="27"/>
  <c r="BH131" i="27"/>
  <c r="BG131" i="27"/>
  <c r="BF131" i="27"/>
  <c r="T131" i="27"/>
  <c r="R131" i="27"/>
  <c r="P131" i="27"/>
  <c r="BI130" i="27"/>
  <c r="BH130" i="27"/>
  <c r="BG130" i="27"/>
  <c r="BF130" i="27"/>
  <c r="T130" i="27"/>
  <c r="R130" i="27"/>
  <c r="P130" i="27"/>
  <c r="BI129" i="27"/>
  <c r="BH129" i="27"/>
  <c r="BG129" i="27"/>
  <c r="BF129" i="27"/>
  <c r="T129" i="27"/>
  <c r="R129" i="27"/>
  <c r="P129" i="27"/>
  <c r="BI128" i="27"/>
  <c r="BH128" i="27"/>
  <c r="BG128" i="27"/>
  <c r="BF128" i="27"/>
  <c r="T128" i="27"/>
  <c r="R128" i="27"/>
  <c r="P128" i="27"/>
  <c r="BI127" i="27"/>
  <c r="BH127" i="27"/>
  <c r="BG127" i="27"/>
  <c r="BF127" i="27"/>
  <c r="T127" i="27"/>
  <c r="R127" i="27"/>
  <c r="P127" i="27"/>
  <c r="BI126" i="27"/>
  <c r="BH126" i="27"/>
  <c r="BG126" i="27"/>
  <c r="BF126" i="27"/>
  <c r="T126" i="27"/>
  <c r="R126" i="27"/>
  <c r="P126" i="27"/>
  <c r="BI124" i="27"/>
  <c r="BH124" i="27"/>
  <c r="BG124" i="27"/>
  <c r="BF124" i="27"/>
  <c r="T124" i="27"/>
  <c r="T123" i="27" s="1"/>
  <c r="R124" i="27"/>
  <c r="R123" i="27" s="1"/>
  <c r="P124" i="27"/>
  <c r="P123" i="27"/>
  <c r="J119" i="27"/>
  <c r="J118" i="27"/>
  <c r="F118" i="27"/>
  <c r="F116" i="27"/>
  <c r="E114" i="27"/>
  <c r="J92" i="27"/>
  <c r="J91" i="27"/>
  <c r="F91" i="27"/>
  <c r="F89" i="27"/>
  <c r="E87" i="27"/>
  <c r="J18" i="27"/>
  <c r="E18" i="27"/>
  <c r="F119" i="27" s="1"/>
  <c r="J17" i="27"/>
  <c r="J12" i="27"/>
  <c r="J89" i="27"/>
  <c r="E7" i="27"/>
  <c r="E85" i="27" s="1"/>
  <c r="J39" i="26"/>
  <c r="J38" i="26"/>
  <c r="AY121" i="1" s="1"/>
  <c r="J37" i="26"/>
  <c r="AX121" i="1"/>
  <c r="BI121" i="26"/>
  <c r="BH121" i="26"/>
  <c r="BG121" i="26"/>
  <c r="BF121" i="26"/>
  <c r="T121" i="26"/>
  <c r="T120" i="26" s="1"/>
  <c r="R121" i="26"/>
  <c r="R120" i="26" s="1"/>
  <c r="P121" i="26"/>
  <c r="P120" i="26"/>
  <c r="AU121" i="1" s="1"/>
  <c r="J117" i="26"/>
  <c r="J116" i="26"/>
  <c r="F116" i="26"/>
  <c r="F114" i="26"/>
  <c r="E112" i="26"/>
  <c r="J94" i="26"/>
  <c r="J93" i="26"/>
  <c r="F93" i="26"/>
  <c r="F91" i="26"/>
  <c r="E89" i="26"/>
  <c r="J20" i="26"/>
  <c r="E20" i="26"/>
  <c r="F117" i="26" s="1"/>
  <c r="J19" i="26"/>
  <c r="J14" i="26"/>
  <c r="J91" i="26" s="1"/>
  <c r="E7" i="26"/>
  <c r="E108" i="26"/>
  <c r="J39" i="25"/>
  <c r="J38" i="25"/>
  <c r="AY120" i="1"/>
  <c r="J37" i="25"/>
  <c r="AX120" i="1" s="1"/>
  <c r="BI121" i="25"/>
  <c r="BH121" i="25"/>
  <c r="BG121" i="25"/>
  <c r="BF121" i="25"/>
  <c r="T121" i="25"/>
  <c r="T120" i="25" s="1"/>
  <c r="R121" i="25"/>
  <c r="R120" i="25"/>
  <c r="P121" i="25"/>
  <c r="P120" i="25" s="1"/>
  <c r="AU120" i="1" s="1"/>
  <c r="J117" i="25"/>
  <c r="J116" i="25"/>
  <c r="F116" i="25"/>
  <c r="F114" i="25"/>
  <c r="E112" i="25"/>
  <c r="J94" i="25"/>
  <c r="J93" i="25"/>
  <c r="F93" i="25"/>
  <c r="F91" i="25"/>
  <c r="E89" i="25"/>
  <c r="J20" i="25"/>
  <c r="E20" i="25"/>
  <c r="F117" i="25" s="1"/>
  <c r="J19" i="25"/>
  <c r="J14" i="25"/>
  <c r="J91" i="25" s="1"/>
  <c r="E7" i="25"/>
  <c r="E108" i="25" s="1"/>
  <c r="J39" i="24"/>
  <c r="J38" i="24"/>
  <c r="AY119" i="1"/>
  <c r="J37" i="24"/>
  <c r="AX119" i="1"/>
  <c r="BI359" i="24"/>
  <c r="BH359" i="24"/>
  <c r="BG359" i="24"/>
  <c r="BF359" i="24"/>
  <c r="T359" i="24"/>
  <c r="R359" i="24"/>
  <c r="P359" i="24"/>
  <c r="BI356" i="24"/>
  <c r="BH356" i="24"/>
  <c r="BG356" i="24"/>
  <c r="BF356" i="24"/>
  <c r="T356" i="24"/>
  <c r="R356" i="24"/>
  <c r="P356" i="24"/>
  <c r="BI353" i="24"/>
  <c r="BH353" i="24"/>
  <c r="BG353" i="24"/>
  <c r="BF353" i="24"/>
  <c r="T353" i="24"/>
  <c r="R353" i="24"/>
  <c r="P353" i="24"/>
  <c r="BI350" i="24"/>
  <c r="BH350" i="24"/>
  <c r="BG350" i="24"/>
  <c r="BF350" i="24"/>
  <c r="T350" i="24"/>
  <c r="R350" i="24"/>
  <c r="P350" i="24"/>
  <c r="BI347" i="24"/>
  <c r="BH347" i="24"/>
  <c r="BG347" i="24"/>
  <c r="BF347" i="24"/>
  <c r="T347" i="24"/>
  <c r="R347" i="24"/>
  <c r="P347" i="24"/>
  <c r="BI346" i="24"/>
  <c r="BH346" i="24"/>
  <c r="BG346" i="24"/>
  <c r="BF346" i="24"/>
  <c r="T346" i="24"/>
  <c r="R346" i="24"/>
  <c r="P346" i="24"/>
  <c r="BI345" i="24"/>
  <c r="BH345" i="24"/>
  <c r="BG345" i="24"/>
  <c r="BF345" i="24"/>
  <c r="T345" i="24"/>
  <c r="R345" i="24"/>
  <c r="P345" i="24"/>
  <c r="BI344" i="24"/>
  <c r="BH344" i="24"/>
  <c r="BG344" i="24"/>
  <c r="BF344" i="24"/>
  <c r="T344" i="24"/>
  <c r="R344" i="24"/>
  <c r="P344" i="24"/>
  <c r="BI343" i="24"/>
  <c r="BH343" i="24"/>
  <c r="BG343" i="24"/>
  <c r="BF343" i="24"/>
  <c r="T343" i="24"/>
  <c r="R343" i="24"/>
  <c r="P343" i="24"/>
  <c r="BI341" i="24"/>
  <c r="BH341" i="24"/>
  <c r="BG341" i="24"/>
  <c r="BF341" i="24"/>
  <c r="T341" i="24"/>
  <c r="R341" i="24"/>
  <c r="P341" i="24"/>
  <c r="BI340" i="24"/>
  <c r="BH340" i="24"/>
  <c r="BG340" i="24"/>
  <c r="BF340" i="24"/>
  <c r="T340" i="24"/>
  <c r="R340" i="24"/>
  <c r="P340" i="24"/>
  <c r="BI339" i="24"/>
  <c r="BH339" i="24"/>
  <c r="BG339" i="24"/>
  <c r="BF339" i="24"/>
  <c r="T339" i="24"/>
  <c r="R339" i="24"/>
  <c r="P339" i="24"/>
  <c r="BI337" i="24"/>
  <c r="BH337" i="24"/>
  <c r="BG337" i="24"/>
  <c r="BF337" i="24"/>
  <c r="T337" i="24"/>
  <c r="T336" i="24" s="1"/>
  <c r="R337" i="24"/>
  <c r="R336" i="24" s="1"/>
  <c r="P337" i="24"/>
  <c r="P336" i="24"/>
  <c r="BI335" i="24"/>
  <c r="BH335" i="24"/>
  <c r="BG335" i="24"/>
  <c r="BF335" i="24"/>
  <c r="T335" i="24"/>
  <c r="R335" i="24"/>
  <c r="P335" i="24"/>
  <c r="BI334" i="24"/>
  <c r="BH334" i="24"/>
  <c r="BG334" i="24"/>
  <c r="BF334" i="24"/>
  <c r="T334" i="24"/>
  <c r="R334" i="24"/>
  <c r="P334" i="24"/>
  <c r="BI333" i="24"/>
  <c r="BH333" i="24"/>
  <c r="BG333" i="24"/>
  <c r="BF333" i="24"/>
  <c r="T333" i="24"/>
  <c r="R333" i="24"/>
  <c r="P333" i="24"/>
  <c r="BI331" i="24"/>
  <c r="BH331" i="24"/>
  <c r="BG331" i="24"/>
  <c r="BF331" i="24"/>
  <c r="T331" i="24"/>
  <c r="R331" i="24"/>
  <c r="P331" i="24"/>
  <c r="BI330" i="24"/>
  <c r="BH330" i="24"/>
  <c r="BG330" i="24"/>
  <c r="BF330" i="24"/>
  <c r="T330" i="24"/>
  <c r="R330" i="24"/>
  <c r="P330" i="24"/>
  <c r="BI329" i="24"/>
  <c r="BH329" i="24"/>
  <c r="BG329" i="24"/>
  <c r="BF329" i="24"/>
  <c r="T329" i="24"/>
  <c r="R329" i="24"/>
  <c r="P329" i="24"/>
  <c r="BI328" i="24"/>
  <c r="BH328" i="24"/>
  <c r="BG328" i="24"/>
  <c r="BF328" i="24"/>
  <c r="T328" i="24"/>
  <c r="R328" i="24"/>
  <c r="P328" i="24"/>
  <c r="BI327" i="24"/>
  <c r="BH327" i="24"/>
  <c r="BG327" i="24"/>
  <c r="BF327" i="24"/>
  <c r="T327" i="24"/>
  <c r="R327" i="24"/>
  <c r="P327" i="24"/>
  <c r="BI326" i="24"/>
  <c r="BH326" i="24"/>
  <c r="BG326" i="24"/>
  <c r="BF326" i="24"/>
  <c r="T326" i="24"/>
  <c r="R326" i="24"/>
  <c r="P326" i="24"/>
  <c r="BI325" i="24"/>
  <c r="BH325" i="24"/>
  <c r="BG325" i="24"/>
  <c r="BF325" i="24"/>
  <c r="T325" i="24"/>
  <c r="R325" i="24"/>
  <c r="P325" i="24"/>
  <c r="BI324" i="24"/>
  <c r="BH324" i="24"/>
  <c r="BG324" i="24"/>
  <c r="BF324" i="24"/>
  <c r="T324" i="24"/>
  <c r="R324" i="24"/>
  <c r="P324" i="24"/>
  <c r="BI323" i="24"/>
  <c r="BH323" i="24"/>
  <c r="BG323" i="24"/>
  <c r="BF323" i="24"/>
  <c r="T323" i="24"/>
  <c r="R323" i="24"/>
  <c r="P323" i="24"/>
  <c r="BI322" i="24"/>
  <c r="BH322" i="24"/>
  <c r="BG322" i="24"/>
  <c r="BF322" i="24"/>
  <c r="T322" i="24"/>
  <c r="R322" i="24"/>
  <c r="P322" i="24"/>
  <c r="BI321" i="24"/>
  <c r="BH321" i="24"/>
  <c r="BG321" i="24"/>
  <c r="BF321" i="24"/>
  <c r="T321" i="24"/>
  <c r="R321" i="24"/>
  <c r="P321" i="24"/>
  <c r="BI320" i="24"/>
  <c r="BH320" i="24"/>
  <c r="BG320" i="24"/>
  <c r="BF320" i="24"/>
  <c r="T320" i="24"/>
  <c r="R320" i="24"/>
  <c r="P320" i="24"/>
  <c r="BI319" i="24"/>
  <c r="BH319" i="24"/>
  <c r="BG319" i="24"/>
  <c r="BF319" i="24"/>
  <c r="T319" i="24"/>
  <c r="R319" i="24"/>
  <c r="P319" i="24"/>
  <c r="BI318" i="24"/>
  <c r="BH318" i="24"/>
  <c r="BG318" i="24"/>
  <c r="BF318" i="24"/>
  <c r="T318" i="24"/>
  <c r="R318" i="24"/>
  <c r="P318" i="24"/>
  <c r="BI317" i="24"/>
  <c r="BH317" i="24"/>
  <c r="BG317" i="24"/>
  <c r="BF317" i="24"/>
  <c r="T317" i="24"/>
  <c r="R317" i="24"/>
  <c r="P317" i="24"/>
  <c r="BI316" i="24"/>
  <c r="BH316" i="24"/>
  <c r="BG316" i="24"/>
  <c r="BF316" i="24"/>
  <c r="T316" i="24"/>
  <c r="R316" i="24"/>
  <c r="P316" i="24"/>
  <c r="BI315" i="24"/>
  <c r="BH315" i="24"/>
  <c r="BG315" i="24"/>
  <c r="BF315" i="24"/>
  <c r="T315" i="24"/>
  <c r="R315" i="24"/>
  <c r="P315" i="24"/>
  <c r="BI314" i="24"/>
  <c r="BH314" i="24"/>
  <c r="BG314" i="24"/>
  <c r="BF314" i="24"/>
  <c r="T314" i="24"/>
  <c r="R314" i="24"/>
  <c r="P314" i="24"/>
  <c r="BI313" i="24"/>
  <c r="BH313" i="24"/>
  <c r="BG313" i="24"/>
  <c r="BF313" i="24"/>
  <c r="T313" i="24"/>
  <c r="R313" i="24"/>
  <c r="P313" i="24"/>
  <c r="BI312" i="24"/>
  <c r="BH312" i="24"/>
  <c r="BG312" i="24"/>
  <c r="BF312" i="24"/>
  <c r="T312" i="24"/>
  <c r="R312" i="24"/>
  <c r="P312" i="24"/>
  <c r="BI311" i="24"/>
  <c r="BH311" i="24"/>
  <c r="BG311" i="24"/>
  <c r="BF311" i="24"/>
  <c r="T311" i="24"/>
  <c r="R311" i="24"/>
  <c r="P311" i="24"/>
  <c r="BI309" i="24"/>
  <c r="BH309" i="24"/>
  <c r="BG309" i="24"/>
  <c r="BF309" i="24"/>
  <c r="T309" i="24"/>
  <c r="R309" i="24"/>
  <c r="P309" i="24"/>
  <c r="BI308" i="24"/>
  <c r="BH308" i="24"/>
  <c r="BG308" i="24"/>
  <c r="BF308" i="24"/>
  <c r="T308" i="24"/>
  <c r="R308" i="24"/>
  <c r="P308" i="24"/>
  <c r="BI307" i="24"/>
  <c r="BH307" i="24"/>
  <c r="BG307" i="24"/>
  <c r="BF307" i="24"/>
  <c r="T307" i="24"/>
  <c r="R307" i="24"/>
  <c r="P307" i="24"/>
  <c r="BI306" i="24"/>
  <c r="BH306" i="24"/>
  <c r="BG306" i="24"/>
  <c r="BF306" i="24"/>
  <c r="T306" i="24"/>
  <c r="R306" i="24"/>
  <c r="P306" i="24"/>
  <c r="BI305" i="24"/>
  <c r="BH305" i="24"/>
  <c r="BG305" i="24"/>
  <c r="BF305" i="24"/>
  <c r="T305" i="24"/>
  <c r="R305" i="24"/>
  <c r="P305" i="24"/>
  <c r="BI304" i="24"/>
  <c r="BH304" i="24"/>
  <c r="BG304" i="24"/>
  <c r="BF304" i="24"/>
  <c r="T304" i="24"/>
  <c r="R304" i="24"/>
  <c r="P304" i="24"/>
  <c r="BI303" i="24"/>
  <c r="BH303" i="24"/>
  <c r="BG303" i="24"/>
  <c r="BF303" i="24"/>
  <c r="T303" i="24"/>
  <c r="R303" i="24"/>
  <c r="P303" i="24"/>
  <c r="BI302" i="24"/>
  <c r="BH302" i="24"/>
  <c r="BG302" i="24"/>
  <c r="BF302" i="24"/>
  <c r="T302" i="24"/>
  <c r="R302" i="24"/>
  <c r="P302" i="24"/>
  <c r="BI301" i="24"/>
  <c r="BH301" i="24"/>
  <c r="BG301" i="24"/>
  <c r="BF301" i="24"/>
  <c r="T301" i="24"/>
  <c r="R301" i="24"/>
  <c r="P301" i="24"/>
  <c r="BI300" i="24"/>
  <c r="BH300" i="24"/>
  <c r="BG300" i="24"/>
  <c r="BF300" i="24"/>
  <c r="T300" i="24"/>
  <c r="R300" i="24"/>
  <c r="P300" i="24"/>
  <c r="BI299" i="24"/>
  <c r="BH299" i="24"/>
  <c r="BG299" i="24"/>
  <c r="BF299" i="24"/>
  <c r="T299" i="24"/>
  <c r="R299" i="24"/>
  <c r="P299" i="24"/>
  <c r="BI298" i="24"/>
  <c r="BH298" i="24"/>
  <c r="BG298" i="24"/>
  <c r="BF298" i="24"/>
  <c r="T298" i="24"/>
  <c r="R298" i="24"/>
  <c r="P298" i="24"/>
  <c r="BI297" i="24"/>
  <c r="BH297" i="24"/>
  <c r="BG297" i="24"/>
  <c r="BF297" i="24"/>
  <c r="T297" i="24"/>
  <c r="R297" i="24"/>
  <c r="P297" i="24"/>
  <c r="BI296" i="24"/>
  <c r="BH296" i="24"/>
  <c r="BG296" i="24"/>
  <c r="BF296" i="24"/>
  <c r="T296" i="24"/>
  <c r="R296" i="24"/>
  <c r="P296" i="24"/>
  <c r="BI295" i="24"/>
  <c r="BH295" i="24"/>
  <c r="BG295" i="24"/>
  <c r="BF295" i="24"/>
  <c r="T295" i="24"/>
  <c r="R295" i="24"/>
  <c r="P295" i="24"/>
  <c r="BI294" i="24"/>
  <c r="BH294" i="24"/>
  <c r="BG294" i="24"/>
  <c r="BF294" i="24"/>
  <c r="T294" i="24"/>
  <c r="R294" i="24"/>
  <c r="P294" i="24"/>
  <c r="BI293" i="24"/>
  <c r="BH293" i="24"/>
  <c r="BG293" i="24"/>
  <c r="BF293" i="24"/>
  <c r="T293" i="24"/>
  <c r="R293" i="24"/>
  <c r="P293" i="24"/>
  <c r="BI292" i="24"/>
  <c r="BH292" i="24"/>
  <c r="BG292" i="24"/>
  <c r="BF292" i="24"/>
  <c r="T292" i="24"/>
  <c r="R292" i="24"/>
  <c r="P292" i="24"/>
  <c r="BI291" i="24"/>
  <c r="BH291" i="24"/>
  <c r="BG291" i="24"/>
  <c r="BF291" i="24"/>
  <c r="T291" i="24"/>
  <c r="R291" i="24"/>
  <c r="P291" i="24"/>
  <c r="BI290" i="24"/>
  <c r="BH290" i="24"/>
  <c r="BG290" i="24"/>
  <c r="BF290" i="24"/>
  <c r="T290" i="24"/>
  <c r="R290" i="24"/>
  <c r="P290" i="24"/>
  <c r="BI289" i="24"/>
  <c r="BH289" i="24"/>
  <c r="BG289" i="24"/>
  <c r="BF289" i="24"/>
  <c r="T289" i="24"/>
  <c r="R289" i="24"/>
  <c r="P289" i="24"/>
  <c r="BI288" i="24"/>
  <c r="BH288" i="24"/>
  <c r="BG288" i="24"/>
  <c r="BF288" i="24"/>
  <c r="T288" i="24"/>
  <c r="R288" i="24"/>
  <c r="P288" i="24"/>
  <c r="BI287" i="24"/>
  <c r="BH287" i="24"/>
  <c r="BG287" i="24"/>
  <c r="BF287" i="24"/>
  <c r="T287" i="24"/>
  <c r="R287" i="24"/>
  <c r="P287" i="24"/>
  <c r="BI286" i="24"/>
  <c r="BH286" i="24"/>
  <c r="BG286" i="24"/>
  <c r="BF286" i="24"/>
  <c r="T286" i="24"/>
  <c r="R286" i="24"/>
  <c r="P286" i="24"/>
  <c r="BI285" i="24"/>
  <c r="BH285" i="24"/>
  <c r="BG285" i="24"/>
  <c r="BF285" i="24"/>
  <c r="T285" i="24"/>
  <c r="R285" i="24"/>
  <c r="P285" i="24"/>
  <c r="BI284" i="24"/>
  <c r="BH284" i="24"/>
  <c r="BG284" i="24"/>
  <c r="BF284" i="24"/>
  <c r="T284" i="24"/>
  <c r="R284" i="24"/>
  <c r="P284" i="24"/>
  <c r="BI283" i="24"/>
  <c r="BH283" i="24"/>
  <c r="BG283" i="24"/>
  <c r="BF283" i="24"/>
  <c r="T283" i="24"/>
  <c r="R283" i="24"/>
  <c r="P283" i="24"/>
  <c r="BI282" i="24"/>
  <c r="BH282" i="24"/>
  <c r="BG282" i="24"/>
  <c r="BF282" i="24"/>
  <c r="T282" i="24"/>
  <c r="R282" i="24"/>
  <c r="P282" i="24"/>
  <c r="BI281" i="24"/>
  <c r="BH281" i="24"/>
  <c r="BG281" i="24"/>
  <c r="BF281" i="24"/>
  <c r="T281" i="24"/>
  <c r="R281" i="24"/>
  <c r="P281" i="24"/>
  <c r="BI280" i="24"/>
  <c r="BH280" i="24"/>
  <c r="BG280" i="24"/>
  <c r="BF280" i="24"/>
  <c r="T280" i="24"/>
  <c r="R280" i="24"/>
  <c r="P280" i="24"/>
  <c r="BI279" i="24"/>
  <c r="BH279" i="24"/>
  <c r="BG279" i="24"/>
  <c r="BF279" i="24"/>
  <c r="T279" i="24"/>
  <c r="R279" i="24"/>
  <c r="P279" i="24"/>
  <c r="BI278" i="24"/>
  <c r="BH278" i="24"/>
  <c r="BG278" i="24"/>
  <c r="BF278" i="24"/>
  <c r="T278" i="24"/>
  <c r="R278" i="24"/>
  <c r="P278" i="24"/>
  <c r="BI277" i="24"/>
  <c r="BH277" i="24"/>
  <c r="BG277" i="24"/>
  <c r="BF277" i="24"/>
  <c r="T277" i="24"/>
  <c r="R277" i="24"/>
  <c r="P277" i="24"/>
  <c r="BI276" i="24"/>
  <c r="BH276" i="24"/>
  <c r="BG276" i="24"/>
  <c r="BF276" i="24"/>
  <c r="T276" i="24"/>
  <c r="R276" i="24"/>
  <c r="P276" i="24"/>
  <c r="BI275" i="24"/>
  <c r="BH275" i="24"/>
  <c r="BG275" i="24"/>
  <c r="BF275" i="24"/>
  <c r="T275" i="24"/>
  <c r="R275" i="24"/>
  <c r="P275" i="24"/>
  <c r="BI274" i="24"/>
  <c r="BH274" i="24"/>
  <c r="BG274" i="24"/>
  <c r="BF274" i="24"/>
  <c r="T274" i="24"/>
  <c r="R274" i="24"/>
  <c r="P274" i="24"/>
  <c r="BI273" i="24"/>
  <c r="BH273" i="24"/>
  <c r="BG273" i="24"/>
  <c r="BF273" i="24"/>
  <c r="T273" i="24"/>
  <c r="R273" i="24"/>
  <c r="P273" i="24"/>
  <c r="BI272" i="24"/>
  <c r="BH272" i="24"/>
  <c r="BG272" i="24"/>
  <c r="BF272" i="24"/>
  <c r="T272" i="24"/>
  <c r="R272" i="24"/>
  <c r="P272" i="24"/>
  <c r="BI271" i="24"/>
  <c r="BH271" i="24"/>
  <c r="BG271" i="24"/>
  <c r="BF271" i="24"/>
  <c r="T271" i="24"/>
  <c r="R271" i="24"/>
  <c r="P271" i="24"/>
  <c r="BI270" i="24"/>
  <c r="BH270" i="24"/>
  <c r="BG270" i="24"/>
  <c r="BF270" i="24"/>
  <c r="T270" i="24"/>
  <c r="R270" i="24"/>
  <c r="P270" i="24"/>
  <c r="BI269" i="24"/>
  <c r="BH269" i="24"/>
  <c r="BG269" i="24"/>
  <c r="BF269" i="24"/>
  <c r="T269" i="24"/>
  <c r="R269" i="24"/>
  <c r="P269" i="24"/>
  <c r="BI268" i="24"/>
  <c r="BH268" i="24"/>
  <c r="BG268" i="24"/>
  <c r="BF268" i="24"/>
  <c r="T268" i="24"/>
  <c r="R268" i="24"/>
  <c r="P268" i="24"/>
  <c r="BI267" i="24"/>
  <c r="BH267" i="24"/>
  <c r="BG267" i="24"/>
  <c r="BF267" i="24"/>
  <c r="T267" i="24"/>
  <c r="R267" i="24"/>
  <c r="P267" i="24"/>
  <c r="BI266" i="24"/>
  <c r="BH266" i="24"/>
  <c r="BG266" i="24"/>
  <c r="BF266" i="24"/>
  <c r="T266" i="24"/>
  <c r="R266" i="24"/>
  <c r="P266" i="24"/>
  <c r="BI265" i="24"/>
  <c r="BH265" i="24"/>
  <c r="BG265" i="24"/>
  <c r="BF265" i="24"/>
  <c r="T265" i="24"/>
  <c r="R265" i="24"/>
  <c r="P265" i="24"/>
  <c r="BI262" i="24"/>
  <c r="BH262" i="24"/>
  <c r="BG262" i="24"/>
  <c r="BF262" i="24"/>
  <c r="T262" i="24"/>
  <c r="R262" i="24"/>
  <c r="P262" i="24"/>
  <c r="BI260" i="24"/>
  <c r="BH260" i="24"/>
  <c r="BG260" i="24"/>
  <c r="BF260" i="24"/>
  <c r="T260" i="24"/>
  <c r="R260" i="24"/>
  <c r="P260" i="24"/>
  <c r="BI258" i="24"/>
  <c r="BH258" i="24"/>
  <c r="BG258" i="24"/>
  <c r="BF258" i="24"/>
  <c r="T258" i="24"/>
  <c r="R258" i="24"/>
  <c r="P258" i="24"/>
  <c r="BI256" i="24"/>
  <c r="BH256" i="24"/>
  <c r="BG256" i="24"/>
  <c r="BF256" i="24"/>
  <c r="T256" i="24"/>
  <c r="R256" i="24"/>
  <c r="P256" i="24"/>
  <c r="BI254" i="24"/>
  <c r="BH254" i="24"/>
  <c r="BG254" i="24"/>
  <c r="BF254" i="24"/>
  <c r="T254" i="24"/>
  <c r="R254" i="24"/>
  <c r="P254" i="24"/>
  <c r="BI253" i="24"/>
  <c r="BH253" i="24"/>
  <c r="BG253" i="24"/>
  <c r="BF253" i="24"/>
  <c r="T253" i="24"/>
  <c r="R253" i="24"/>
  <c r="P253" i="24"/>
  <c r="BI252" i="24"/>
  <c r="BH252" i="24"/>
  <c r="BG252" i="24"/>
  <c r="BF252" i="24"/>
  <c r="T252" i="24"/>
  <c r="R252" i="24"/>
  <c r="P252" i="24"/>
  <c r="BI251" i="24"/>
  <c r="BH251" i="24"/>
  <c r="BG251" i="24"/>
  <c r="BF251" i="24"/>
  <c r="T251" i="24"/>
  <c r="R251" i="24"/>
  <c r="P251" i="24"/>
  <c r="BI249" i="24"/>
  <c r="BH249" i="24"/>
  <c r="BG249" i="24"/>
  <c r="BF249" i="24"/>
  <c r="T249" i="24"/>
  <c r="R249" i="24"/>
  <c r="P249" i="24"/>
  <c r="BI247" i="24"/>
  <c r="BH247" i="24"/>
  <c r="BG247" i="24"/>
  <c r="BF247" i="24"/>
  <c r="T247" i="24"/>
  <c r="R247" i="24"/>
  <c r="P247" i="24"/>
  <c r="BI245" i="24"/>
  <c r="BH245" i="24"/>
  <c r="BG245" i="24"/>
  <c r="BF245" i="24"/>
  <c r="T245" i="24"/>
  <c r="R245" i="24"/>
  <c r="P245" i="24"/>
  <c r="BI244" i="24"/>
  <c r="BH244" i="24"/>
  <c r="BG244" i="24"/>
  <c r="BF244" i="24"/>
  <c r="T244" i="24"/>
  <c r="R244" i="24"/>
  <c r="P244" i="24"/>
  <c r="BI243" i="24"/>
  <c r="BH243" i="24"/>
  <c r="BG243" i="24"/>
  <c r="BF243" i="24"/>
  <c r="T243" i="24"/>
  <c r="R243" i="24"/>
  <c r="P243" i="24"/>
  <c r="BI242" i="24"/>
  <c r="BH242" i="24"/>
  <c r="BG242" i="24"/>
  <c r="BF242" i="24"/>
  <c r="T242" i="24"/>
  <c r="R242" i="24"/>
  <c r="P242" i="24"/>
  <c r="BI241" i="24"/>
  <c r="BH241" i="24"/>
  <c r="BG241" i="24"/>
  <c r="BF241" i="24"/>
  <c r="T241" i="24"/>
  <c r="R241" i="24"/>
  <c r="P241" i="24"/>
  <c r="BI240" i="24"/>
  <c r="BH240" i="24"/>
  <c r="BG240" i="24"/>
  <c r="BF240" i="24"/>
  <c r="T240" i="24"/>
  <c r="R240" i="24"/>
  <c r="P240" i="24"/>
  <c r="BI239" i="24"/>
  <c r="BH239" i="24"/>
  <c r="BG239" i="24"/>
  <c r="BF239" i="24"/>
  <c r="T239" i="24"/>
  <c r="R239" i="24"/>
  <c r="P239" i="24"/>
  <c r="BI237" i="24"/>
  <c r="BH237" i="24"/>
  <c r="BG237" i="24"/>
  <c r="BF237" i="24"/>
  <c r="T237" i="24"/>
  <c r="R237" i="24"/>
  <c r="P237" i="24"/>
  <c r="BI235" i="24"/>
  <c r="BH235" i="24"/>
  <c r="BG235" i="24"/>
  <c r="BF235" i="24"/>
  <c r="T235" i="24"/>
  <c r="R235" i="24"/>
  <c r="P235" i="24"/>
  <c r="BI233" i="24"/>
  <c r="BH233" i="24"/>
  <c r="BG233" i="24"/>
  <c r="BF233" i="24"/>
  <c r="T233" i="24"/>
  <c r="R233" i="24"/>
  <c r="P233" i="24"/>
  <c r="BI231" i="24"/>
  <c r="BH231" i="24"/>
  <c r="BG231" i="24"/>
  <c r="BF231" i="24"/>
  <c r="T231" i="24"/>
  <c r="R231" i="24"/>
  <c r="P231" i="24"/>
  <c r="BI229" i="24"/>
  <c r="BH229" i="24"/>
  <c r="BG229" i="24"/>
  <c r="BF229" i="24"/>
  <c r="T229" i="24"/>
  <c r="R229" i="24"/>
  <c r="P229" i="24"/>
  <c r="BI228" i="24"/>
  <c r="BH228" i="24"/>
  <c r="BG228" i="24"/>
  <c r="BF228" i="24"/>
  <c r="T228" i="24"/>
  <c r="R228" i="24"/>
  <c r="P228" i="24"/>
  <c r="BI227" i="24"/>
  <c r="BH227" i="24"/>
  <c r="BG227" i="24"/>
  <c r="BF227" i="24"/>
  <c r="T227" i="24"/>
  <c r="R227" i="24"/>
  <c r="P227" i="24"/>
  <c r="BI226" i="24"/>
  <c r="BH226" i="24"/>
  <c r="BG226" i="24"/>
  <c r="BF226" i="24"/>
  <c r="T226" i="24"/>
  <c r="R226" i="24"/>
  <c r="P226" i="24"/>
  <c r="BI224" i="24"/>
  <c r="BH224" i="24"/>
  <c r="BG224" i="24"/>
  <c r="BF224" i="24"/>
  <c r="T224" i="24"/>
  <c r="R224" i="24"/>
  <c r="P224" i="24"/>
  <c r="BI222" i="24"/>
  <c r="BH222" i="24"/>
  <c r="BG222" i="24"/>
  <c r="BF222" i="24"/>
  <c r="T222" i="24"/>
  <c r="R222" i="24"/>
  <c r="P222" i="24"/>
  <c r="BI220" i="24"/>
  <c r="BH220" i="24"/>
  <c r="BG220" i="24"/>
  <c r="BF220" i="24"/>
  <c r="T220" i="24"/>
  <c r="R220" i="24"/>
  <c r="P220" i="24"/>
  <c r="BI218" i="24"/>
  <c r="BH218" i="24"/>
  <c r="BG218" i="24"/>
  <c r="BF218" i="24"/>
  <c r="T218" i="24"/>
  <c r="R218" i="24"/>
  <c r="P218" i="24"/>
  <c r="BI217" i="24"/>
  <c r="BH217" i="24"/>
  <c r="BG217" i="24"/>
  <c r="BF217" i="24"/>
  <c r="T217" i="24"/>
  <c r="R217" i="24"/>
  <c r="P217" i="24"/>
  <c r="BI215" i="24"/>
  <c r="BH215" i="24"/>
  <c r="BG215" i="24"/>
  <c r="BF215" i="24"/>
  <c r="T215" i="24"/>
  <c r="R215" i="24"/>
  <c r="P215" i="24"/>
  <c r="BI213" i="24"/>
  <c r="BH213" i="24"/>
  <c r="BG213" i="24"/>
  <c r="BF213" i="24"/>
  <c r="T213" i="24"/>
  <c r="R213" i="24"/>
  <c r="P213" i="24"/>
  <c r="BI211" i="24"/>
  <c r="BH211" i="24"/>
  <c r="BG211" i="24"/>
  <c r="BF211" i="24"/>
  <c r="T211" i="24"/>
  <c r="R211" i="24"/>
  <c r="P211" i="24"/>
  <c r="BI209" i="24"/>
  <c r="BH209" i="24"/>
  <c r="BG209" i="24"/>
  <c r="BF209" i="24"/>
  <c r="T209" i="24"/>
  <c r="R209" i="24"/>
  <c r="P209" i="24"/>
  <c r="BI208" i="24"/>
  <c r="BH208" i="24"/>
  <c r="BG208" i="24"/>
  <c r="BF208" i="24"/>
  <c r="T208" i="24"/>
  <c r="R208" i="24"/>
  <c r="P208" i="24"/>
  <c r="BI206" i="24"/>
  <c r="BH206" i="24"/>
  <c r="BG206" i="24"/>
  <c r="BF206" i="24"/>
  <c r="T206" i="24"/>
  <c r="R206" i="24"/>
  <c r="P206" i="24"/>
  <c r="BI204" i="24"/>
  <c r="BH204" i="24"/>
  <c r="BG204" i="24"/>
  <c r="BF204" i="24"/>
  <c r="T204" i="24"/>
  <c r="R204" i="24"/>
  <c r="P204" i="24"/>
  <c r="BI202" i="24"/>
  <c r="BH202" i="24"/>
  <c r="BG202" i="24"/>
  <c r="BF202" i="24"/>
  <c r="T202" i="24"/>
  <c r="R202" i="24"/>
  <c r="P202" i="24"/>
  <c r="BI200" i="24"/>
  <c r="BH200" i="24"/>
  <c r="BG200" i="24"/>
  <c r="BF200" i="24"/>
  <c r="T200" i="24"/>
  <c r="R200" i="24"/>
  <c r="P200" i="24"/>
  <c r="BI198" i="24"/>
  <c r="BH198" i="24"/>
  <c r="BG198" i="24"/>
  <c r="BF198" i="24"/>
  <c r="T198" i="24"/>
  <c r="R198" i="24"/>
  <c r="P198" i="24"/>
  <c r="BI196" i="24"/>
  <c r="BH196" i="24"/>
  <c r="BG196" i="24"/>
  <c r="BF196" i="24"/>
  <c r="T196" i="24"/>
  <c r="R196" i="24"/>
  <c r="P196" i="24"/>
  <c r="BI194" i="24"/>
  <c r="BH194" i="24"/>
  <c r="BG194" i="24"/>
  <c r="BF194" i="24"/>
  <c r="T194" i="24"/>
  <c r="R194" i="24"/>
  <c r="P194" i="24"/>
  <c r="BI192" i="24"/>
  <c r="BH192" i="24"/>
  <c r="BG192" i="24"/>
  <c r="BF192" i="24"/>
  <c r="T192" i="24"/>
  <c r="R192" i="24"/>
  <c r="P192" i="24"/>
  <c r="BI190" i="24"/>
  <c r="BH190" i="24"/>
  <c r="BG190" i="24"/>
  <c r="BF190" i="24"/>
  <c r="T190" i="24"/>
  <c r="R190" i="24"/>
  <c r="P190" i="24"/>
  <c r="BI188" i="24"/>
  <c r="BH188" i="24"/>
  <c r="BG188" i="24"/>
  <c r="BF188" i="24"/>
  <c r="T188" i="24"/>
  <c r="R188" i="24"/>
  <c r="P188" i="24"/>
  <c r="BI186" i="24"/>
  <c r="BH186" i="24"/>
  <c r="BG186" i="24"/>
  <c r="BF186" i="24"/>
  <c r="T186" i="24"/>
  <c r="R186" i="24"/>
  <c r="P186" i="24"/>
  <c r="BI185" i="24"/>
  <c r="BH185" i="24"/>
  <c r="BG185" i="24"/>
  <c r="BF185" i="24"/>
  <c r="T185" i="24"/>
  <c r="R185" i="24"/>
  <c r="P185" i="24"/>
  <c r="BI184" i="24"/>
  <c r="BH184" i="24"/>
  <c r="BG184" i="24"/>
  <c r="BF184" i="24"/>
  <c r="T184" i="24"/>
  <c r="R184" i="24"/>
  <c r="P184" i="24"/>
  <c r="BI183" i="24"/>
  <c r="BH183" i="24"/>
  <c r="BG183" i="24"/>
  <c r="BF183" i="24"/>
  <c r="T183" i="24"/>
  <c r="R183" i="24"/>
  <c r="P183" i="24"/>
  <c r="BI182" i="24"/>
  <c r="BH182" i="24"/>
  <c r="BG182" i="24"/>
  <c r="BF182" i="24"/>
  <c r="T182" i="24"/>
  <c r="R182" i="24"/>
  <c r="P182" i="24"/>
  <c r="BI181" i="24"/>
  <c r="BH181" i="24"/>
  <c r="BG181" i="24"/>
  <c r="BF181" i="24"/>
  <c r="T181" i="24"/>
  <c r="R181" i="24"/>
  <c r="P181" i="24"/>
  <c r="BI180" i="24"/>
  <c r="BH180" i="24"/>
  <c r="BG180" i="24"/>
  <c r="BF180" i="24"/>
  <c r="T180" i="24"/>
  <c r="R180" i="24"/>
  <c r="P180" i="24"/>
  <c r="BI178" i="24"/>
  <c r="BH178" i="24"/>
  <c r="BG178" i="24"/>
  <c r="BF178" i="24"/>
  <c r="T178" i="24"/>
  <c r="R178" i="24"/>
  <c r="P178" i="24"/>
  <c r="BI176" i="24"/>
  <c r="BH176" i="24"/>
  <c r="BG176" i="24"/>
  <c r="BF176" i="24"/>
  <c r="T176" i="24"/>
  <c r="R176" i="24"/>
  <c r="P176" i="24"/>
  <c r="BI174" i="24"/>
  <c r="BH174" i="24"/>
  <c r="BG174" i="24"/>
  <c r="BF174" i="24"/>
  <c r="T174" i="24"/>
  <c r="R174" i="24"/>
  <c r="P174" i="24"/>
  <c r="BI172" i="24"/>
  <c r="BH172" i="24"/>
  <c r="BG172" i="24"/>
  <c r="BF172" i="24"/>
  <c r="T172" i="24"/>
  <c r="R172" i="24"/>
  <c r="P172" i="24"/>
  <c r="BI170" i="24"/>
  <c r="BH170" i="24"/>
  <c r="BG170" i="24"/>
  <c r="BF170" i="24"/>
  <c r="T170" i="24"/>
  <c r="R170" i="24"/>
  <c r="P170" i="24"/>
  <c r="BI168" i="24"/>
  <c r="BH168" i="24"/>
  <c r="BG168" i="24"/>
  <c r="BF168" i="24"/>
  <c r="T168" i="24"/>
  <c r="R168" i="24"/>
  <c r="P168" i="24"/>
  <c r="BI166" i="24"/>
  <c r="BH166" i="24"/>
  <c r="BG166" i="24"/>
  <c r="BF166" i="24"/>
  <c r="T166" i="24"/>
  <c r="R166" i="24"/>
  <c r="P166" i="24"/>
  <c r="BI164" i="24"/>
  <c r="BH164" i="24"/>
  <c r="BG164" i="24"/>
  <c r="BF164" i="24"/>
  <c r="T164" i="24"/>
  <c r="R164" i="24"/>
  <c r="P164" i="24"/>
  <c r="BI162" i="24"/>
  <c r="BH162" i="24"/>
  <c r="BG162" i="24"/>
  <c r="BF162" i="24"/>
  <c r="T162" i="24"/>
  <c r="R162" i="24"/>
  <c r="P162" i="24"/>
  <c r="BI160" i="24"/>
  <c r="BH160" i="24"/>
  <c r="BG160" i="24"/>
  <c r="BF160" i="24"/>
  <c r="T160" i="24"/>
  <c r="R160" i="24"/>
  <c r="P160" i="24"/>
  <c r="BI158" i="24"/>
  <c r="BH158" i="24"/>
  <c r="BG158" i="24"/>
  <c r="BF158" i="24"/>
  <c r="T158" i="24"/>
  <c r="R158" i="24"/>
  <c r="P158" i="24"/>
  <c r="BI156" i="24"/>
  <c r="BH156" i="24"/>
  <c r="BG156" i="24"/>
  <c r="BF156" i="24"/>
  <c r="T156" i="24"/>
  <c r="R156" i="24"/>
  <c r="P156" i="24"/>
  <c r="BI154" i="24"/>
  <c r="BH154" i="24"/>
  <c r="BG154" i="24"/>
  <c r="BF154" i="24"/>
  <c r="T154" i="24"/>
  <c r="R154" i="24"/>
  <c r="P154" i="24"/>
  <c r="BI152" i="24"/>
  <c r="BH152" i="24"/>
  <c r="BG152" i="24"/>
  <c r="BF152" i="24"/>
  <c r="T152" i="24"/>
  <c r="R152" i="24"/>
  <c r="P152" i="24"/>
  <c r="BI151" i="24"/>
  <c r="BH151" i="24"/>
  <c r="BG151" i="24"/>
  <c r="BF151" i="24"/>
  <c r="T151" i="24"/>
  <c r="R151" i="24"/>
  <c r="P151" i="24"/>
  <c r="BI150" i="24"/>
  <c r="BH150" i="24"/>
  <c r="BG150" i="24"/>
  <c r="BF150" i="24"/>
  <c r="T150" i="24"/>
  <c r="R150" i="24"/>
  <c r="P150" i="24"/>
  <c r="BI149" i="24"/>
  <c r="BH149" i="24"/>
  <c r="BG149" i="24"/>
  <c r="BF149" i="24"/>
  <c r="T149" i="24"/>
  <c r="R149" i="24"/>
  <c r="P149" i="24"/>
  <c r="BI148" i="24"/>
  <c r="BH148" i="24"/>
  <c r="BG148" i="24"/>
  <c r="BF148" i="24"/>
  <c r="T148" i="24"/>
  <c r="R148" i="24"/>
  <c r="P148" i="24"/>
  <c r="BI147" i="24"/>
  <c r="BH147" i="24"/>
  <c r="BG147" i="24"/>
  <c r="BF147" i="24"/>
  <c r="T147" i="24"/>
  <c r="R147" i="24"/>
  <c r="P147" i="24"/>
  <c r="BI146" i="24"/>
  <c r="BH146" i="24"/>
  <c r="BG146" i="24"/>
  <c r="BF146" i="24"/>
  <c r="T146" i="24"/>
  <c r="R146" i="24"/>
  <c r="P146" i="24"/>
  <c r="BI145" i="24"/>
  <c r="BH145" i="24"/>
  <c r="BG145" i="24"/>
  <c r="BF145" i="24"/>
  <c r="T145" i="24"/>
  <c r="R145" i="24"/>
  <c r="P145" i="24"/>
  <c r="BI143" i="24"/>
  <c r="BH143" i="24"/>
  <c r="BG143" i="24"/>
  <c r="BF143" i="24"/>
  <c r="T143" i="24"/>
  <c r="R143" i="24"/>
  <c r="P143" i="24"/>
  <c r="BI141" i="24"/>
  <c r="BH141" i="24"/>
  <c r="BG141" i="24"/>
  <c r="BF141" i="24"/>
  <c r="T141" i="24"/>
  <c r="R141" i="24"/>
  <c r="P141" i="24"/>
  <c r="BI139" i="24"/>
  <c r="BH139" i="24"/>
  <c r="BG139" i="24"/>
  <c r="BF139" i="24"/>
  <c r="T139" i="24"/>
  <c r="R139" i="24"/>
  <c r="P139" i="24"/>
  <c r="BI138" i="24"/>
  <c r="BH138" i="24"/>
  <c r="BG138" i="24"/>
  <c r="BF138" i="24"/>
  <c r="T138" i="24"/>
  <c r="R138" i="24"/>
  <c r="P138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3" i="24"/>
  <c r="BH133" i="24"/>
  <c r="BG133" i="24"/>
  <c r="BF133" i="24"/>
  <c r="T133" i="24"/>
  <c r="R133" i="24"/>
  <c r="P133" i="24"/>
  <c r="BI132" i="24"/>
  <c r="BH132" i="24"/>
  <c r="BG132" i="24"/>
  <c r="BF132" i="24"/>
  <c r="T132" i="24"/>
  <c r="R132" i="24"/>
  <c r="P132" i="24"/>
  <c r="BI130" i="24"/>
  <c r="BH130" i="24"/>
  <c r="BG130" i="24"/>
  <c r="BF130" i="24"/>
  <c r="T130" i="24"/>
  <c r="T129" i="24"/>
  <c r="R130" i="24"/>
  <c r="R129" i="24" s="1"/>
  <c r="P130" i="24"/>
  <c r="P129" i="24"/>
  <c r="J125" i="24"/>
  <c r="J124" i="24"/>
  <c r="F124" i="24"/>
  <c r="F122" i="24"/>
  <c r="E120" i="24"/>
  <c r="J94" i="24"/>
  <c r="J93" i="24"/>
  <c r="F93" i="24"/>
  <c r="F91" i="24"/>
  <c r="E89" i="24"/>
  <c r="J20" i="24"/>
  <c r="E20" i="24"/>
  <c r="F94" i="24" s="1"/>
  <c r="J19" i="24"/>
  <c r="J14" i="24"/>
  <c r="J122" i="24"/>
  <c r="E7" i="24"/>
  <c r="E85" i="24" s="1"/>
  <c r="J39" i="23"/>
  <c r="J38" i="23"/>
  <c r="AY118" i="1" s="1"/>
  <c r="J37" i="23"/>
  <c r="AX118" i="1"/>
  <c r="BI121" i="23"/>
  <c r="BH121" i="23"/>
  <c r="BG121" i="23"/>
  <c r="BF121" i="23"/>
  <c r="T121" i="23"/>
  <c r="T120" i="23" s="1"/>
  <c r="R121" i="23"/>
  <c r="R120" i="23" s="1"/>
  <c r="P121" i="23"/>
  <c r="P120" i="23" s="1"/>
  <c r="AU118" i="1" s="1"/>
  <c r="J117" i="23"/>
  <c r="J116" i="23"/>
  <c r="F116" i="23"/>
  <c r="F114" i="23"/>
  <c r="E112" i="23"/>
  <c r="J94" i="23"/>
  <c r="J93" i="23"/>
  <c r="F93" i="23"/>
  <c r="F91" i="23"/>
  <c r="E89" i="23"/>
  <c r="J20" i="23"/>
  <c r="E20" i="23"/>
  <c r="F117" i="23" s="1"/>
  <c r="J19" i="23"/>
  <c r="J14" i="23"/>
  <c r="J114" i="23" s="1"/>
  <c r="E7" i="23"/>
  <c r="E108" i="23"/>
  <c r="J39" i="22"/>
  <c r="J38" i="22"/>
  <c r="AY117" i="1"/>
  <c r="J37" i="22"/>
  <c r="AX117" i="1" s="1"/>
  <c r="BI121" i="22"/>
  <c r="BH121" i="22"/>
  <c r="BG121" i="22"/>
  <c r="BF121" i="22"/>
  <c r="T121" i="22"/>
  <c r="T120" i="22" s="1"/>
  <c r="R121" i="22"/>
  <c r="R120" i="22" s="1"/>
  <c r="P121" i="22"/>
  <c r="P120" i="22" s="1"/>
  <c r="AU117" i="1" s="1"/>
  <c r="J117" i="22"/>
  <c r="J116" i="22"/>
  <c r="F116" i="22"/>
  <c r="F114" i="22"/>
  <c r="E112" i="22"/>
  <c r="J94" i="22"/>
  <c r="J93" i="22"/>
  <c r="F93" i="22"/>
  <c r="F91" i="22"/>
  <c r="E89" i="22"/>
  <c r="J20" i="22"/>
  <c r="E20" i="22"/>
  <c r="F94" i="22" s="1"/>
  <c r="J19" i="22"/>
  <c r="J14" i="22"/>
  <c r="J91" i="22" s="1"/>
  <c r="E7" i="22"/>
  <c r="E85" i="22" s="1"/>
  <c r="J39" i="21"/>
  <c r="J38" i="21"/>
  <c r="AY115" i="1" s="1"/>
  <c r="J37" i="21"/>
  <c r="AX115" i="1" s="1"/>
  <c r="BI121" i="21"/>
  <c r="BH121" i="21"/>
  <c r="BG121" i="21"/>
  <c r="BF121" i="21"/>
  <c r="T121" i="21"/>
  <c r="T120" i="21" s="1"/>
  <c r="R121" i="21"/>
  <c r="R120" i="21"/>
  <c r="P121" i="21"/>
  <c r="P120" i="21" s="1"/>
  <c r="AU115" i="1" s="1"/>
  <c r="J117" i="21"/>
  <c r="J116" i="21"/>
  <c r="F116" i="21"/>
  <c r="F114" i="21"/>
  <c r="E112" i="21"/>
  <c r="J94" i="21"/>
  <c r="J93" i="21"/>
  <c r="F93" i="21"/>
  <c r="F91" i="21"/>
  <c r="E89" i="21"/>
  <c r="J20" i="21"/>
  <c r="E20" i="21"/>
  <c r="F94" i="21" s="1"/>
  <c r="J19" i="21"/>
  <c r="J14" i="21"/>
  <c r="J91" i="21" s="1"/>
  <c r="E7" i="21"/>
  <c r="E108" i="21"/>
  <c r="J39" i="20"/>
  <c r="J38" i="20"/>
  <c r="AY114" i="1"/>
  <c r="J37" i="20"/>
  <c r="AX114" i="1" s="1"/>
  <c r="BI380" i="20"/>
  <c r="BH380" i="20"/>
  <c r="BG380" i="20"/>
  <c r="BF380" i="20"/>
  <c r="T380" i="20"/>
  <c r="T379" i="20" s="1"/>
  <c r="R380" i="20"/>
  <c r="R379" i="20" s="1"/>
  <c r="P380" i="20"/>
  <c r="P379" i="20"/>
  <c r="BI378" i="20"/>
  <c r="BH378" i="20"/>
  <c r="BG378" i="20"/>
  <c r="BF378" i="20"/>
  <c r="T378" i="20"/>
  <c r="R378" i="20"/>
  <c r="P378" i="20"/>
  <c r="BI377" i="20"/>
  <c r="BH377" i="20"/>
  <c r="BG377" i="20"/>
  <c r="BF377" i="20"/>
  <c r="T377" i="20"/>
  <c r="R377" i="20"/>
  <c r="P377" i="20"/>
  <c r="BI375" i="20"/>
  <c r="BH375" i="20"/>
  <c r="BG375" i="20"/>
  <c r="BF375" i="20"/>
  <c r="T375" i="20"/>
  <c r="T374" i="20"/>
  <c r="R375" i="20"/>
  <c r="R374" i="20" s="1"/>
  <c r="P375" i="20"/>
  <c r="P374" i="20"/>
  <c r="BI373" i="20"/>
  <c r="BH373" i="20"/>
  <c r="BG373" i="20"/>
  <c r="BF373" i="20"/>
  <c r="T373" i="20"/>
  <c r="R373" i="20"/>
  <c r="P373" i="20"/>
  <c r="BI372" i="20"/>
  <c r="BH372" i="20"/>
  <c r="BG372" i="20"/>
  <c r="BF372" i="20"/>
  <c r="T372" i="20"/>
  <c r="R372" i="20"/>
  <c r="P372" i="20"/>
  <c r="BI371" i="20"/>
  <c r="BH371" i="20"/>
  <c r="BG371" i="20"/>
  <c r="BF371" i="20"/>
  <c r="T371" i="20"/>
  <c r="R371" i="20"/>
  <c r="P371" i="20"/>
  <c r="BI370" i="20"/>
  <c r="BH370" i="20"/>
  <c r="BG370" i="20"/>
  <c r="BF370" i="20"/>
  <c r="T370" i="20"/>
  <c r="R370" i="20"/>
  <c r="P370" i="20"/>
  <c r="BI369" i="20"/>
  <c r="BH369" i="20"/>
  <c r="BG369" i="20"/>
  <c r="BF369" i="20"/>
  <c r="T369" i="20"/>
  <c r="R369" i="20"/>
  <c r="P369" i="20"/>
  <c r="BI367" i="20"/>
  <c r="BH367" i="20"/>
  <c r="BG367" i="20"/>
  <c r="BF367" i="20"/>
  <c r="T367" i="20"/>
  <c r="R367" i="20"/>
  <c r="P367" i="20"/>
  <c r="BI366" i="20"/>
  <c r="BH366" i="20"/>
  <c r="BG366" i="20"/>
  <c r="BF366" i="20"/>
  <c r="T366" i="20"/>
  <c r="R366" i="20"/>
  <c r="P366" i="20"/>
  <c r="BI365" i="20"/>
  <c r="BH365" i="20"/>
  <c r="BG365" i="20"/>
  <c r="BF365" i="20"/>
  <c r="T365" i="20"/>
  <c r="R365" i="20"/>
  <c r="P365" i="20"/>
  <c r="BI364" i="20"/>
  <c r="BH364" i="20"/>
  <c r="BG364" i="20"/>
  <c r="BF364" i="20"/>
  <c r="T364" i="20"/>
  <c r="R364" i="20"/>
  <c r="P364" i="20"/>
  <c r="BI363" i="20"/>
  <c r="BH363" i="20"/>
  <c r="BG363" i="20"/>
  <c r="BF363" i="20"/>
  <c r="T363" i="20"/>
  <c r="R363" i="20"/>
  <c r="P363" i="20"/>
  <c r="BI361" i="20"/>
  <c r="BH361" i="20"/>
  <c r="BG361" i="20"/>
  <c r="BF361" i="20"/>
  <c r="T361" i="20"/>
  <c r="R361" i="20"/>
  <c r="P361" i="20"/>
  <c r="BI360" i="20"/>
  <c r="BH360" i="20"/>
  <c r="BG360" i="20"/>
  <c r="BF360" i="20"/>
  <c r="T360" i="20"/>
  <c r="R360" i="20"/>
  <c r="P360" i="20"/>
  <c r="BI359" i="20"/>
  <c r="BH359" i="20"/>
  <c r="BG359" i="20"/>
  <c r="BF359" i="20"/>
  <c r="T359" i="20"/>
  <c r="R359" i="20"/>
  <c r="P359" i="20"/>
  <c r="BI358" i="20"/>
  <c r="BH358" i="20"/>
  <c r="BG358" i="20"/>
  <c r="BF358" i="20"/>
  <c r="T358" i="20"/>
  <c r="R358" i="20"/>
  <c r="P358" i="20"/>
  <c r="BI357" i="20"/>
  <c r="BH357" i="20"/>
  <c r="BG357" i="20"/>
  <c r="BF357" i="20"/>
  <c r="T357" i="20"/>
  <c r="R357" i="20"/>
  <c r="P357" i="20"/>
  <c r="BI356" i="20"/>
  <c r="BH356" i="20"/>
  <c r="BG356" i="20"/>
  <c r="BF356" i="20"/>
  <c r="T356" i="20"/>
  <c r="R356" i="20"/>
  <c r="P356" i="20"/>
  <c r="BI355" i="20"/>
  <c r="BH355" i="20"/>
  <c r="BG355" i="20"/>
  <c r="BF355" i="20"/>
  <c r="T355" i="20"/>
  <c r="R355" i="20"/>
  <c r="P355" i="20"/>
  <c r="BI354" i="20"/>
  <c r="BH354" i="20"/>
  <c r="BG354" i="20"/>
  <c r="BF354" i="20"/>
  <c r="T354" i="20"/>
  <c r="R354" i="20"/>
  <c r="P354" i="20"/>
  <c r="BI353" i="20"/>
  <c r="BH353" i="20"/>
  <c r="BG353" i="20"/>
  <c r="BF353" i="20"/>
  <c r="T353" i="20"/>
  <c r="R353" i="20"/>
  <c r="P353" i="20"/>
  <c r="BI352" i="20"/>
  <c r="BH352" i="20"/>
  <c r="BG352" i="20"/>
  <c r="BF352" i="20"/>
  <c r="T352" i="20"/>
  <c r="R352" i="20"/>
  <c r="P352" i="20"/>
  <c r="BI351" i="20"/>
  <c r="BH351" i="20"/>
  <c r="BG351" i="20"/>
  <c r="BF351" i="20"/>
  <c r="T351" i="20"/>
  <c r="R351" i="20"/>
  <c r="P351" i="20"/>
  <c r="BI350" i="20"/>
  <c r="BH350" i="20"/>
  <c r="BG350" i="20"/>
  <c r="BF350" i="20"/>
  <c r="T350" i="20"/>
  <c r="R350" i="20"/>
  <c r="P350" i="20"/>
  <c r="BI349" i="20"/>
  <c r="BH349" i="20"/>
  <c r="BG349" i="20"/>
  <c r="BF349" i="20"/>
  <c r="T349" i="20"/>
  <c r="R349" i="20"/>
  <c r="P349" i="20"/>
  <c r="BI348" i="20"/>
  <c r="BH348" i="20"/>
  <c r="BG348" i="20"/>
  <c r="BF348" i="20"/>
  <c r="T348" i="20"/>
  <c r="R348" i="20"/>
  <c r="P348" i="20"/>
  <c r="BI347" i="20"/>
  <c r="BH347" i="20"/>
  <c r="BG347" i="20"/>
  <c r="BF347" i="20"/>
  <c r="T347" i="20"/>
  <c r="R347" i="20"/>
  <c r="P347" i="20"/>
  <c r="BI346" i="20"/>
  <c r="BH346" i="20"/>
  <c r="BG346" i="20"/>
  <c r="BF346" i="20"/>
  <c r="T346" i="20"/>
  <c r="R346" i="20"/>
  <c r="P346" i="20"/>
  <c r="BI345" i="20"/>
  <c r="BH345" i="20"/>
  <c r="BG345" i="20"/>
  <c r="BF345" i="20"/>
  <c r="T345" i="20"/>
  <c r="R345" i="20"/>
  <c r="P345" i="20"/>
  <c r="BI344" i="20"/>
  <c r="BH344" i="20"/>
  <c r="BG344" i="20"/>
  <c r="BF344" i="20"/>
  <c r="T344" i="20"/>
  <c r="R344" i="20"/>
  <c r="P344" i="20"/>
  <c r="BI343" i="20"/>
  <c r="BH343" i="20"/>
  <c r="BG343" i="20"/>
  <c r="BF343" i="20"/>
  <c r="T343" i="20"/>
  <c r="R343" i="20"/>
  <c r="P343" i="20"/>
  <c r="BI342" i="20"/>
  <c r="BH342" i="20"/>
  <c r="BG342" i="20"/>
  <c r="BF342" i="20"/>
  <c r="T342" i="20"/>
  <c r="R342" i="20"/>
  <c r="P342" i="20"/>
  <c r="BI341" i="20"/>
  <c r="BH341" i="20"/>
  <c r="BG341" i="20"/>
  <c r="BF341" i="20"/>
  <c r="T341" i="20"/>
  <c r="R341" i="20"/>
  <c r="P341" i="20"/>
  <c r="BI340" i="20"/>
  <c r="BH340" i="20"/>
  <c r="BG340" i="20"/>
  <c r="BF340" i="20"/>
  <c r="T340" i="20"/>
  <c r="R340" i="20"/>
  <c r="P340" i="20"/>
  <c r="BI339" i="20"/>
  <c r="BH339" i="20"/>
  <c r="BG339" i="20"/>
  <c r="BF339" i="20"/>
  <c r="T339" i="20"/>
  <c r="R339" i="20"/>
  <c r="P339" i="20"/>
  <c r="BI338" i="20"/>
  <c r="BH338" i="20"/>
  <c r="BG338" i="20"/>
  <c r="BF338" i="20"/>
  <c r="T338" i="20"/>
  <c r="R338" i="20"/>
  <c r="P338" i="20"/>
  <c r="BI337" i="20"/>
  <c r="BH337" i="20"/>
  <c r="BG337" i="20"/>
  <c r="BF337" i="20"/>
  <c r="T337" i="20"/>
  <c r="R337" i="20"/>
  <c r="P337" i="20"/>
  <c r="BI336" i="20"/>
  <c r="BH336" i="20"/>
  <c r="BG336" i="20"/>
  <c r="BF336" i="20"/>
  <c r="T336" i="20"/>
  <c r="R336" i="20"/>
  <c r="P336" i="20"/>
  <c r="BI335" i="20"/>
  <c r="BH335" i="20"/>
  <c r="BG335" i="20"/>
  <c r="BF335" i="20"/>
  <c r="T335" i="20"/>
  <c r="R335" i="20"/>
  <c r="P335" i="20"/>
  <c r="BI334" i="20"/>
  <c r="BH334" i="20"/>
  <c r="BG334" i="20"/>
  <c r="BF334" i="20"/>
  <c r="T334" i="20"/>
  <c r="R334" i="20"/>
  <c r="P334" i="20"/>
  <c r="BI333" i="20"/>
  <c r="BH333" i="20"/>
  <c r="BG333" i="20"/>
  <c r="BF333" i="20"/>
  <c r="T333" i="20"/>
  <c r="R333" i="20"/>
  <c r="P333" i="20"/>
  <c r="BI332" i="20"/>
  <c r="BH332" i="20"/>
  <c r="BG332" i="20"/>
  <c r="BF332" i="20"/>
  <c r="T332" i="20"/>
  <c r="R332" i="20"/>
  <c r="P332" i="20"/>
  <c r="BI331" i="20"/>
  <c r="BH331" i="20"/>
  <c r="BG331" i="20"/>
  <c r="BF331" i="20"/>
  <c r="T331" i="20"/>
  <c r="R331" i="20"/>
  <c r="P331" i="20"/>
  <c r="BI330" i="20"/>
  <c r="BH330" i="20"/>
  <c r="BG330" i="20"/>
  <c r="BF330" i="20"/>
  <c r="T330" i="20"/>
  <c r="R330" i="20"/>
  <c r="P330" i="20"/>
  <c r="BI329" i="20"/>
  <c r="BH329" i="20"/>
  <c r="BG329" i="20"/>
  <c r="BF329" i="20"/>
  <c r="T329" i="20"/>
  <c r="R329" i="20"/>
  <c r="P329" i="20"/>
  <c r="BI328" i="20"/>
  <c r="BH328" i="20"/>
  <c r="BG328" i="20"/>
  <c r="BF328" i="20"/>
  <c r="T328" i="20"/>
  <c r="R328" i="20"/>
  <c r="P328" i="20"/>
  <c r="BI327" i="20"/>
  <c r="BH327" i="20"/>
  <c r="BG327" i="20"/>
  <c r="BF327" i="20"/>
  <c r="T327" i="20"/>
  <c r="R327" i="20"/>
  <c r="P327" i="20"/>
  <c r="BI326" i="20"/>
  <c r="BH326" i="20"/>
  <c r="BG326" i="20"/>
  <c r="BF326" i="20"/>
  <c r="T326" i="20"/>
  <c r="R326" i="20"/>
  <c r="P326" i="20"/>
  <c r="BI325" i="20"/>
  <c r="BH325" i="20"/>
  <c r="BG325" i="20"/>
  <c r="BF325" i="20"/>
  <c r="T325" i="20"/>
  <c r="R325" i="20"/>
  <c r="P325" i="20"/>
  <c r="BI324" i="20"/>
  <c r="BH324" i="20"/>
  <c r="BG324" i="20"/>
  <c r="BF324" i="20"/>
  <c r="T324" i="20"/>
  <c r="R324" i="20"/>
  <c r="P324" i="20"/>
  <c r="BI323" i="20"/>
  <c r="BH323" i="20"/>
  <c r="BG323" i="20"/>
  <c r="BF323" i="20"/>
  <c r="T323" i="20"/>
  <c r="R323" i="20"/>
  <c r="P323" i="20"/>
  <c r="BI322" i="20"/>
  <c r="BH322" i="20"/>
  <c r="BG322" i="20"/>
  <c r="BF322" i="20"/>
  <c r="T322" i="20"/>
  <c r="R322" i="20"/>
  <c r="P322" i="20"/>
  <c r="BI321" i="20"/>
  <c r="BH321" i="20"/>
  <c r="BG321" i="20"/>
  <c r="BF321" i="20"/>
  <c r="T321" i="20"/>
  <c r="R321" i="20"/>
  <c r="P321" i="20"/>
  <c r="BI320" i="20"/>
  <c r="BH320" i="20"/>
  <c r="BG320" i="20"/>
  <c r="BF320" i="20"/>
  <c r="T320" i="20"/>
  <c r="R320" i="20"/>
  <c r="P320" i="20"/>
  <c r="BI319" i="20"/>
  <c r="BH319" i="20"/>
  <c r="BG319" i="20"/>
  <c r="BF319" i="20"/>
  <c r="T319" i="20"/>
  <c r="R319" i="20"/>
  <c r="P319" i="20"/>
  <c r="BI318" i="20"/>
  <c r="BH318" i="20"/>
  <c r="BG318" i="20"/>
  <c r="BF318" i="20"/>
  <c r="T318" i="20"/>
  <c r="R318" i="20"/>
  <c r="P318" i="20"/>
  <c r="BI317" i="20"/>
  <c r="BH317" i="20"/>
  <c r="BG317" i="20"/>
  <c r="BF317" i="20"/>
  <c r="T317" i="20"/>
  <c r="R317" i="20"/>
  <c r="P317" i="20"/>
  <c r="BI316" i="20"/>
  <c r="BH316" i="20"/>
  <c r="BG316" i="20"/>
  <c r="BF316" i="20"/>
  <c r="T316" i="20"/>
  <c r="R316" i="20"/>
  <c r="P316" i="20"/>
  <c r="BI315" i="20"/>
  <c r="BH315" i="20"/>
  <c r="BG315" i="20"/>
  <c r="BF315" i="20"/>
  <c r="T315" i="20"/>
  <c r="R315" i="20"/>
  <c r="P315" i="20"/>
  <c r="BI314" i="20"/>
  <c r="BH314" i="20"/>
  <c r="BG314" i="20"/>
  <c r="BF314" i="20"/>
  <c r="T314" i="20"/>
  <c r="R314" i="20"/>
  <c r="P314" i="20"/>
  <c r="BI311" i="20"/>
  <c r="BH311" i="20"/>
  <c r="BG311" i="20"/>
  <c r="BF311" i="20"/>
  <c r="T311" i="20"/>
  <c r="R311" i="20"/>
  <c r="P311" i="20"/>
  <c r="BI309" i="20"/>
  <c r="BH309" i="20"/>
  <c r="BG309" i="20"/>
  <c r="BF309" i="20"/>
  <c r="T309" i="20"/>
  <c r="R309" i="20"/>
  <c r="P309" i="20"/>
  <c r="BI307" i="20"/>
  <c r="BH307" i="20"/>
  <c r="BG307" i="20"/>
  <c r="BF307" i="20"/>
  <c r="T307" i="20"/>
  <c r="R307" i="20"/>
  <c r="P307" i="20"/>
  <c r="BI305" i="20"/>
  <c r="BH305" i="20"/>
  <c r="BG305" i="20"/>
  <c r="BF305" i="20"/>
  <c r="T305" i="20"/>
  <c r="R305" i="20"/>
  <c r="P305" i="20"/>
  <c r="BI303" i="20"/>
  <c r="BH303" i="20"/>
  <c r="BG303" i="20"/>
  <c r="BF303" i="20"/>
  <c r="T303" i="20"/>
  <c r="R303" i="20"/>
  <c r="P303" i="20"/>
  <c r="BI301" i="20"/>
  <c r="BH301" i="20"/>
  <c r="BG301" i="20"/>
  <c r="BF301" i="20"/>
  <c r="T301" i="20"/>
  <c r="R301" i="20"/>
  <c r="P301" i="20"/>
  <c r="BI299" i="20"/>
  <c r="BH299" i="20"/>
  <c r="BG299" i="20"/>
  <c r="BF299" i="20"/>
  <c r="T299" i="20"/>
  <c r="R299" i="20"/>
  <c r="P299" i="20"/>
  <c r="BI297" i="20"/>
  <c r="BH297" i="20"/>
  <c r="BG297" i="20"/>
  <c r="BF297" i="20"/>
  <c r="T297" i="20"/>
  <c r="R297" i="20"/>
  <c r="P297" i="20"/>
  <c r="BI295" i="20"/>
  <c r="BH295" i="20"/>
  <c r="BG295" i="20"/>
  <c r="BF295" i="20"/>
  <c r="T295" i="20"/>
  <c r="R295" i="20"/>
  <c r="P295" i="20"/>
  <c r="BI294" i="20"/>
  <c r="BH294" i="20"/>
  <c r="BG294" i="20"/>
  <c r="BF294" i="20"/>
  <c r="T294" i="20"/>
  <c r="R294" i="20"/>
  <c r="P294" i="20"/>
  <c r="BI292" i="20"/>
  <c r="BH292" i="20"/>
  <c r="BG292" i="20"/>
  <c r="BF292" i="20"/>
  <c r="T292" i="20"/>
  <c r="R292" i="20"/>
  <c r="P292" i="20"/>
  <c r="BI290" i="20"/>
  <c r="BH290" i="20"/>
  <c r="BG290" i="20"/>
  <c r="BF290" i="20"/>
  <c r="T290" i="20"/>
  <c r="R290" i="20"/>
  <c r="P290" i="20"/>
  <c r="BI288" i="20"/>
  <c r="BH288" i="20"/>
  <c r="BG288" i="20"/>
  <c r="BF288" i="20"/>
  <c r="T288" i="20"/>
  <c r="R288" i="20"/>
  <c r="P288" i="20"/>
  <c r="BI287" i="20"/>
  <c r="BH287" i="20"/>
  <c r="BG287" i="20"/>
  <c r="BF287" i="20"/>
  <c r="T287" i="20"/>
  <c r="R287" i="20"/>
  <c r="P287" i="20"/>
  <c r="BI286" i="20"/>
  <c r="BH286" i="20"/>
  <c r="BG286" i="20"/>
  <c r="BF286" i="20"/>
  <c r="T286" i="20"/>
  <c r="R286" i="20"/>
  <c r="P286" i="20"/>
  <c r="BI285" i="20"/>
  <c r="BH285" i="20"/>
  <c r="BG285" i="20"/>
  <c r="BF285" i="20"/>
  <c r="T285" i="20"/>
  <c r="R285" i="20"/>
  <c r="P285" i="20"/>
  <c r="BI283" i="20"/>
  <c r="BH283" i="20"/>
  <c r="BG283" i="20"/>
  <c r="BF283" i="20"/>
  <c r="T283" i="20"/>
  <c r="R283" i="20"/>
  <c r="P283" i="20"/>
  <c r="BI282" i="20"/>
  <c r="BH282" i="20"/>
  <c r="BG282" i="20"/>
  <c r="BF282" i="20"/>
  <c r="T282" i="20"/>
  <c r="R282" i="20"/>
  <c r="P282" i="20"/>
  <c r="BI280" i="20"/>
  <c r="BH280" i="20"/>
  <c r="BG280" i="20"/>
  <c r="BF280" i="20"/>
  <c r="T280" i="20"/>
  <c r="R280" i="20"/>
  <c r="P280" i="20"/>
  <c r="BI278" i="20"/>
  <c r="BH278" i="20"/>
  <c r="BG278" i="20"/>
  <c r="BF278" i="20"/>
  <c r="T278" i="20"/>
  <c r="R278" i="20"/>
  <c r="P278" i="20"/>
  <c r="BI276" i="20"/>
  <c r="BH276" i="20"/>
  <c r="BG276" i="20"/>
  <c r="BF276" i="20"/>
  <c r="T276" i="20"/>
  <c r="R276" i="20"/>
  <c r="P276" i="20"/>
  <c r="BI274" i="20"/>
  <c r="BH274" i="20"/>
  <c r="BG274" i="20"/>
  <c r="BF274" i="20"/>
  <c r="T274" i="20"/>
  <c r="R274" i="20"/>
  <c r="P274" i="20"/>
  <c r="BI272" i="20"/>
  <c r="BH272" i="20"/>
  <c r="BG272" i="20"/>
  <c r="BF272" i="20"/>
  <c r="T272" i="20"/>
  <c r="R272" i="20"/>
  <c r="P272" i="20"/>
  <c r="BI270" i="20"/>
  <c r="BH270" i="20"/>
  <c r="BG270" i="20"/>
  <c r="BF270" i="20"/>
  <c r="T270" i="20"/>
  <c r="R270" i="20"/>
  <c r="P270" i="20"/>
  <c r="BI268" i="20"/>
  <c r="BH268" i="20"/>
  <c r="BG268" i="20"/>
  <c r="BF268" i="20"/>
  <c r="T268" i="20"/>
  <c r="R268" i="20"/>
  <c r="P268" i="20"/>
  <c r="BI266" i="20"/>
  <c r="BH266" i="20"/>
  <c r="BG266" i="20"/>
  <c r="BF266" i="20"/>
  <c r="T266" i="20"/>
  <c r="R266" i="20"/>
  <c r="P266" i="20"/>
  <c r="BI264" i="20"/>
  <c r="BH264" i="20"/>
  <c r="BG264" i="20"/>
  <c r="BF264" i="20"/>
  <c r="T264" i="20"/>
  <c r="R264" i="20"/>
  <c r="P264" i="20"/>
  <c r="BI262" i="20"/>
  <c r="BH262" i="20"/>
  <c r="BG262" i="20"/>
  <c r="BF262" i="20"/>
  <c r="T262" i="20"/>
  <c r="R262" i="20"/>
  <c r="P262" i="20"/>
  <c r="BI260" i="20"/>
  <c r="BH260" i="20"/>
  <c r="BG260" i="20"/>
  <c r="BF260" i="20"/>
  <c r="T260" i="20"/>
  <c r="R260" i="20"/>
  <c r="P260" i="20"/>
  <c r="BI258" i="20"/>
  <c r="BH258" i="20"/>
  <c r="BG258" i="20"/>
  <c r="BF258" i="20"/>
  <c r="T258" i="20"/>
  <c r="R258" i="20"/>
  <c r="P258" i="20"/>
  <c r="BI256" i="20"/>
  <c r="BH256" i="20"/>
  <c r="BG256" i="20"/>
  <c r="BF256" i="20"/>
  <c r="T256" i="20"/>
  <c r="R256" i="20"/>
  <c r="P256" i="20"/>
  <c r="BI254" i="20"/>
  <c r="BH254" i="20"/>
  <c r="BG254" i="20"/>
  <c r="BF254" i="20"/>
  <c r="T254" i="20"/>
  <c r="R254" i="20"/>
  <c r="P254" i="20"/>
  <c r="BI252" i="20"/>
  <c r="BH252" i="20"/>
  <c r="BG252" i="20"/>
  <c r="BF252" i="20"/>
  <c r="T252" i="20"/>
  <c r="R252" i="20"/>
  <c r="P252" i="20"/>
  <c r="BI250" i="20"/>
  <c r="BH250" i="20"/>
  <c r="BG250" i="20"/>
  <c r="BF250" i="20"/>
  <c r="T250" i="20"/>
  <c r="R250" i="20"/>
  <c r="P250" i="20"/>
  <c r="BI248" i="20"/>
  <c r="BH248" i="20"/>
  <c r="BG248" i="20"/>
  <c r="BF248" i="20"/>
  <c r="T248" i="20"/>
  <c r="R248" i="20"/>
  <c r="P248" i="20"/>
  <c r="BI246" i="20"/>
  <c r="BH246" i="20"/>
  <c r="BG246" i="20"/>
  <c r="BF246" i="20"/>
  <c r="T246" i="20"/>
  <c r="R246" i="20"/>
  <c r="P246" i="20"/>
  <c r="BI244" i="20"/>
  <c r="BH244" i="20"/>
  <c r="BG244" i="20"/>
  <c r="BF244" i="20"/>
  <c r="T244" i="20"/>
  <c r="R244" i="20"/>
  <c r="P244" i="20"/>
  <c r="BI242" i="20"/>
  <c r="BH242" i="20"/>
  <c r="BG242" i="20"/>
  <c r="BF242" i="20"/>
  <c r="T242" i="20"/>
  <c r="R242" i="20"/>
  <c r="P242" i="20"/>
  <c r="BI240" i="20"/>
  <c r="BH240" i="20"/>
  <c r="BG240" i="20"/>
  <c r="BF240" i="20"/>
  <c r="T240" i="20"/>
  <c r="R240" i="20"/>
  <c r="P240" i="20"/>
  <c r="BI238" i="20"/>
  <c r="BH238" i="20"/>
  <c r="BG238" i="20"/>
  <c r="BF238" i="20"/>
  <c r="T238" i="20"/>
  <c r="R238" i="20"/>
  <c r="P238" i="20"/>
  <c r="BI237" i="20"/>
  <c r="BH237" i="20"/>
  <c r="BG237" i="20"/>
  <c r="BF237" i="20"/>
  <c r="T237" i="20"/>
  <c r="R237" i="20"/>
  <c r="P237" i="20"/>
  <c r="BI236" i="20"/>
  <c r="BH236" i="20"/>
  <c r="BG236" i="20"/>
  <c r="BF236" i="20"/>
  <c r="T236" i="20"/>
  <c r="R236" i="20"/>
  <c r="P236" i="20"/>
  <c r="BI234" i="20"/>
  <c r="BH234" i="20"/>
  <c r="BG234" i="20"/>
  <c r="BF234" i="20"/>
  <c r="T234" i="20"/>
  <c r="R234" i="20"/>
  <c r="P234" i="20"/>
  <c r="BI232" i="20"/>
  <c r="BH232" i="20"/>
  <c r="BG232" i="20"/>
  <c r="BF232" i="20"/>
  <c r="T232" i="20"/>
  <c r="R232" i="20"/>
  <c r="P232" i="20"/>
  <c r="BI230" i="20"/>
  <c r="BH230" i="20"/>
  <c r="BG230" i="20"/>
  <c r="BF230" i="20"/>
  <c r="T230" i="20"/>
  <c r="R230" i="20"/>
  <c r="P230" i="20"/>
  <c r="BI228" i="20"/>
  <c r="BH228" i="20"/>
  <c r="BG228" i="20"/>
  <c r="BF228" i="20"/>
  <c r="T228" i="20"/>
  <c r="R228" i="20"/>
  <c r="P228" i="20"/>
  <c r="BI226" i="20"/>
  <c r="BH226" i="20"/>
  <c r="BG226" i="20"/>
  <c r="BF226" i="20"/>
  <c r="T226" i="20"/>
  <c r="R226" i="20"/>
  <c r="P226" i="20"/>
  <c r="BI224" i="20"/>
  <c r="BH224" i="20"/>
  <c r="BG224" i="20"/>
  <c r="BF224" i="20"/>
  <c r="T224" i="20"/>
  <c r="R224" i="20"/>
  <c r="P224" i="20"/>
  <c r="BI222" i="20"/>
  <c r="BH222" i="20"/>
  <c r="BG222" i="20"/>
  <c r="BF222" i="20"/>
  <c r="T222" i="20"/>
  <c r="R222" i="20"/>
  <c r="P222" i="20"/>
  <c r="BI220" i="20"/>
  <c r="BH220" i="20"/>
  <c r="BG220" i="20"/>
  <c r="BF220" i="20"/>
  <c r="T220" i="20"/>
  <c r="R220" i="20"/>
  <c r="P220" i="20"/>
  <c r="BI219" i="20"/>
  <c r="BH219" i="20"/>
  <c r="BG219" i="20"/>
  <c r="BF219" i="20"/>
  <c r="T219" i="20"/>
  <c r="R219" i="20"/>
  <c r="P219" i="20"/>
  <c r="BI217" i="20"/>
  <c r="BH217" i="20"/>
  <c r="BG217" i="20"/>
  <c r="BF217" i="20"/>
  <c r="T217" i="20"/>
  <c r="R217" i="20"/>
  <c r="P217" i="20"/>
  <c r="BI215" i="20"/>
  <c r="BH215" i="20"/>
  <c r="BG215" i="20"/>
  <c r="BF215" i="20"/>
  <c r="T215" i="20"/>
  <c r="R215" i="20"/>
  <c r="P215" i="20"/>
  <c r="BI213" i="20"/>
  <c r="BH213" i="20"/>
  <c r="BG213" i="20"/>
  <c r="BF213" i="20"/>
  <c r="T213" i="20"/>
  <c r="R213" i="20"/>
  <c r="P213" i="20"/>
  <c r="BI211" i="20"/>
  <c r="BH211" i="20"/>
  <c r="BG211" i="20"/>
  <c r="BF211" i="20"/>
  <c r="T211" i="20"/>
  <c r="R211" i="20"/>
  <c r="P211" i="20"/>
  <c r="BI209" i="20"/>
  <c r="BH209" i="20"/>
  <c r="BG209" i="20"/>
  <c r="BF209" i="20"/>
  <c r="T209" i="20"/>
  <c r="R209" i="20"/>
  <c r="P209" i="20"/>
  <c r="BI208" i="20"/>
  <c r="BH208" i="20"/>
  <c r="BG208" i="20"/>
  <c r="BF208" i="20"/>
  <c r="T208" i="20"/>
  <c r="R208" i="20"/>
  <c r="P208" i="20"/>
  <c r="BI207" i="20"/>
  <c r="BH207" i="20"/>
  <c r="BG207" i="20"/>
  <c r="BF207" i="20"/>
  <c r="T207" i="20"/>
  <c r="R207" i="20"/>
  <c r="P207" i="20"/>
  <c r="BI205" i="20"/>
  <c r="BH205" i="20"/>
  <c r="BG205" i="20"/>
  <c r="BF205" i="20"/>
  <c r="T205" i="20"/>
  <c r="R205" i="20"/>
  <c r="P205" i="20"/>
  <c r="BI203" i="20"/>
  <c r="BH203" i="20"/>
  <c r="BG203" i="20"/>
  <c r="BF203" i="20"/>
  <c r="T203" i="20"/>
  <c r="R203" i="20"/>
  <c r="P203" i="20"/>
  <c r="BI201" i="20"/>
  <c r="BH201" i="20"/>
  <c r="BG201" i="20"/>
  <c r="BF201" i="20"/>
  <c r="T201" i="20"/>
  <c r="R201" i="20"/>
  <c r="P201" i="20"/>
  <c r="BI199" i="20"/>
  <c r="BH199" i="20"/>
  <c r="BG199" i="20"/>
  <c r="BF199" i="20"/>
  <c r="T199" i="20"/>
  <c r="R199" i="20"/>
  <c r="P199" i="20"/>
  <c r="BI198" i="20"/>
  <c r="BH198" i="20"/>
  <c r="BG198" i="20"/>
  <c r="BF198" i="20"/>
  <c r="T198" i="20"/>
  <c r="R198" i="20"/>
  <c r="P198" i="20"/>
  <c r="BI197" i="20"/>
  <c r="BH197" i="20"/>
  <c r="BG197" i="20"/>
  <c r="BF197" i="20"/>
  <c r="T197" i="20"/>
  <c r="R197" i="20"/>
  <c r="P197" i="20"/>
  <c r="BI196" i="20"/>
  <c r="BH196" i="20"/>
  <c r="BG196" i="20"/>
  <c r="BF196" i="20"/>
  <c r="T196" i="20"/>
  <c r="R196" i="20"/>
  <c r="P196" i="20"/>
  <c r="BI195" i="20"/>
  <c r="BH195" i="20"/>
  <c r="BG195" i="20"/>
  <c r="BF195" i="20"/>
  <c r="T195" i="20"/>
  <c r="R195" i="20"/>
  <c r="P195" i="20"/>
  <c r="BI194" i="20"/>
  <c r="BH194" i="20"/>
  <c r="BG194" i="20"/>
  <c r="BF194" i="20"/>
  <c r="T194" i="20"/>
  <c r="R194" i="20"/>
  <c r="P194" i="20"/>
  <c r="BI193" i="20"/>
  <c r="BH193" i="20"/>
  <c r="BG193" i="20"/>
  <c r="BF193" i="20"/>
  <c r="T193" i="20"/>
  <c r="R193" i="20"/>
  <c r="P193" i="20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90" i="20"/>
  <c r="BH190" i="20"/>
  <c r="BG190" i="20"/>
  <c r="BF190" i="20"/>
  <c r="T190" i="20"/>
  <c r="R190" i="20"/>
  <c r="P190" i="20"/>
  <c r="BI189" i="20"/>
  <c r="BH189" i="20"/>
  <c r="BG189" i="20"/>
  <c r="BF189" i="20"/>
  <c r="T189" i="20"/>
  <c r="R189" i="20"/>
  <c r="P189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3" i="20"/>
  <c r="BH183" i="20"/>
  <c r="BG183" i="20"/>
  <c r="BF183" i="20"/>
  <c r="T183" i="20"/>
  <c r="R183" i="20"/>
  <c r="P183" i="20"/>
  <c r="BI181" i="20"/>
  <c r="BH181" i="20"/>
  <c r="BG181" i="20"/>
  <c r="BF181" i="20"/>
  <c r="T181" i="20"/>
  <c r="R181" i="20"/>
  <c r="P181" i="20"/>
  <c r="BI179" i="20"/>
  <c r="BH179" i="20"/>
  <c r="BG179" i="20"/>
  <c r="BF179" i="20"/>
  <c r="T179" i="20"/>
  <c r="R179" i="20"/>
  <c r="P179" i="20"/>
  <c r="BI177" i="20"/>
  <c r="BH177" i="20"/>
  <c r="BG177" i="20"/>
  <c r="BF177" i="20"/>
  <c r="T177" i="20"/>
  <c r="R177" i="20"/>
  <c r="P177" i="20"/>
  <c r="BI175" i="20"/>
  <c r="BH175" i="20"/>
  <c r="BG175" i="20"/>
  <c r="BF175" i="20"/>
  <c r="T175" i="20"/>
  <c r="R175" i="20"/>
  <c r="P175" i="20"/>
  <c r="BI173" i="20"/>
  <c r="BH173" i="20"/>
  <c r="BG173" i="20"/>
  <c r="BF173" i="20"/>
  <c r="T173" i="20"/>
  <c r="R173" i="20"/>
  <c r="P173" i="20"/>
  <c r="BI171" i="20"/>
  <c r="BH171" i="20"/>
  <c r="BG171" i="20"/>
  <c r="BF171" i="20"/>
  <c r="T171" i="20"/>
  <c r="R171" i="20"/>
  <c r="P171" i="20"/>
  <c r="BI169" i="20"/>
  <c r="BH169" i="20"/>
  <c r="BG169" i="20"/>
  <c r="BF169" i="20"/>
  <c r="T169" i="20"/>
  <c r="R169" i="20"/>
  <c r="P169" i="20"/>
  <c r="BI167" i="20"/>
  <c r="BH167" i="20"/>
  <c r="BG167" i="20"/>
  <c r="BF167" i="20"/>
  <c r="T167" i="20"/>
  <c r="R167" i="20"/>
  <c r="P167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1" i="20"/>
  <c r="BH161" i="20"/>
  <c r="BG161" i="20"/>
  <c r="BF161" i="20"/>
  <c r="T161" i="20"/>
  <c r="R161" i="20"/>
  <c r="P161" i="20"/>
  <c r="BI159" i="20"/>
  <c r="BH159" i="20"/>
  <c r="BG159" i="20"/>
  <c r="BF159" i="20"/>
  <c r="T159" i="20"/>
  <c r="R159" i="20"/>
  <c r="P159" i="20"/>
  <c r="BI157" i="20"/>
  <c r="BH157" i="20"/>
  <c r="BG157" i="20"/>
  <c r="BF157" i="20"/>
  <c r="T157" i="20"/>
  <c r="R157" i="20"/>
  <c r="P157" i="20"/>
  <c r="BI155" i="20"/>
  <c r="BH155" i="20"/>
  <c r="BG155" i="20"/>
  <c r="BF155" i="20"/>
  <c r="T155" i="20"/>
  <c r="R155" i="20"/>
  <c r="P155" i="20"/>
  <c r="BI153" i="20"/>
  <c r="BH153" i="20"/>
  <c r="BG153" i="20"/>
  <c r="BF153" i="20"/>
  <c r="T153" i="20"/>
  <c r="R153" i="20"/>
  <c r="P153" i="20"/>
  <c r="BI151" i="20"/>
  <c r="BH151" i="20"/>
  <c r="BG151" i="20"/>
  <c r="BF151" i="20"/>
  <c r="T151" i="20"/>
  <c r="R151" i="20"/>
  <c r="P151" i="20"/>
  <c r="BI149" i="20"/>
  <c r="BH149" i="20"/>
  <c r="BG149" i="20"/>
  <c r="BF149" i="20"/>
  <c r="T149" i="20"/>
  <c r="R149" i="20"/>
  <c r="P149" i="20"/>
  <c r="BI147" i="20"/>
  <c r="BH147" i="20"/>
  <c r="BG147" i="20"/>
  <c r="BF147" i="20"/>
  <c r="T147" i="20"/>
  <c r="R147" i="20"/>
  <c r="P147" i="20"/>
  <c r="BI145" i="20"/>
  <c r="BH145" i="20"/>
  <c r="BG145" i="20"/>
  <c r="BF145" i="20"/>
  <c r="T145" i="20"/>
  <c r="R145" i="20"/>
  <c r="P145" i="20"/>
  <c r="BI143" i="20"/>
  <c r="BH143" i="20"/>
  <c r="BG143" i="20"/>
  <c r="BF143" i="20"/>
  <c r="T143" i="20"/>
  <c r="R143" i="20"/>
  <c r="P143" i="20"/>
  <c r="BI141" i="20"/>
  <c r="BH141" i="20"/>
  <c r="BG141" i="20"/>
  <c r="BF141" i="20"/>
  <c r="T141" i="20"/>
  <c r="R141" i="20"/>
  <c r="P141" i="20"/>
  <c r="BI139" i="20"/>
  <c r="BH139" i="20"/>
  <c r="BG139" i="20"/>
  <c r="BF139" i="20"/>
  <c r="T139" i="20"/>
  <c r="R139" i="20"/>
  <c r="P139" i="20"/>
  <c r="BI137" i="20"/>
  <c r="BH137" i="20"/>
  <c r="BG137" i="20"/>
  <c r="BF137" i="20"/>
  <c r="T137" i="20"/>
  <c r="R137" i="20"/>
  <c r="P137" i="20"/>
  <c r="BI135" i="20"/>
  <c r="BH135" i="20"/>
  <c r="BG135" i="20"/>
  <c r="BF135" i="20"/>
  <c r="T135" i="20"/>
  <c r="R135" i="20"/>
  <c r="P135" i="20"/>
  <c r="BI133" i="20"/>
  <c r="BH133" i="20"/>
  <c r="BG133" i="20"/>
  <c r="BF133" i="20"/>
  <c r="T133" i="20"/>
  <c r="R133" i="20"/>
  <c r="P133" i="20"/>
  <c r="BI131" i="20"/>
  <c r="BH131" i="20"/>
  <c r="BG131" i="20"/>
  <c r="BF131" i="20"/>
  <c r="T131" i="20"/>
  <c r="R131" i="20"/>
  <c r="P131" i="20"/>
  <c r="BI129" i="20"/>
  <c r="BH129" i="20"/>
  <c r="BG129" i="20"/>
  <c r="BF129" i="20"/>
  <c r="T129" i="20"/>
  <c r="R129" i="20"/>
  <c r="P129" i="20"/>
  <c r="J124" i="20"/>
  <c r="J123" i="20"/>
  <c r="F123" i="20"/>
  <c r="F121" i="20"/>
  <c r="E119" i="20"/>
  <c r="J94" i="20"/>
  <c r="J93" i="20"/>
  <c r="F93" i="20"/>
  <c r="F91" i="20"/>
  <c r="E89" i="20"/>
  <c r="J20" i="20"/>
  <c r="E20" i="20"/>
  <c r="F124" i="20" s="1"/>
  <c r="J19" i="20"/>
  <c r="J14" i="20"/>
  <c r="J91" i="20"/>
  <c r="E7" i="20"/>
  <c r="E115" i="20" s="1"/>
  <c r="J39" i="19"/>
  <c r="J38" i="19"/>
  <c r="AY113" i="1" s="1"/>
  <c r="J37" i="19"/>
  <c r="AX113" i="1"/>
  <c r="BI121" i="19"/>
  <c r="BH121" i="19"/>
  <c r="BG121" i="19"/>
  <c r="BF121" i="19"/>
  <c r="T121" i="19"/>
  <c r="T120" i="19" s="1"/>
  <c r="R121" i="19"/>
  <c r="R120" i="19" s="1"/>
  <c r="P121" i="19"/>
  <c r="P120" i="19" s="1"/>
  <c r="AU113" i="1" s="1"/>
  <c r="J117" i="19"/>
  <c r="J116" i="19"/>
  <c r="F116" i="19"/>
  <c r="F114" i="19"/>
  <c r="E112" i="19"/>
  <c r="J94" i="19"/>
  <c r="J93" i="19"/>
  <c r="F93" i="19"/>
  <c r="F91" i="19"/>
  <c r="E89" i="19"/>
  <c r="J20" i="19"/>
  <c r="E20" i="19"/>
  <c r="F117" i="19" s="1"/>
  <c r="J19" i="19"/>
  <c r="J14" i="19"/>
  <c r="J91" i="19" s="1"/>
  <c r="E7" i="19"/>
  <c r="E108" i="19"/>
  <c r="J39" i="18"/>
  <c r="J38" i="18"/>
  <c r="AY112" i="1" s="1"/>
  <c r="J37" i="18"/>
  <c r="AX112" i="1" s="1"/>
  <c r="BI1322" i="18"/>
  <c r="BH1322" i="18"/>
  <c r="BG1322" i="18"/>
  <c r="BF1322" i="18"/>
  <c r="T1322" i="18"/>
  <c r="R1322" i="18"/>
  <c r="P1322" i="18"/>
  <c r="BI1318" i="18"/>
  <c r="BH1318" i="18"/>
  <c r="BG1318" i="18"/>
  <c r="BF1318" i="18"/>
  <c r="T1318" i="18"/>
  <c r="R1318" i="18"/>
  <c r="P1318" i="18"/>
  <c r="BI1312" i="18"/>
  <c r="BH1312" i="18"/>
  <c r="BG1312" i="18"/>
  <c r="BF1312" i="18"/>
  <c r="T1312" i="18"/>
  <c r="R1312" i="18"/>
  <c r="P1312" i="18"/>
  <c r="BI1308" i="18"/>
  <c r="BH1308" i="18"/>
  <c r="BG1308" i="18"/>
  <c r="BF1308" i="18"/>
  <c r="T1308" i="18"/>
  <c r="R1308" i="18"/>
  <c r="P1308" i="18"/>
  <c r="BI1302" i="18"/>
  <c r="BH1302" i="18"/>
  <c r="BG1302" i="18"/>
  <c r="BF1302" i="18"/>
  <c r="T1302" i="18"/>
  <c r="R1302" i="18"/>
  <c r="P1302" i="18"/>
  <c r="BI1298" i="18"/>
  <c r="BH1298" i="18"/>
  <c r="BG1298" i="18"/>
  <c r="BF1298" i="18"/>
  <c r="T1298" i="18"/>
  <c r="R1298" i="18"/>
  <c r="P1298" i="18"/>
  <c r="BI1296" i="18"/>
  <c r="BH1296" i="18"/>
  <c r="BG1296" i="18"/>
  <c r="BF1296" i="18"/>
  <c r="T1296" i="18"/>
  <c r="R1296" i="18"/>
  <c r="P1296" i="18"/>
  <c r="BI1295" i="18"/>
  <c r="BH1295" i="18"/>
  <c r="BG1295" i="18"/>
  <c r="BF1295" i="18"/>
  <c r="T1295" i="18"/>
  <c r="R1295" i="18"/>
  <c r="P1295" i="18"/>
  <c r="BI1294" i="18"/>
  <c r="BH1294" i="18"/>
  <c r="BG1294" i="18"/>
  <c r="BF1294" i="18"/>
  <c r="T1294" i="18"/>
  <c r="R1294" i="18"/>
  <c r="P1294" i="18"/>
  <c r="BI1293" i="18"/>
  <c r="BH1293" i="18"/>
  <c r="BG1293" i="18"/>
  <c r="BF1293" i="18"/>
  <c r="T1293" i="18"/>
  <c r="R1293" i="18"/>
  <c r="P1293" i="18"/>
  <c r="BI1285" i="18"/>
  <c r="BH1285" i="18"/>
  <c r="BG1285" i="18"/>
  <c r="BF1285" i="18"/>
  <c r="T1285" i="18"/>
  <c r="R1285" i="18"/>
  <c r="P1285" i="18"/>
  <c r="BI1279" i="18"/>
  <c r="BH1279" i="18"/>
  <c r="BG1279" i="18"/>
  <c r="BF1279" i="18"/>
  <c r="T1279" i="18"/>
  <c r="R1279" i="18"/>
  <c r="P1279" i="18"/>
  <c r="BI1278" i="18"/>
  <c r="BH1278" i="18"/>
  <c r="BG1278" i="18"/>
  <c r="BF1278" i="18"/>
  <c r="T1278" i="18"/>
  <c r="R1278" i="18"/>
  <c r="P1278" i="18"/>
  <c r="BI1242" i="18"/>
  <c r="BH1242" i="18"/>
  <c r="BG1242" i="18"/>
  <c r="BF1242" i="18"/>
  <c r="T1242" i="18"/>
  <c r="R1242" i="18"/>
  <c r="P1242" i="18"/>
  <c r="BI1240" i="18"/>
  <c r="BH1240" i="18"/>
  <c r="BG1240" i="18"/>
  <c r="BF1240" i="18"/>
  <c r="T1240" i="18"/>
  <c r="R1240" i="18"/>
  <c r="P1240" i="18"/>
  <c r="BI1237" i="18"/>
  <c r="BH1237" i="18"/>
  <c r="BG1237" i="18"/>
  <c r="BF1237" i="18"/>
  <c r="T1237" i="18"/>
  <c r="R1237" i="18"/>
  <c r="P1237" i="18"/>
  <c r="BI1231" i="18"/>
  <c r="BH1231" i="18"/>
  <c r="BG1231" i="18"/>
  <c r="BF1231" i="18"/>
  <c r="T1231" i="18"/>
  <c r="R1231" i="18"/>
  <c r="P1231" i="18"/>
  <c r="BI1227" i="18"/>
  <c r="BH1227" i="18"/>
  <c r="BG1227" i="18"/>
  <c r="BF1227" i="18"/>
  <c r="T1227" i="18"/>
  <c r="R1227" i="18"/>
  <c r="P1227" i="18"/>
  <c r="BI1223" i="18"/>
  <c r="BH1223" i="18"/>
  <c r="BG1223" i="18"/>
  <c r="BF1223" i="18"/>
  <c r="T1223" i="18"/>
  <c r="R1223" i="18"/>
  <c r="P1223" i="18"/>
  <c r="BI1217" i="18"/>
  <c r="BH1217" i="18"/>
  <c r="BG1217" i="18"/>
  <c r="BF1217" i="18"/>
  <c r="T1217" i="18"/>
  <c r="R1217" i="18"/>
  <c r="P1217" i="18"/>
  <c r="BI1213" i="18"/>
  <c r="BH1213" i="18"/>
  <c r="BG1213" i="18"/>
  <c r="BF1213" i="18"/>
  <c r="T1213" i="18"/>
  <c r="R1213" i="18"/>
  <c r="P1213" i="18"/>
  <c r="BI1212" i="18"/>
  <c r="BH1212" i="18"/>
  <c r="BG1212" i="18"/>
  <c r="BF1212" i="18"/>
  <c r="T1212" i="18"/>
  <c r="R1212" i="18"/>
  <c r="P1212" i="18"/>
  <c r="BI1209" i="18"/>
  <c r="BH1209" i="18"/>
  <c r="BG1209" i="18"/>
  <c r="BF1209" i="18"/>
  <c r="T1209" i="18"/>
  <c r="R1209" i="18"/>
  <c r="P1209" i="18"/>
  <c r="BI1208" i="18"/>
  <c r="BH1208" i="18"/>
  <c r="BG1208" i="18"/>
  <c r="BF1208" i="18"/>
  <c r="T1208" i="18"/>
  <c r="R1208" i="18"/>
  <c r="P1208" i="18"/>
  <c r="BI1205" i="18"/>
  <c r="BH1205" i="18"/>
  <c r="BG1205" i="18"/>
  <c r="BF1205" i="18"/>
  <c r="T1205" i="18"/>
  <c r="R1205" i="18"/>
  <c r="P1205" i="18"/>
  <c r="BI1203" i="18"/>
  <c r="BH1203" i="18"/>
  <c r="BG1203" i="18"/>
  <c r="BF1203" i="18"/>
  <c r="T1203" i="18"/>
  <c r="R1203" i="18"/>
  <c r="P1203" i="18"/>
  <c r="BI1200" i="18"/>
  <c r="BH1200" i="18"/>
  <c r="BG1200" i="18"/>
  <c r="BF1200" i="18"/>
  <c r="T1200" i="18"/>
  <c r="R1200" i="18"/>
  <c r="P1200" i="18"/>
  <c r="BI1196" i="18"/>
  <c r="BH1196" i="18"/>
  <c r="BG1196" i="18"/>
  <c r="BF1196" i="18"/>
  <c r="T1196" i="18"/>
  <c r="R1196" i="18"/>
  <c r="P1196" i="18"/>
  <c r="BI1193" i="18"/>
  <c r="BH1193" i="18"/>
  <c r="BG1193" i="18"/>
  <c r="BF1193" i="18"/>
  <c r="T1193" i="18"/>
  <c r="R1193" i="18"/>
  <c r="P1193" i="18"/>
  <c r="BI1190" i="18"/>
  <c r="BH1190" i="18"/>
  <c r="BG1190" i="18"/>
  <c r="BF1190" i="18"/>
  <c r="T1190" i="18"/>
  <c r="R1190" i="18"/>
  <c r="P1190" i="18"/>
  <c r="BI1187" i="18"/>
  <c r="BH1187" i="18"/>
  <c r="BG1187" i="18"/>
  <c r="BF1187" i="18"/>
  <c r="T1187" i="18"/>
  <c r="R1187" i="18"/>
  <c r="P1187" i="18"/>
  <c r="BI1184" i="18"/>
  <c r="BH1184" i="18"/>
  <c r="BG1184" i="18"/>
  <c r="BF1184" i="18"/>
  <c r="T1184" i="18"/>
  <c r="R1184" i="18"/>
  <c r="P1184" i="18"/>
  <c r="BI1183" i="18"/>
  <c r="BH1183" i="18"/>
  <c r="BG1183" i="18"/>
  <c r="BF1183" i="18"/>
  <c r="T1183" i="18"/>
  <c r="R1183" i="18"/>
  <c r="P1183" i="18"/>
  <c r="BI1182" i="18"/>
  <c r="BH1182" i="18"/>
  <c r="BG1182" i="18"/>
  <c r="BF1182" i="18"/>
  <c r="T1182" i="18"/>
  <c r="R1182" i="18"/>
  <c r="P1182" i="18"/>
  <c r="BI1181" i="18"/>
  <c r="BH1181" i="18"/>
  <c r="BG1181" i="18"/>
  <c r="BF1181" i="18"/>
  <c r="T1181" i="18"/>
  <c r="R1181" i="18"/>
  <c r="P1181" i="18"/>
  <c r="BI1178" i="18"/>
  <c r="BH1178" i="18"/>
  <c r="BG1178" i="18"/>
  <c r="BF1178" i="18"/>
  <c r="T1178" i="18"/>
  <c r="R1178" i="18"/>
  <c r="P1178" i="18"/>
  <c r="BI1175" i="18"/>
  <c r="BH1175" i="18"/>
  <c r="BG1175" i="18"/>
  <c r="BF1175" i="18"/>
  <c r="T1175" i="18"/>
  <c r="R1175" i="18"/>
  <c r="P1175" i="18"/>
  <c r="BI1172" i="18"/>
  <c r="BH1172" i="18"/>
  <c r="BG1172" i="18"/>
  <c r="BF1172" i="18"/>
  <c r="T1172" i="18"/>
  <c r="R1172" i="18"/>
  <c r="P1172" i="18"/>
  <c r="BI1169" i="18"/>
  <c r="BH1169" i="18"/>
  <c r="BG1169" i="18"/>
  <c r="BF1169" i="18"/>
  <c r="T1169" i="18"/>
  <c r="R1169" i="18"/>
  <c r="P1169" i="18"/>
  <c r="BI1166" i="18"/>
  <c r="BH1166" i="18"/>
  <c r="BG1166" i="18"/>
  <c r="BF1166" i="18"/>
  <c r="T1166" i="18"/>
  <c r="R1166" i="18"/>
  <c r="P1166" i="18"/>
  <c r="BI1163" i="18"/>
  <c r="BH1163" i="18"/>
  <c r="BG1163" i="18"/>
  <c r="BF1163" i="18"/>
  <c r="T1163" i="18"/>
  <c r="R1163" i="18"/>
  <c r="P1163" i="18"/>
  <c r="BI1160" i="18"/>
  <c r="BH1160" i="18"/>
  <c r="BG1160" i="18"/>
  <c r="BF1160" i="18"/>
  <c r="T1160" i="18"/>
  <c r="R1160" i="18"/>
  <c r="P1160" i="18"/>
  <c r="BI1159" i="18"/>
  <c r="BH1159" i="18"/>
  <c r="BG1159" i="18"/>
  <c r="BF1159" i="18"/>
  <c r="T1159" i="18"/>
  <c r="R1159" i="18"/>
  <c r="P1159" i="18"/>
  <c r="BI1156" i="18"/>
  <c r="BH1156" i="18"/>
  <c r="BG1156" i="18"/>
  <c r="BF1156" i="18"/>
  <c r="T1156" i="18"/>
  <c r="R1156" i="18"/>
  <c r="P1156" i="18"/>
  <c r="BI1153" i="18"/>
  <c r="BH1153" i="18"/>
  <c r="BG1153" i="18"/>
  <c r="BF1153" i="18"/>
  <c r="T1153" i="18"/>
  <c r="R1153" i="18"/>
  <c r="P1153" i="18"/>
  <c r="BI1150" i="18"/>
  <c r="BH1150" i="18"/>
  <c r="BG1150" i="18"/>
  <c r="BF1150" i="18"/>
  <c r="T1150" i="18"/>
  <c r="R1150" i="18"/>
  <c r="P1150" i="18"/>
  <c r="BI1147" i="18"/>
  <c r="BH1147" i="18"/>
  <c r="BG1147" i="18"/>
  <c r="BF1147" i="18"/>
  <c r="T1147" i="18"/>
  <c r="R1147" i="18"/>
  <c r="P1147" i="18"/>
  <c r="BI1144" i="18"/>
  <c r="BH1144" i="18"/>
  <c r="BG1144" i="18"/>
  <c r="BF1144" i="18"/>
  <c r="T1144" i="18"/>
  <c r="R1144" i="18"/>
  <c r="P1144" i="18"/>
  <c r="BI1141" i="18"/>
  <c r="BH1141" i="18"/>
  <c r="BG1141" i="18"/>
  <c r="BF1141" i="18"/>
  <c r="T1141" i="18"/>
  <c r="R1141" i="18"/>
  <c r="P1141" i="18"/>
  <c r="BI1138" i="18"/>
  <c r="BH1138" i="18"/>
  <c r="BG1138" i="18"/>
  <c r="BF1138" i="18"/>
  <c r="T1138" i="18"/>
  <c r="R1138" i="18"/>
  <c r="P1138" i="18"/>
  <c r="BI1135" i="18"/>
  <c r="BH1135" i="18"/>
  <c r="BG1135" i="18"/>
  <c r="BF1135" i="18"/>
  <c r="T1135" i="18"/>
  <c r="R1135" i="18"/>
  <c r="P1135" i="18"/>
  <c r="BI1132" i="18"/>
  <c r="BH1132" i="18"/>
  <c r="BG1132" i="18"/>
  <c r="BF1132" i="18"/>
  <c r="T1132" i="18"/>
  <c r="R1132" i="18"/>
  <c r="P1132" i="18"/>
  <c r="BI1129" i="18"/>
  <c r="BH1129" i="18"/>
  <c r="BG1129" i="18"/>
  <c r="BF1129" i="18"/>
  <c r="T1129" i="18"/>
  <c r="R1129" i="18"/>
  <c r="P1129" i="18"/>
  <c r="BI1128" i="18"/>
  <c r="BH1128" i="18"/>
  <c r="BG1128" i="18"/>
  <c r="BF1128" i="18"/>
  <c r="T1128" i="18"/>
  <c r="R1128" i="18"/>
  <c r="P1128" i="18"/>
  <c r="BI1127" i="18"/>
  <c r="BH1127" i="18"/>
  <c r="BG1127" i="18"/>
  <c r="BF1127" i="18"/>
  <c r="T1127" i="18"/>
  <c r="R1127" i="18"/>
  <c r="P1127" i="18"/>
  <c r="BI1124" i="18"/>
  <c r="BH1124" i="18"/>
  <c r="BG1124" i="18"/>
  <c r="BF1124" i="18"/>
  <c r="T1124" i="18"/>
  <c r="R1124" i="18"/>
  <c r="P1124" i="18"/>
  <c r="BI1121" i="18"/>
  <c r="BH1121" i="18"/>
  <c r="BG1121" i="18"/>
  <c r="BF1121" i="18"/>
  <c r="T1121" i="18"/>
  <c r="R1121" i="18"/>
  <c r="P1121" i="18"/>
  <c r="BI1118" i="18"/>
  <c r="BH1118" i="18"/>
  <c r="BG1118" i="18"/>
  <c r="BF1118" i="18"/>
  <c r="T1118" i="18"/>
  <c r="R1118" i="18"/>
  <c r="P1118" i="18"/>
  <c r="BI1115" i="18"/>
  <c r="BH1115" i="18"/>
  <c r="BG1115" i="18"/>
  <c r="BF1115" i="18"/>
  <c r="T1115" i="18"/>
  <c r="R1115" i="18"/>
  <c r="P1115" i="18"/>
  <c r="BI1112" i="18"/>
  <c r="BH1112" i="18"/>
  <c r="BG1112" i="18"/>
  <c r="BF1112" i="18"/>
  <c r="T1112" i="18"/>
  <c r="R1112" i="18"/>
  <c r="P1112" i="18"/>
  <c r="BI1109" i="18"/>
  <c r="BH1109" i="18"/>
  <c r="BG1109" i="18"/>
  <c r="BF1109" i="18"/>
  <c r="T1109" i="18"/>
  <c r="R1109" i="18"/>
  <c r="P1109" i="18"/>
  <c r="BI1106" i="18"/>
  <c r="BH1106" i="18"/>
  <c r="BG1106" i="18"/>
  <c r="BF1106" i="18"/>
  <c r="T1106" i="18"/>
  <c r="R1106" i="18"/>
  <c r="P1106" i="18"/>
  <c r="BI1105" i="18"/>
  <c r="BH1105" i="18"/>
  <c r="BG1105" i="18"/>
  <c r="BF1105" i="18"/>
  <c r="T1105" i="18"/>
  <c r="R1105" i="18"/>
  <c r="P1105" i="18"/>
  <c r="BI1102" i="18"/>
  <c r="BH1102" i="18"/>
  <c r="BG1102" i="18"/>
  <c r="BF1102" i="18"/>
  <c r="T1102" i="18"/>
  <c r="R1102" i="18"/>
  <c r="P1102" i="18"/>
  <c r="BI1101" i="18"/>
  <c r="BH1101" i="18"/>
  <c r="BG1101" i="18"/>
  <c r="BF1101" i="18"/>
  <c r="T1101" i="18"/>
  <c r="R1101" i="18"/>
  <c r="P1101" i="18"/>
  <c r="BI1100" i="18"/>
  <c r="BH1100" i="18"/>
  <c r="BG1100" i="18"/>
  <c r="BF1100" i="18"/>
  <c r="T1100" i="18"/>
  <c r="R1100" i="18"/>
  <c r="P1100" i="18"/>
  <c r="BI1097" i="18"/>
  <c r="BH1097" i="18"/>
  <c r="BG1097" i="18"/>
  <c r="BF1097" i="18"/>
  <c r="T1097" i="18"/>
  <c r="R1097" i="18"/>
  <c r="P1097" i="18"/>
  <c r="BI1096" i="18"/>
  <c r="BH1096" i="18"/>
  <c r="BG1096" i="18"/>
  <c r="BF1096" i="18"/>
  <c r="T1096" i="18"/>
  <c r="R1096" i="18"/>
  <c r="P1096" i="18"/>
  <c r="BI1095" i="18"/>
  <c r="BH1095" i="18"/>
  <c r="BG1095" i="18"/>
  <c r="BF1095" i="18"/>
  <c r="T1095" i="18"/>
  <c r="R1095" i="18"/>
  <c r="P1095" i="18"/>
  <c r="BI1094" i="18"/>
  <c r="BH1094" i="18"/>
  <c r="BG1094" i="18"/>
  <c r="BF1094" i="18"/>
  <c r="T1094" i="18"/>
  <c r="R1094" i="18"/>
  <c r="P1094" i="18"/>
  <c r="BI1091" i="18"/>
  <c r="BH1091" i="18"/>
  <c r="BG1091" i="18"/>
  <c r="BF1091" i="18"/>
  <c r="T1091" i="18"/>
  <c r="R1091" i="18"/>
  <c r="P1091" i="18"/>
  <c r="BI1090" i="18"/>
  <c r="BH1090" i="18"/>
  <c r="BG1090" i="18"/>
  <c r="BF1090" i="18"/>
  <c r="T1090" i="18"/>
  <c r="R1090" i="18"/>
  <c r="P1090" i="18"/>
  <c r="BI1089" i="18"/>
  <c r="BH1089" i="18"/>
  <c r="BG1089" i="18"/>
  <c r="BF1089" i="18"/>
  <c r="T1089" i="18"/>
  <c r="R1089" i="18"/>
  <c r="P1089" i="18"/>
  <c r="BI1086" i="18"/>
  <c r="BH1086" i="18"/>
  <c r="BG1086" i="18"/>
  <c r="BF1086" i="18"/>
  <c r="T1086" i="18"/>
  <c r="R1086" i="18"/>
  <c r="P1086" i="18"/>
  <c r="BI1083" i="18"/>
  <c r="BH1083" i="18"/>
  <c r="BG1083" i="18"/>
  <c r="BF1083" i="18"/>
  <c r="T1083" i="18"/>
  <c r="R1083" i="18"/>
  <c r="P1083" i="18"/>
  <c r="BI1080" i="18"/>
  <c r="BH1080" i="18"/>
  <c r="BG1080" i="18"/>
  <c r="BF1080" i="18"/>
  <c r="T1080" i="18"/>
  <c r="R1080" i="18"/>
  <c r="P1080" i="18"/>
  <c r="BI1079" i="18"/>
  <c r="BH1079" i="18"/>
  <c r="BG1079" i="18"/>
  <c r="BF1079" i="18"/>
  <c r="T1079" i="18"/>
  <c r="R1079" i="18"/>
  <c r="P1079" i="18"/>
  <c r="BI1075" i="18"/>
  <c r="BH1075" i="18"/>
  <c r="BG1075" i="18"/>
  <c r="BF1075" i="18"/>
  <c r="T1075" i="18"/>
  <c r="R1075" i="18"/>
  <c r="P1075" i="18"/>
  <c r="BI1073" i="18"/>
  <c r="BH1073" i="18"/>
  <c r="BG1073" i="18"/>
  <c r="BF1073" i="18"/>
  <c r="T1073" i="18"/>
  <c r="R1073" i="18"/>
  <c r="P1073" i="18"/>
  <c r="BI1072" i="18"/>
  <c r="BH1072" i="18"/>
  <c r="BG1072" i="18"/>
  <c r="BF1072" i="18"/>
  <c r="T1072" i="18"/>
  <c r="R1072" i="18"/>
  <c r="P1072" i="18"/>
  <c r="BI1071" i="18"/>
  <c r="BH1071" i="18"/>
  <c r="BG1071" i="18"/>
  <c r="BF1071" i="18"/>
  <c r="T1071" i="18"/>
  <c r="R1071" i="18"/>
  <c r="P1071" i="18"/>
  <c r="BI1069" i="18"/>
  <c r="BH1069" i="18"/>
  <c r="BG1069" i="18"/>
  <c r="BF1069" i="18"/>
  <c r="T1069" i="18"/>
  <c r="R1069" i="18"/>
  <c r="P1069" i="18"/>
  <c r="BI1066" i="18"/>
  <c r="BH1066" i="18"/>
  <c r="BG1066" i="18"/>
  <c r="BF1066" i="18"/>
  <c r="T1066" i="18"/>
  <c r="R1066" i="18"/>
  <c r="P1066" i="18"/>
  <c r="BI1063" i="18"/>
  <c r="BH1063" i="18"/>
  <c r="BG1063" i="18"/>
  <c r="BF1063" i="18"/>
  <c r="T1063" i="18"/>
  <c r="R1063" i="18"/>
  <c r="P1063" i="18"/>
  <c r="BI1060" i="18"/>
  <c r="BH1060" i="18"/>
  <c r="BG1060" i="18"/>
  <c r="BF1060" i="18"/>
  <c r="T1060" i="18"/>
  <c r="R1060" i="18"/>
  <c r="P1060" i="18"/>
  <c r="BI1057" i="18"/>
  <c r="BH1057" i="18"/>
  <c r="BG1057" i="18"/>
  <c r="BF1057" i="18"/>
  <c r="T1057" i="18"/>
  <c r="R1057" i="18"/>
  <c r="P1057" i="18"/>
  <c r="BI1054" i="18"/>
  <c r="BH1054" i="18"/>
  <c r="BG1054" i="18"/>
  <c r="BF1054" i="18"/>
  <c r="T1054" i="18"/>
  <c r="R1054" i="18"/>
  <c r="P1054" i="18"/>
  <c r="BI1051" i="18"/>
  <c r="BH1051" i="18"/>
  <c r="BG1051" i="18"/>
  <c r="BF1051" i="18"/>
  <c r="T1051" i="18"/>
  <c r="R1051" i="18"/>
  <c r="P1051" i="18"/>
  <c r="BI1048" i="18"/>
  <c r="BH1048" i="18"/>
  <c r="BG1048" i="18"/>
  <c r="BF1048" i="18"/>
  <c r="T1048" i="18"/>
  <c r="R1048" i="18"/>
  <c r="P1048" i="18"/>
  <c r="BI1045" i="18"/>
  <c r="BH1045" i="18"/>
  <c r="BG1045" i="18"/>
  <c r="BF1045" i="18"/>
  <c r="T1045" i="18"/>
  <c r="R1045" i="18"/>
  <c r="P1045" i="18"/>
  <c r="BI1042" i="18"/>
  <c r="BH1042" i="18"/>
  <c r="BG1042" i="18"/>
  <c r="BF1042" i="18"/>
  <c r="T1042" i="18"/>
  <c r="R1042" i="18"/>
  <c r="P1042" i="18"/>
  <c r="BI1039" i="18"/>
  <c r="BH1039" i="18"/>
  <c r="BG1039" i="18"/>
  <c r="BF1039" i="18"/>
  <c r="T1039" i="18"/>
  <c r="R1039" i="18"/>
  <c r="P1039" i="18"/>
  <c r="BI1036" i="18"/>
  <c r="BH1036" i="18"/>
  <c r="BG1036" i="18"/>
  <c r="BF1036" i="18"/>
  <c r="T1036" i="18"/>
  <c r="R1036" i="18"/>
  <c r="P1036" i="18"/>
  <c r="BI1033" i="18"/>
  <c r="BH1033" i="18"/>
  <c r="BG1033" i="18"/>
  <c r="BF1033" i="18"/>
  <c r="T1033" i="18"/>
  <c r="R1033" i="18"/>
  <c r="P1033" i="18"/>
  <c r="BI1030" i="18"/>
  <c r="BH1030" i="18"/>
  <c r="BG1030" i="18"/>
  <c r="BF1030" i="18"/>
  <c r="T1030" i="18"/>
  <c r="R1030" i="18"/>
  <c r="P1030" i="18"/>
  <c r="BI1027" i="18"/>
  <c r="BH1027" i="18"/>
  <c r="BG1027" i="18"/>
  <c r="BF1027" i="18"/>
  <c r="T1027" i="18"/>
  <c r="R1027" i="18"/>
  <c r="P1027" i="18"/>
  <c r="BI1025" i="18"/>
  <c r="BH1025" i="18"/>
  <c r="BG1025" i="18"/>
  <c r="BF1025" i="18"/>
  <c r="T1025" i="18"/>
  <c r="R1025" i="18"/>
  <c r="P1025" i="18"/>
  <c r="BI1020" i="18"/>
  <c r="BH1020" i="18"/>
  <c r="BG1020" i="18"/>
  <c r="BF1020" i="18"/>
  <c r="T1020" i="18"/>
  <c r="R1020" i="18"/>
  <c r="P1020" i="18"/>
  <c r="BI1014" i="18"/>
  <c r="BH1014" i="18"/>
  <c r="BG1014" i="18"/>
  <c r="BF1014" i="18"/>
  <c r="T1014" i="18"/>
  <c r="R1014" i="18"/>
  <c r="P1014" i="18"/>
  <c r="BI1006" i="18"/>
  <c r="BH1006" i="18"/>
  <c r="BG1006" i="18"/>
  <c r="BF1006" i="18"/>
  <c r="T1006" i="18"/>
  <c r="R1006" i="18"/>
  <c r="P1006" i="18"/>
  <c r="BI1000" i="18"/>
  <c r="BH1000" i="18"/>
  <c r="BG1000" i="18"/>
  <c r="BF1000" i="18"/>
  <c r="T1000" i="18"/>
  <c r="R1000" i="18"/>
  <c r="P1000" i="18"/>
  <c r="BI994" i="18"/>
  <c r="BH994" i="18"/>
  <c r="BG994" i="18"/>
  <c r="BF994" i="18"/>
  <c r="T994" i="18"/>
  <c r="R994" i="18"/>
  <c r="P994" i="18"/>
  <c r="BI990" i="18"/>
  <c r="BH990" i="18"/>
  <c r="BG990" i="18"/>
  <c r="BF990" i="18"/>
  <c r="T990" i="18"/>
  <c r="R990" i="18"/>
  <c r="P990" i="18"/>
  <c r="BI987" i="18"/>
  <c r="BH987" i="18"/>
  <c r="BG987" i="18"/>
  <c r="BF987" i="18"/>
  <c r="T987" i="18"/>
  <c r="R987" i="18"/>
  <c r="P987" i="18"/>
  <c r="BI985" i="18"/>
  <c r="BH985" i="18"/>
  <c r="BG985" i="18"/>
  <c r="BF985" i="18"/>
  <c r="T985" i="18"/>
  <c r="R985" i="18"/>
  <c r="P985" i="18"/>
  <c r="BI982" i="18"/>
  <c r="BH982" i="18"/>
  <c r="BG982" i="18"/>
  <c r="BF982" i="18"/>
  <c r="T982" i="18"/>
  <c r="R982" i="18"/>
  <c r="P982" i="18"/>
  <c r="BI979" i="18"/>
  <c r="BH979" i="18"/>
  <c r="BG979" i="18"/>
  <c r="BF979" i="18"/>
  <c r="T979" i="18"/>
  <c r="R979" i="18"/>
  <c r="P979" i="18"/>
  <c r="BI973" i="18"/>
  <c r="BH973" i="18"/>
  <c r="BG973" i="18"/>
  <c r="BF973" i="18"/>
  <c r="T973" i="18"/>
  <c r="R973" i="18"/>
  <c r="P973" i="18"/>
  <c r="BI970" i="18"/>
  <c r="BH970" i="18"/>
  <c r="BG970" i="18"/>
  <c r="BF970" i="18"/>
  <c r="T970" i="18"/>
  <c r="R970" i="18"/>
  <c r="P970" i="18"/>
  <c r="BI967" i="18"/>
  <c r="BH967" i="18"/>
  <c r="BG967" i="18"/>
  <c r="BF967" i="18"/>
  <c r="T967" i="18"/>
  <c r="R967" i="18"/>
  <c r="P967" i="18"/>
  <c r="BI964" i="18"/>
  <c r="BH964" i="18"/>
  <c r="BG964" i="18"/>
  <c r="BF964" i="18"/>
  <c r="T964" i="18"/>
  <c r="R964" i="18"/>
  <c r="P964" i="18"/>
  <c r="BI961" i="18"/>
  <c r="BH961" i="18"/>
  <c r="BG961" i="18"/>
  <c r="BF961" i="18"/>
  <c r="T961" i="18"/>
  <c r="R961" i="18"/>
  <c r="P961" i="18"/>
  <c r="BI960" i="18"/>
  <c r="BH960" i="18"/>
  <c r="BG960" i="18"/>
  <c r="BF960" i="18"/>
  <c r="T960" i="18"/>
  <c r="R960" i="18"/>
  <c r="P960" i="18"/>
  <c r="BI956" i="18"/>
  <c r="BH956" i="18"/>
  <c r="BG956" i="18"/>
  <c r="BF956" i="18"/>
  <c r="T956" i="18"/>
  <c r="R956" i="18"/>
  <c r="P956" i="18"/>
  <c r="BI953" i="18"/>
  <c r="BH953" i="18"/>
  <c r="BG953" i="18"/>
  <c r="BF953" i="18"/>
  <c r="T953" i="18"/>
  <c r="R953" i="18"/>
  <c r="P953" i="18"/>
  <c r="BI947" i="18"/>
  <c r="BH947" i="18"/>
  <c r="BG947" i="18"/>
  <c r="BF947" i="18"/>
  <c r="T947" i="18"/>
  <c r="R947" i="18"/>
  <c r="P947" i="18"/>
  <c r="BI945" i="18"/>
  <c r="BH945" i="18"/>
  <c r="BG945" i="18"/>
  <c r="BF945" i="18"/>
  <c r="T945" i="18"/>
  <c r="R945" i="18"/>
  <c r="P945" i="18"/>
  <c r="BI942" i="18"/>
  <c r="BH942" i="18"/>
  <c r="BG942" i="18"/>
  <c r="BF942" i="18"/>
  <c r="T942" i="18"/>
  <c r="R942" i="18"/>
  <c r="P942" i="18"/>
  <c r="BI938" i="18"/>
  <c r="BH938" i="18"/>
  <c r="BG938" i="18"/>
  <c r="BF938" i="18"/>
  <c r="T938" i="18"/>
  <c r="R938" i="18"/>
  <c r="P938" i="18"/>
  <c r="BI934" i="18"/>
  <c r="BH934" i="18"/>
  <c r="BG934" i="18"/>
  <c r="BF934" i="18"/>
  <c r="T934" i="18"/>
  <c r="R934" i="18"/>
  <c r="P934" i="18"/>
  <c r="BI930" i="18"/>
  <c r="BH930" i="18"/>
  <c r="BG930" i="18"/>
  <c r="BF930" i="18"/>
  <c r="T930" i="18"/>
  <c r="R930" i="18"/>
  <c r="P930" i="18"/>
  <c r="BI927" i="18"/>
  <c r="BH927" i="18"/>
  <c r="BG927" i="18"/>
  <c r="BF927" i="18"/>
  <c r="T927" i="18"/>
  <c r="R927" i="18"/>
  <c r="P927" i="18"/>
  <c r="BI923" i="18"/>
  <c r="BH923" i="18"/>
  <c r="BG923" i="18"/>
  <c r="BF923" i="18"/>
  <c r="T923" i="18"/>
  <c r="R923" i="18"/>
  <c r="P923" i="18"/>
  <c r="BI920" i="18"/>
  <c r="BH920" i="18"/>
  <c r="BG920" i="18"/>
  <c r="BF920" i="18"/>
  <c r="T920" i="18"/>
  <c r="R920" i="18"/>
  <c r="P920" i="18"/>
  <c r="BI915" i="18"/>
  <c r="BH915" i="18"/>
  <c r="BG915" i="18"/>
  <c r="BF915" i="18"/>
  <c r="T915" i="18"/>
  <c r="R915" i="18"/>
  <c r="P915" i="18"/>
  <c r="BI912" i="18"/>
  <c r="BH912" i="18"/>
  <c r="BG912" i="18"/>
  <c r="BF912" i="18"/>
  <c r="T912" i="18"/>
  <c r="R912" i="18"/>
  <c r="P912" i="18"/>
  <c r="BI907" i="18"/>
  <c r="BH907" i="18"/>
  <c r="BG907" i="18"/>
  <c r="BF907" i="18"/>
  <c r="T907" i="18"/>
  <c r="R907" i="18"/>
  <c r="P907" i="18"/>
  <c r="BI905" i="18"/>
  <c r="BH905" i="18"/>
  <c r="BG905" i="18"/>
  <c r="BF905" i="18"/>
  <c r="T905" i="18"/>
  <c r="R905" i="18"/>
  <c r="P905" i="18"/>
  <c r="BI904" i="18"/>
  <c r="BH904" i="18"/>
  <c r="BG904" i="18"/>
  <c r="BF904" i="18"/>
  <c r="T904" i="18"/>
  <c r="R904" i="18"/>
  <c r="P904" i="18"/>
  <c r="BI884" i="18"/>
  <c r="BH884" i="18"/>
  <c r="BG884" i="18"/>
  <c r="BF884" i="18"/>
  <c r="T884" i="18"/>
  <c r="R884" i="18"/>
  <c r="P884" i="18"/>
  <c r="BI878" i="18"/>
  <c r="BH878" i="18"/>
  <c r="BG878" i="18"/>
  <c r="BF878" i="18"/>
  <c r="T878" i="18"/>
  <c r="R878" i="18"/>
  <c r="P878" i="18"/>
  <c r="BI874" i="18"/>
  <c r="BH874" i="18"/>
  <c r="BG874" i="18"/>
  <c r="BF874" i="18"/>
  <c r="T874" i="18"/>
  <c r="R874" i="18"/>
  <c r="P874" i="18"/>
  <c r="BI866" i="18"/>
  <c r="BH866" i="18"/>
  <c r="BG866" i="18"/>
  <c r="BF866" i="18"/>
  <c r="T866" i="18"/>
  <c r="R866" i="18"/>
  <c r="P866" i="18"/>
  <c r="BI854" i="18"/>
  <c r="BH854" i="18"/>
  <c r="BG854" i="18"/>
  <c r="BF854" i="18"/>
  <c r="T854" i="18"/>
  <c r="R854" i="18"/>
  <c r="P854" i="18"/>
  <c r="BI836" i="18"/>
  <c r="BH836" i="18"/>
  <c r="BG836" i="18"/>
  <c r="BF836" i="18"/>
  <c r="T836" i="18"/>
  <c r="R836" i="18"/>
  <c r="P836" i="18"/>
  <c r="BI818" i="18"/>
  <c r="BH818" i="18"/>
  <c r="BG818" i="18"/>
  <c r="BF818" i="18"/>
  <c r="T818" i="18"/>
  <c r="R818" i="18"/>
  <c r="P818" i="18"/>
  <c r="BI787" i="18"/>
  <c r="BH787" i="18"/>
  <c r="BG787" i="18"/>
  <c r="BF787" i="18"/>
  <c r="T787" i="18"/>
  <c r="R787" i="18"/>
  <c r="P787" i="18"/>
  <c r="BI784" i="18"/>
  <c r="BH784" i="18"/>
  <c r="BG784" i="18"/>
  <c r="BF784" i="18"/>
  <c r="T784" i="18"/>
  <c r="R784" i="18"/>
  <c r="P784" i="18"/>
  <c r="BI775" i="18"/>
  <c r="BH775" i="18"/>
  <c r="BG775" i="18"/>
  <c r="BF775" i="18"/>
  <c r="T775" i="18"/>
  <c r="R775" i="18"/>
  <c r="P775" i="18"/>
  <c r="BI772" i="18"/>
  <c r="BH772" i="18"/>
  <c r="BG772" i="18"/>
  <c r="BF772" i="18"/>
  <c r="T772" i="18"/>
  <c r="R772" i="18"/>
  <c r="P772" i="18"/>
  <c r="BI741" i="18"/>
  <c r="BH741" i="18"/>
  <c r="BG741" i="18"/>
  <c r="BF741" i="18"/>
  <c r="T741" i="18"/>
  <c r="R741" i="18"/>
  <c r="P741" i="18"/>
  <c r="BI738" i="18"/>
  <c r="BH738" i="18"/>
  <c r="BG738" i="18"/>
  <c r="BF738" i="18"/>
  <c r="T738" i="18"/>
  <c r="R738" i="18"/>
  <c r="P738" i="18"/>
  <c r="BI729" i="18"/>
  <c r="BH729" i="18"/>
  <c r="BG729" i="18"/>
  <c r="BF729" i="18"/>
  <c r="T729" i="18"/>
  <c r="R729" i="18"/>
  <c r="P729" i="18"/>
  <c r="BI726" i="18"/>
  <c r="BH726" i="18"/>
  <c r="BG726" i="18"/>
  <c r="BF726" i="18"/>
  <c r="T726" i="18"/>
  <c r="T725" i="18" s="1"/>
  <c r="R726" i="18"/>
  <c r="R725" i="18"/>
  <c r="P726" i="18"/>
  <c r="P725" i="18"/>
  <c r="BI719" i="18"/>
  <c r="BH719" i="18"/>
  <c r="BG719" i="18"/>
  <c r="BF719" i="18"/>
  <c r="T719" i="18"/>
  <c r="R719" i="18"/>
  <c r="P719" i="18"/>
  <c r="BI716" i="18"/>
  <c r="BH716" i="18"/>
  <c r="BG716" i="18"/>
  <c r="BF716" i="18"/>
  <c r="T716" i="18"/>
  <c r="R716" i="18"/>
  <c r="P716" i="18"/>
  <c r="BI712" i="18"/>
  <c r="BH712" i="18"/>
  <c r="BG712" i="18"/>
  <c r="BF712" i="18"/>
  <c r="T712" i="18"/>
  <c r="R712" i="18"/>
  <c r="P712" i="18"/>
  <c r="BI709" i="18"/>
  <c r="BH709" i="18"/>
  <c r="BG709" i="18"/>
  <c r="BF709" i="18"/>
  <c r="T709" i="18"/>
  <c r="R709" i="18"/>
  <c r="P709" i="18"/>
  <c r="BI705" i="18"/>
  <c r="BH705" i="18"/>
  <c r="BG705" i="18"/>
  <c r="BF705" i="18"/>
  <c r="T705" i="18"/>
  <c r="R705" i="18"/>
  <c r="P705" i="18"/>
  <c r="BI701" i="18"/>
  <c r="BH701" i="18"/>
  <c r="BG701" i="18"/>
  <c r="BF701" i="18"/>
  <c r="T701" i="18"/>
  <c r="R701" i="18"/>
  <c r="P701" i="18"/>
  <c r="BI700" i="18"/>
  <c r="BH700" i="18"/>
  <c r="BG700" i="18"/>
  <c r="BF700" i="18"/>
  <c r="T700" i="18"/>
  <c r="R700" i="18"/>
  <c r="P700" i="18"/>
  <c r="BI697" i="18"/>
  <c r="BH697" i="18"/>
  <c r="BG697" i="18"/>
  <c r="BF697" i="18"/>
  <c r="T697" i="18"/>
  <c r="R697" i="18"/>
  <c r="P697" i="18"/>
  <c r="BI696" i="18"/>
  <c r="BH696" i="18"/>
  <c r="BG696" i="18"/>
  <c r="BF696" i="18"/>
  <c r="T696" i="18"/>
  <c r="R696" i="18"/>
  <c r="P696" i="18"/>
  <c r="BI686" i="18"/>
  <c r="BH686" i="18"/>
  <c r="BG686" i="18"/>
  <c r="BF686" i="18"/>
  <c r="T686" i="18"/>
  <c r="R686" i="18"/>
  <c r="P686" i="18"/>
  <c r="BI683" i="18"/>
  <c r="BH683" i="18"/>
  <c r="BG683" i="18"/>
  <c r="BF683" i="18"/>
  <c r="T683" i="18"/>
  <c r="R683" i="18"/>
  <c r="P683" i="18"/>
  <c r="BI673" i="18"/>
  <c r="BH673" i="18"/>
  <c r="BG673" i="18"/>
  <c r="BF673" i="18"/>
  <c r="T673" i="18"/>
  <c r="R673" i="18"/>
  <c r="P673" i="18"/>
  <c r="BI669" i="18"/>
  <c r="BH669" i="18"/>
  <c r="BG669" i="18"/>
  <c r="BF669" i="18"/>
  <c r="T669" i="18"/>
  <c r="R669" i="18"/>
  <c r="P669" i="18"/>
  <c r="BI657" i="18"/>
  <c r="BH657" i="18"/>
  <c r="BG657" i="18"/>
  <c r="BF657" i="18"/>
  <c r="T657" i="18"/>
  <c r="R657" i="18"/>
  <c r="P657" i="18"/>
  <c r="BI640" i="18"/>
  <c r="BH640" i="18"/>
  <c r="BG640" i="18"/>
  <c r="BF640" i="18"/>
  <c r="T640" i="18"/>
  <c r="R640" i="18"/>
  <c r="P640" i="18"/>
  <c r="BI636" i="18"/>
  <c r="BH636" i="18"/>
  <c r="BG636" i="18"/>
  <c r="BF636" i="18"/>
  <c r="T636" i="18"/>
  <c r="R636" i="18"/>
  <c r="P636" i="18"/>
  <c r="BI619" i="18"/>
  <c r="BH619" i="18"/>
  <c r="BG619" i="18"/>
  <c r="BF619" i="18"/>
  <c r="T619" i="18"/>
  <c r="R619" i="18"/>
  <c r="P619" i="18"/>
  <c r="BI615" i="18"/>
  <c r="BH615" i="18"/>
  <c r="BG615" i="18"/>
  <c r="BF615" i="18"/>
  <c r="T615" i="18"/>
  <c r="R615" i="18"/>
  <c r="P615" i="18"/>
  <c r="BI611" i="18"/>
  <c r="BH611" i="18"/>
  <c r="BG611" i="18"/>
  <c r="BF611" i="18"/>
  <c r="T611" i="18"/>
  <c r="R611" i="18"/>
  <c r="P611" i="18"/>
  <c r="BI610" i="18"/>
  <c r="BH610" i="18"/>
  <c r="BG610" i="18"/>
  <c r="BF610" i="18"/>
  <c r="T610" i="18"/>
  <c r="R610" i="18"/>
  <c r="P610" i="18"/>
  <c r="BI606" i="18"/>
  <c r="BH606" i="18"/>
  <c r="BG606" i="18"/>
  <c r="BF606" i="18"/>
  <c r="T606" i="18"/>
  <c r="R606" i="18"/>
  <c r="P606" i="18"/>
  <c r="BI603" i="18"/>
  <c r="BH603" i="18"/>
  <c r="BG603" i="18"/>
  <c r="BF603" i="18"/>
  <c r="T603" i="18"/>
  <c r="R603" i="18"/>
  <c r="P603" i="18"/>
  <c r="BI593" i="18"/>
  <c r="BH593" i="18"/>
  <c r="BG593" i="18"/>
  <c r="BF593" i="18"/>
  <c r="T593" i="18"/>
  <c r="R593" i="18"/>
  <c r="P593" i="18"/>
  <c r="BI588" i="18"/>
  <c r="BH588" i="18"/>
  <c r="BG588" i="18"/>
  <c r="BF588" i="18"/>
  <c r="T588" i="18"/>
  <c r="R588" i="18"/>
  <c r="P588" i="18"/>
  <c r="BI578" i="18"/>
  <c r="BH578" i="18"/>
  <c r="BG578" i="18"/>
  <c r="BF578" i="18"/>
  <c r="T578" i="18"/>
  <c r="R578" i="18"/>
  <c r="P578" i="18"/>
  <c r="BI573" i="18"/>
  <c r="BH573" i="18"/>
  <c r="BG573" i="18"/>
  <c r="BF573" i="18"/>
  <c r="T573" i="18"/>
  <c r="R573" i="18"/>
  <c r="P573" i="18"/>
  <c r="BI568" i="18"/>
  <c r="BH568" i="18"/>
  <c r="BG568" i="18"/>
  <c r="BF568" i="18"/>
  <c r="T568" i="18"/>
  <c r="R568" i="18"/>
  <c r="P568" i="18"/>
  <c r="BI562" i="18"/>
  <c r="BH562" i="18"/>
  <c r="BG562" i="18"/>
  <c r="BF562" i="18"/>
  <c r="T562" i="18"/>
  <c r="R562" i="18"/>
  <c r="P562" i="18"/>
  <c r="BI550" i="18"/>
  <c r="BH550" i="18"/>
  <c r="BG550" i="18"/>
  <c r="BF550" i="18"/>
  <c r="T550" i="18"/>
  <c r="R550" i="18"/>
  <c r="P550" i="18"/>
  <c r="BI530" i="18"/>
  <c r="BH530" i="18"/>
  <c r="BG530" i="18"/>
  <c r="BF530" i="18"/>
  <c r="T530" i="18"/>
  <c r="R530" i="18"/>
  <c r="P530" i="18"/>
  <c r="BI526" i="18"/>
  <c r="BH526" i="18"/>
  <c r="BG526" i="18"/>
  <c r="BF526" i="18"/>
  <c r="T526" i="18"/>
  <c r="R526" i="18"/>
  <c r="P526" i="18"/>
  <c r="BI520" i="18"/>
  <c r="BH520" i="18"/>
  <c r="BG520" i="18"/>
  <c r="BF520" i="18"/>
  <c r="T520" i="18"/>
  <c r="R520" i="18"/>
  <c r="P520" i="18"/>
  <c r="BI510" i="18"/>
  <c r="BH510" i="18"/>
  <c r="BG510" i="18"/>
  <c r="BF510" i="18"/>
  <c r="T510" i="18"/>
  <c r="R510" i="18"/>
  <c r="P510" i="18"/>
  <c r="BI500" i="18"/>
  <c r="BH500" i="18"/>
  <c r="BG500" i="18"/>
  <c r="BF500" i="18"/>
  <c r="T500" i="18"/>
  <c r="R500" i="18"/>
  <c r="P500" i="18"/>
  <c r="BI487" i="18"/>
  <c r="BH487" i="18"/>
  <c r="BG487" i="18"/>
  <c r="BF487" i="18"/>
  <c r="T487" i="18"/>
  <c r="R487" i="18"/>
  <c r="P487" i="18"/>
  <c r="BI477" i="18"/>
  <c r="BH477" i="18"/>
  <c r="BG477" i="18"/>
  <c r="BF477" i="18"/>
  <c r="T477" i="18"/>
  <c r="R477" i="18"/>
  <c r="P477" i="18"/>
  <c r="BI473" i="18"/>
  <c r="BH473" i="18"/>
  <c r="BG473" i="18"/>
  <c r="BF473" i="18"/>
  <c r="T473" i="18"/>
  <c r="R473" i="18"/>
  <c r="P473" i="18"/>
  <c r="BI472" i="18"/>
  <c r="BH472" i="18"/>
  <c r="BG472" i="18"/>
  <c r="BF472" i="18"/>
  <c r="T472" i="18"/>
  <c r="R472" i="18"/>
  <c r="P472" i="18"/>
  <c r="BI468" i="18"/>
  <c r="BH468" i="18"/>
  <c r="BG468" i="18"/>
  <c r="BF468" i="18"/>
  <c r="T468" i="18"/>
  <c r="R468" i="18"/>
  <c r="P468" i="18"/>
  <c r="BI465" i="18"/>
  <c r="BH465" i="18"/>
  <c r="BG465" i="18"/>
  <c r="BF465" i="18"/>
  <c r="T465" i="18"/>
  <c r="R465" i="18"/>
  <c r="P465" i="18"/>
  <c r="BI464" i="18"/>
  <c r="BH464" i="18"/>
  <c r="BG464" i="18"/>
  <c r="BF464" i="18"/>
  <c r="T464" i="18"/>
  <c r="R464" i="18"/>
  <c r="P464" i="18"/>
  <c r="BI461" i="18"/>
  <c r="BH461" i="18"/>
  <c r="BG461" i="18"/>
  <c r="BF461" i="18"/>
  <c r="T461" i="18"/>
  <c r="R461" i="18"/>
  <c r="P461" i="18"/>
  <c r="BI457" i="18"/>
  <c r="BH457" i="18"/>
  <c r="BG457" i="18"/>
  <c r="BF457" i="18"/>
  <c r="T457" i="18"/>
  <c r="R457" i="18"/>
  <c r="P457" i="18"/>
  <c r="BI454" i="18"/>
  <c r="BH454" i="18"/>
  <c r="BG454" i="18"/>
  <c r="BF454" i="18"/>
  <c r="T454" i="18"/>
  <c r="R454" i="18"/>
  <c r="P454" i="18"/>
  <c r="BI453" i="18"/>
  <c r="BH453" i="18"/>
  <c r="BG453" i="18"/>
  <c r="BF453" i="18"/>
  <c r="T453" i="18"/>
  <c r="R453" i="18"/>
  <c r="P453" i="18"/>
  <c r="BI449" i="18"/>
  <c r="BH449" i="18"/>
  <c r="BG449" i="18"/>
  <c r="BF449" i="18"/>
  <c r="T449" i="18"/>
  <c r="R449" i="18"/>
  <c r="P449" i="18"/>
  <c r="BI448" i="18"/>
  <c r="BH448" i="18"/>
  <c r="BG448" i="18"/>
  <c r="BF448" i="18"/>
  <c r="T448" i="18"/>
  <c r="R448" i="18"/>
  <c r="P448" i="18"/>
  <c r="BI444" i="18"/>
  <c r="BH444" i="18"/>
  <c r="BG444" i="18"/>
  <c r="BF444" i="18"/>
  <c r="T444" i="18"/>
  <c r="R444" i="18"/>
  <c r="P444" i="18"/>
  <c r="BI440" i="18"/>
  <c r="BH440" i="18"/>
  <c r="BG440" i="18"/>
  <c r="BF440" i="18"/>
  <c r="T440" i="18"/>
  <c r="R440" i="18"/>
  <c r="P440" i="18"/>
  <c r="BI433" i="18"/>
  <c r="BH433" i="18"/>
  <c r="BG433" i="18"/>
  <c r="BF433" i="18"/>
  <c r="T433" i="18"/>
  <c r="R433" i="18"/>
  <c r="P433" i="18"/>
  <c r="BI423" i="18"/>
  <c r="BH423" i="18"/>
  <c r="BG423" i="18"/>
  <c r="BF423" i="18"/>
  <c r="T423" i="18"/>
  <c r="R423" i="18"/>
  <c r="P423" i="18"/>
  <c r="BI422" i="18"/>
  <c r="BH422" i="18"/>
  <c r="BG422" i="18"/>
  <c r="BF422" i="18"/>
  <c r="T422" i="18"/>
  <c r="R422" i="18"/>
  <c r="P422" i="18"/>
  <c r="BI414" i="18"/>
  <c r="BH414" i="18"/>
  <c r="BG414" i="18"/>
  <c r="BF414" i="18"/>
  <c r="T414" i="18"/>
  <c r="R414" i="18"/>
  <c r="P414" i="18"/>
  <c r="BI413" i="18"/>
  <c r="BH413" i="18"/>
  <c r="BG413" i="18"/>
  <c r="BF413" i="18"/>
  <c r="T413" i="18"/>
  <c r="R413" i="18"/>
  <c r="P413" i="18"/>
  <c r="BI407" i="18"/>
  <c r="BH407" i="18"/>
  <c r="BG407" i="18"/>
  <c r="BF407" i="18"/>
  <c r="T407" i="18"/>
  <c r="R407" i="18"/>
  <c r="P407" i="18"/>
  <c r="BI406" i="18"/>
  <c r="BH406" i="18"/>
  <c r="BG406" i="18"/>
  <c r="BF406" i="18"/>
  <c r="T406" i="18"/>
  <c r="R406" i="18"/>
  <c r="P406" i="18"/>
  <c r="BI394" i="18"/>
  <c r="BH394" i="18"/>
  <c r="BG394" i="18"/>
  <c r="BF394" i="18"/>
  <c r="T394" i="18"/>
  <c r="R394" i="18"/>
  <c r="P394" i="18"/>
  <c r="BI382" i="18"/>
  <c r="BH382" i="18"/>
  <c r="BG382" i="18"/>
  <c r="BF382" i="18"/>
  <c r="T382" i="18"/>
  <c r="R382" i="18"/>
  <c r="P382" i="18"/>
  <c r="BI378" i="18"/>
  <c r="BH378" i="18"/>
  <c r="BG378" i="18"/>
  <c r="BF378" i="18"/>
  <c r="T378" i="18"/>
  <c r="R378" i="18"/>
  <c r="P378" i="18"/>
  <c r="BI374" i="18"/>
  <c r="BH374" i="18"/>
  <c r="BG374" i="18"/>
  <c r="BF374" i="18"/>
  <c r="T374" i="18"/>
  <c r="R374" i="18"/>
  <c r="P374" i="18"/>
  <c r="BI373" i="18"/>
  <c r="BH373" i="18"/>
  <c r="BG373" i="18"/>
  <c r="BF373" i="18"/>
  <c r="T373" i="18"/>
  <c r="R373" i="18"/>
  <c r="P373" i="18"/>
  <c r="BI370" i="18"/>
  <c r="BH370" i="18"/>
  <c r="BG370" i="18"/>
  <c r="BF370" i="18"/>
  <c r="T370" i="18"/>
  <c r="R370" i="18"/>
  <c r="P370" i="18"/>
  <c r="BI367" i="18"/>
  <c r="BH367" i="18"/>
  <c r="BG367" i="18"/>
  <c r="BF367" i="18"/>
  <c r="T367" i="18"/>
  <c r="R367" i="18"/>
  <c r="P367" i="18"/>
  <c r="BI363" i="18"/>
  <c r="BH363" i="18"/>
  <c r="BG363" i="18"/>
  <c r="BF363" i="18"/>
  <c r="T363" i="18"/>
  <c r="R363" i="18"/>
  <c r="P363" i="18"/>
  <c r="BI359" i="18"/>
  <c r="BH359" i="18"/>
  <c r="BG359" i="18"/>
  <c r="BF359" i="18"/>
  <c r="T359" i="18"/>
  <c r="R359" i="18"/>
  <c r="P359" i="18"/>
  <c r="BI358" i="18"/>
  <c r="BH358" i="18"/>
  <c r="BG358" i="18"/>
  <c r="BF358" i="18"/>
  <c r="T358" i="18"/>
  <c r="R358" i="18"/>
  <c r="P358" i="18"/>
  <c r="BI341" i="18"/>
  <c r="BH341" i="18"/>
  <c r="BG341" i="18"/>
  <c r="BF341" i="18"/>
  <c r="T341" i="18"/>
  <c r="R341" i="18"/>
  <c r="P341" i="18"/>
  <c r="BI335" i="18"/>
  <c r="BH335" i="18"/>
  <c r="BG335" i="18"/>
  <c r="BF335" i="18"/>
  <c r="T335" i="18"/>
  <c r="R335" i="18"/>
  <c r="P335" i="18"/>
  <c r="BI322" i="18"/>
  <c r="BH322" i="18"/>
  <c r="BG322" i="18"/>
  <c r="BF322" i="18"/>
  <c r="T322" i="18"/>
  <c r="R322" i="18"/>
  <c r="P322" i="18"/>
  <c r="BI317" i="18"/>
  <c r="BH317" i="18"/>
  <c r="BG317" i="18"/>
  <c r="BF317" i="18"/>
  <c r="T317" i="18"/>
  <c r="R317" i="18"/>
  <c r="P317" i="18"/>
  <c r="BI312" i="18"/>
  <c r="BH312" i="18"/>
  <c r="BG312" i="18"/>
  <c r="BF312" i="18"/>
  <c r="T312" i="18"/>
  <c r="R312" i="18"/>
  <c r="P312" i="18"/>
  <c r="BI308" i="18"/>
  <c r="BH308" i="18"/>
  <c r="BG308" i="18"/>
  <c r="BF308" i="18"/>
  <c r="T308" i="18"/>
  <c r="R308" i="18"/>
  <c r="P308" i="18"/>
  <c r="BI307" i="18"/>
  <c r="BH307" i="18"/>
  <c r="BG307" i="18"/>
  <c r="BF307" i="18"/>
  <c r="T307" i="18"/>
  <c r="R307" i="18"/>
  <c r="P307" i="18"/>
  <c r="BI303" i="18"/>
  <c r="BH303" i="18"/>
  <c r="BG303" i="18"/>
  <c r="BF303" i="18"/>
  <c r="T303" i="18"/>
  <c r="R303" i="18"/>
  <c r="P303" i="18"/>
  <c r="BI296" i="18"/>
  <c r="BH296" i="18"/>
  <c r="BG296" i="18"/>
  <c r="BF296" i="18"/>
  <c r="T296" i="18"/>
  <c r="R296" i="18"/>
  <c r="P296" i="18"/>
  <c r="BI292" i="18"/>
  <c r="BH292" i="18"/>
  <c r="BG292" i="18"/>
  <c r="BF292" i="18"/>
  <c r="T292" i="18"/>
  <c r="R292" i="18"/>
  <c r="P292" i="18"/>
  <c r="BI291" i="18"/>
  <c r="BH291" i="18"/>
  <c r="BG291" i="18"/>
  <c r="BF291" i="18"/>
  <c r="T291" i="18"/>
  <c r="R291" i="18"/>
  <c r="P291" i="18"/>
  <c r="BI279" i="18"/>
  <c r="BH279" i="18"/>
  <c r="BG279" i="18"/>
  <c r="BF279" i="18"/>
  <c r="T279" i="18"/>
  <c r="R279" i="18"/>
  <c r="P279" i="18"/>
  <c r="BI267" i="18"/>
  <c r="BH267" i="18"/>
  <c r="BG267" i="18"/>
  <c r="BF267" i="18"/>
  <c r="T267" i="18"/>
  <c r="R267" i="18"/>
  <c r="P267" i="18"/>
  <c r="BI263" i="18"/>
  <c r="BH263" i="18"/>
  <c r="BG263" i="18"/>
  <c r="BF263" i="18"/>
  <c r="T263" i="18"/>
  <c r="R263" i="18"/>
  <c r="P263" i="18"/>
  <c r="BI257" i="18"/>
  <c r="BH257" i="18"/>
  <c r="BG257" i="18"/>
  <c r="BF257" i="18"/>
  <c r="T257" i="18"/>
  <c r="R257" i="18"/>
  <c r="P257" i="18"/>
  <c r="BI239" i="18"/>
  <c r="BH239" i="18"/>
  <c r="BG239" i="18"/>
  <c r="BF239" i="18"/>
  <c r="T239" i="18"/>
  <c r="R239" i="18"/>
  <c r="P239" i="18"/>
  <c r="BI233" i="18"/>
  <c r="BH233" i="18"/>
  <c r="BG233" i="18"/>
  <c r="BF233" i="18"/>
  <c r="T233" i="18"/>
  <c r="R233" i="18"/>
  <c r="P233" i="18"/>
  <c r="BI218" i="18"/>
  <c r="BH218" i="18"/>
  <c r="BG218" i="18"/>
  <c r="BF218" i="18"/>
  <c r="T218" i="18"/>
  <c r="R218" i="18"/>
  <c r="P218" i="18"/>
  <c r="BI203" i="18"/>
  <c r="BH203" i="18"/>
  <c r="BG203" i="18"/>
  <c r="BF203" i="18"/>
  <c r="T203" i="18"/>
  <c r="R203" i="18"/>
  <c r="P203" i="18"/>
  <c r="BI188" i="18"/>
  <c r="BH188" i="18"/>
  <c r="BG188" i="18"/>
  <c r="BF188" i="18"/>
  <c r="T188" i="18"/>
  <c r="R188" i="18"/>
  <c r="P188" i="18"/>
  <c r="BI172" i="18"/>
  <c r="BH172" i="18"/>
  <c r="BG172" i="18"/>
  <c r="BF172" i="18"/>
  <c r="T172" i="18"/>
  <c r="R172" i="18"/>
  <c r="P172" i="18"/>
  <c r="BI161" i="18"/>
  <c r="BH161" i="18"/>
  <c r="BG161" i="18"/>
  <c r="BF161" i="18"/>
  <c r="T161" i="18"/>
  <c r="R161" i="18"/>
  <c r="P161" i="18"/>
  <c r="BI158" i="18"/>
  <c r="BH158" i="18"/>
  <c r="BG158" i="18"/>
  <c r="BF158" i="18"/>
  <c r="T158" i="18"/>
  <c r="R158" i="18"/>
  <c r="P158" i="18"/>
  <c r="BI157" i="18"/>
  <c r="BH157" i="18"/>
  <c r="BG157" i="18"/>
  <c r="BF157" i="18"/>
  <c r="T157" i="18"/>
  <c r="R157" i="18"/>
  <c r="P157" i="18"/>
  <c r="BI156" i="18"/>
  <c r="BH156" i="18"/>
  <c r="BG156" i="18"/>
  <c r="BF156" i="18"/>
  <c r="T156" i="18"/>
  <c r="R156" i="18"/>
  <c r="P156" i="18"/>
  <c r="BI153" i="18"/>
  <c r="BH153" i="18"/>
  <c r="BG153" i="18"/>
  <c r="BF153" i="18"/>
  <c r="T153" i="18"/>
  <c r="R153" i="18"/>
  <c r="P153" i="18"/>
  <c r="BI150" i="18"/>
  <c r="BH150" i="18"/>
  <c r="BG150" i="18"/>
  <c r="BF150" i="18"/>
  <c r="T150" i="18"/>
  <c r="R150" i="18"/>
  <c r="P150" i="18"/>
  <c r="BI146" i="18"/>
  <c r="BH146" i="18"/>
  <c r="BG146" i="18"/>
  <c r="BF146" i="18"/>
  <c r="T146" i="18"/>
  <c r="R146" i="18"/>
  <c r="P146" i="18"/>
  <c r="BI145" i="18"/>
  <c r="BH145" i="18"/>
  <c r="BG145" i="18"/>
  <c r="BF145" i="18"/>
  <c r="T145" i="18"/>
  <c r="R145" i="18"/>
  <c r="P145" i="18"/>
  <c r="J139" i="18"/>
  <c r="J138" i="18"/>
  <c r="F138" i="18"/>
  <c r="F136" i="18"/>
  <c r="E134" i="18"/>
  <c r="J94" i="18"/>
  <c r="J93" i="18"/>
  <c r="F93" i="18"/>
  <c r="F91" i="18"/>
  <c r="E89" i="18"/>
  <c r="J20" i="18"/>
  <c r="E20" i="18"/>
  <c r="F139" i="18"/>
  <c r="J19" i="18"/>
  <c r="J14" i="18"/>
  <c r="J136" i="18" s="1"/>
  <c r="E7" i="18"/>
  <c r="E85" i="18"/>
  <c r="J37" i="17"/>
  <c r="J36" i="17"/>
  <c r="AY110" i="1"/>
  <c r="J35" i="17"/>
  <c r="AX110" i="1" s="1"/>
  <c r="BI224" i="17"/>
  <c r="BH224" i="17"/>
  <c r="BG224" i="17"/>
  <c r="BF224" i="17"/>
  <c r="T224" i="17"/>
  <c r="T223" i="17"/>
  <c r="R224" i="17"/>
  <c r="R223" i="17" s="1"/>
  <c r="P224" i="17"/>
  <c r="P223" i="17" s="1"/>
  <c r="BI222" i="17"/>
  <c r="BH222" i="17"/>
  <c r="BG222" i="17"/>
  <c r="BF222" i="17"/>
  <c r="T222" i="17"/>
  <c r="T221" i="17" s="1"/>
  <c r="R222" i="17"/>
  <c r="R221" i="17"/>
  <c r="P222" i="17"/>
  <c r="P221" i="17" s="1"/>
  <c r="BI220" i="17"/>
  <c r="BH220" i="17"/>
  <c r="BG220" i="17"/>
  <c r="BF220" i="17"/>
  <c r="T220" i="17"/>
  <c r="R220" i="17"/>
  <c r="P220" i="17"/>
  <c r="BI219" i="17"/>
  <c r="BH219" i="17"/>
  <c r="BG219" i="17"/>
  <c r="BF219" i="17"/>
  <c r="T219" i="17"/>
  <c r="R219" i="17"/>
  <c r="P219" i="17"/>
  <c r="BI218" i="17"/>
  <c r="BH218" i="17"/>
  <c r="BG218" i="17"/>
  <c r="BF218" i="17"/>
  <c r="T218" i="17"/>
  <c r="R218" i="17"/>
  <c r="P218" i="17"/>
  <c r="BI217" i="17"/>
  <c r="BH217" i="17"/>
  <c r="BG217" i="17"/>
  <c r="BF217" i="17"/>
  <c r="T217" i="17"/>
  <c r="R217" i="17"/>
  <c r="P217" i="17"/>
  <c r="BI216" i="17"/>
  <c r="BH216" i="17"/>
  <c r="BG216" i="17"/>
  <c r="BF216" i="17"/>
  <c r="T216" i="17"/>
  <c r="R216" i="17"/>
  <c r="P216" i="17"/>
  <c r="BI215" i="17"/>
  <c r="BH215" i="17"/>
  <c r="BG215" i="17"/>
  <c r="BF215" i="17"/>
  <c r="T215" i="17"/>
  <c r="R215" i="17"/>
  <c r="P215" i="17"/>
  <c r="BI214" i="17"/>
  <c r="BH214" i="17"/>
  <c r="BG214" i="17"/>
  <c r="BF214" i="17"/>
  <c r="T214" i="17"/>
  <c r="R214" i="17"/>
  <c r="P214" i="17"/>
  <c r="BI213" i="17"/>
  <c r="BH213" i="17"/>
  <c r="BG213" i="17"/>
  <c r="BF213" i="17"/>
  <c r="T213" i="17"/>
  <c r="R213" i="17"/>
  <c r="P213" i="17"/>
  <c r="BI212" i="17"/>
  <c r="BH212" i="17"/>
  <c r="BG212" i="17"/>
  <c r="BF212" i="17"/>
  <c r="T212" i="17"/>
  <c r="R212" i="17"/>
  <c r="P212" i="17"/>
  <c r="BI211" i="17"/>
  <c r="BH211" i="17"/>
  <c r="BG211" i="17"/>
  <c r="BF211" i="17"/>
  <c r="T211" i="17"/>
  <c r="R211" i="17"/>
  <c r="P211" i="17"/>
  <c r="BI210" i="17"/>
  <c r="BH210" i="17"/>
  <c r="BG210" i="17"/>
  <c r="BF210" i="17"/>
  <c r="T210" i="17"/>
  <c r="R210" i="17"/>
  <c r="P210" i="17"/>
  <c r="BI209" i="17"/>
  <c r="BH209" i="17"/>
  <c r="BG209" i="17"/>
  <c r="BF209" i="17"/>
  <c r="T209" i="17"/>
  <c r="R209" i="17"/>
  <c r="P209" i="17"/>
  <c r="BI208" i="17"/>
  <c r="BH208" i="17"/>
  <c r="BG208" i="17"/>
  <c r="BF208" i="17"/>
  <c r="T208" i="17"/>
  <c r="R208" i="17"/>
  <c r="P208" i="17"/>
  <c r="BI207" i="17"/>
  <c r="BH207" i="17"/>
  <c r="BG207" i="17"/>
  <c r="BF207" i="17"/>
  <c r="T207" i="17"/>
  <c r="R207" i="17"/>
  <c r="P207" i="17"/>
  <c r="BI206" i="17"/>
  <c r="BH206" i="17"/>
  <c r="BG206" i="17"/>
  <c r="BF206" i="17"/>
  <c r="T206" i="17"/>
  <c r="R206" i="17"/>
  <c r="P206" i="17"/>
  <c r="BI205" i="17"/>
  <c r="BH205" i="17"/>
  <c r="BG205" i="17"/>
  <c r="BF205" i="17"/>
  <c r="T205" i="17"/>
  <c r="R205" i="17"/>
  <c r="P205" i="17"/>
  <c r="BI204" i="17"/>
  <c r="BH204" i="17"/>
  <c r="BG204" i="17"/>
  <c r="BF204" i="17"/>
  <c r="T204" i="17"/>
  <c r="R204" i="17"/>
  <c r="P204" i="17"/>
  <c r="BI203" i="17"/>
  <c r="BH203" i="17"/>
  <c r="BG203" i="17"/>
  <c r="BF203" i="17"/>
  <c r="T203" i="17"/>
  <c r="R203" i="17"/>
  <c r="P203" i="17"/>
  <c r="BI202" i="17"/>
  <c r="BH202" i="17"/>
  <c r="BG202" i="17"/>
  <c r="BF202" i="17"/>
  <c r="T202" i="17"/>
  <c r="R202" i="17"/>
  <c r="P202" i="17"/>
  <c r="BI201" i="17"/>
  <c r="BH201" i="17"/>
  <c r="BG201" i="17"/>
  <c r="BF201" i="17"/>
  <c r="T201" i="17"/>
  <c r="R201" i="17"/>
  <c r="P201" i="17"/>
  <c r="BI200" i="17"/>
  <c r="BH200" i="17"/>
  <c r="BG200" i="17"/>
  <c r="BF200" i="17"/>
  <c r="T200" i="17"/>
  <c r="R200" i="17"/>
  <c r="P200" i="17"/>
  <c r="BI199" i="17"/>
  <c r="BH199" i="17"/>
  <c r="BG199" i="17"/>
  <c r="BF199" i="17"/>
  <c r="T199" i="17"/>
  <c r="R199" i="17"/>
  <c r="P199" i="17"/>
  <c r="BI198" i="17"/>
  <c r="BH198" i="17"/>
  <c r="BG198" i="17"/>
  <c r="BF198" i="17"/>
  <c r="T198" i="17"/>
  <c r="R198" i="17"/>
  <c r="P198" i="17"/>
  <c r="BI197" i="17"/>
  <c r="BH197" i="17"/>
  <c r="BG197" i="17"/>
  <c r="BF197" i="17"/>
  <c r="T197" i="17"/>
  <c r="R197" i="17"/>
  <c r="P197" i="17"/>
  <c r="BI196" i="17"/>
  <c r="BH196" i="17"/>
  <c r="BG196" i="17"/>
  <c r="BF196" i="17"/>
  <c r="T196" i="17"/>
  <c r="R196" i="17"/>
  <c r="P196" i="17"/>
  <c r="BI195" i="17"/>
  <c r="BH195" i="17"/>
  <c r="BG195" i="17"/>
  <c r="BF195" i="17"/>
  <c r="T195" i="17"/>
  <c r="R195" i="17"/>
  <c r="P195" i="17"/>
  <c r="BI194" i="17"/>
  <c r="BH194" i="17"/>
  <c r="BG194" i="17"/>
  <c r="BF194" i="17"/>
  <c r="T194" i="17"/>
  <c r="R194" i="17"/>
  <c r="P194" i="17"/>
  <c r="BI193" i="17"/>
  <c r="BH193" i="17"/>
  <c r="BG193" i="17"/>
  <c r="BF193" i="17"/>
  <c r="T193" i="17"/>
  <c r="R193" i="17"/>
  <c r="P193" i="17"/>
  <c r="BI192" i="17"/>
  <c r="BH192" i="17"/>
  <c r="BG192" i="17"/>
  <c r="BF192" i="17"/>
  <c r="T192" i="17"/>
  <c r="R192" i="17"/>
  <c r="P192" i="17"/>
  <c r="BI191" i="17"/>
  <c r="BH191" i="17"/>
  <c r="BG191" i="17"/>
  <c r="BF191" i="17"/>
  <c r="T191" i="17"/>
  <c r="R191" i="17"/>
  <c r="P191" i="17"/>
  <c r="BI189" i="17"/>
  <c r="BH189" i="17"/>
  <c r="BG189" i="17"/>
  <c r="BF189" i="17"/>
  <c r="T189" i="17"/>
  <c r="R189" i="17"/>
  <c r="P189" i="17"/>
  <c r="BI188" i="17"/>
  <c r="BH188" i="17"/>
  <c r="BG188" i="17"/>
  <c r="BF188" i="17"/>
  <c r="T188" i="17"/>
  <c r="R188" i="17"/>
  <c r="P188" i="17"/>
  <c r="BI187" i="17"/>
  <c r="BH187" i="17"/>
  <c r="BG187" i="17"/>
  <c r="BF187" i="17"/>
  <c r="T187" i="17"/>
  <c r="R187" i="17"/>
  <c r="P187" i="17"/>
  <c r="BI184" i="17"/>
  <c r="BH184" i="17"/>
  <c r="BG184" i="17"/>
  <c r="BF184" i="17"/>
  <c r="T184" i="17"/>
  <c r="R184" i="17"/>
  <c r="P184" i="17"/>
  <c r="BI182" i="17"/>
  <c r="BH182" i="17"/>
  <c r="BG182" i="17"/>
  <c r="BF182" i="17"/>
  <c r="T182" i="17"/>
  <c r="R182" i="17"/>
  <c r="P182" i="17"/>
  <c r="BI180" i="17"/>
  <c r="BH180" i="17"/>
  <c r="BG180" i="17"/>
  <c r="BF180" i="17"/>
  <c r="T180" i="17"/>
  <c r="R180" i="17"/>
  <c r="P180" i="17"/>
  <c r="BI179" i="17"/>
  <c r="BH179" i="17"/>
  <c r="BG179" i="17"/>
  <c r="BF179" i="17"/>
  <c r="T179" i="17"/>
  <c r="R179" i="17"/>
  <c r="P179" i="17"/>
  <c r="BI178" i="17"/>
  <c r="BH178" i="17"/>
  <c r="BG178" i="17"/>
  <c r="BF178" i="17"/>
  <c r="T178" i="17"/>
  <c r="R178" i="17"/>
  <c r="P178" i="17"/>
  <c r="BI177" i="17"/>
  <c r="BH177" i="17"/>
  <c r="BG177" i="17"/>
  <c r="BF177" i="17"/>
  <c r="T177" i="17"/>
  <c r="R177" i="17"/>
  <c r="P177" i="17"/>
  <c r="BI176" i="17"/>
  <c r="BH176" i="17"/>
  <c r="BG176" i="17"/>
  <c r="BF176" i="17"/>
  <c r="T176" i="17"/>
  <c r="R176" i="17"/>
  <c r="P176" i="17"/>
  <c r="BI174" i="17"/>
  <c r="BH174" i="17"/>
  <c r="BG174" i="17"/>
  <c r="BF174" i="17"/>
  <c r="T174" i="17"/>
  <c r="R174" i="17"/>
  <c r="P174" i="17"/>
  <c r="BI173" i="17"/>
  <c r="BH173" i="17"/>
  <c r="BG173" i="17"/>
  <c r="BF173" i="17"/>
  <c r="T173" i="17"/>
  <c r="R173" i="17"/>
  <c r="P173" i="17"/>
  <c r="BI171" i="17"/>
  <c r="BH171" i="17"/>
  <c r="BG171" i="17"/>
  <c r="BF171" i="17"/>
  <c r="T171" i="17"/>
  <c r="R171" i="17"/>
  <c r="P171" i="17"/>
  <c r="BI170" i="17"/>
  <c r="BH170" i="17"/>
  <c r="BG170" i="17"/>
  <c r="BF170" i="17"/>
  <c r="T170" i="17"/>
  <c r="R170" i="17"/>
  <c r="P170" i="17"/>
  <c r="BI169" i="17"/>
  <c r="BH169" i="17"/>
  <c r="BG169" i="17"/>
  <c r="BF169" i="17"/>
  <c r="T169" i="17"/>
  <c r="R169" i="17"/>
  <c r="P169" i="17"/>
  <c r="BI168" i="17"/>
  <c r="BH168" i="17"/>
  <c r="BG168" i="17"/>
  <c r="BF168" i="17"/>
  <c r="T168" i="17"/>
  <c r="R168" i="17"/>
  <c r="P168" i="17"/>
  <c r="BI167" i="17"/>
  <c r="BH167" i="17"/>
  <c r="BG167" i="17"/>
  <c r="BF167" i="17"/>
  <c r="T167" i="17"/>
  <c r="R167" i="17"/>
  <c r="P167" i="17"/>
  <c r="BI166" i="17"/>
  <c r="BH166" i="17"/>
  <c r="BG166" i="17"/>
  <c r="BF166" i="17"/>
  <c r="T166" i="17"/>
  <c r="R166" i="17"/>
  <c r="P166" i="17"/>
  <c r="BI165" i="17"/>
  <c r="BH165" i="17"/>
  <c r="BG165" i="17"/>
  <c r="BF165" i="17"/>
  <c r="T165" i="17"/>
  <c r="R165" i="17"/>
  <c r="P165" i="17"/>
  <c r="BI163" i="17"/>
  <c r="BH163" i="17"/>
  <c r="BG163" i="17"/>
  <c r="BF163" i="17"/>
  <c r="T163" i="17"/>
  <c r="R163" i="17"/>
  <c r="P163" i="17"/>
  <c r="BI161" i="17"/>
  <c r="BH161" i="17"/>
  <c r="BG161" i="17"/>
  <c r="BF161" i="17"/>
  <c r="T161" i="17"/>
  <c r="R161" i="17"/>
  <c r="P161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6" i="17"/>
  <c r="BH156" i="17"/>
  <c r="BG156" i="17"/>
  <c r="BF156" i="17"/>
  <c r="T156" i="17"/>
  <c r="R156" i="17"/>
  <c r="P156" i="17"/>
  <c r="BI154" i="17"/>
  <c r="BH154" i="17"/>
  <c r="BG154" i="17"/>
  <c r="BF154" i="17"/>
  <c r="T154" i="17"/>
  <c r="R154" i="17"/>
  <c r="P154" i="17"/>
  <c r="BI153" i="17"/>
  <c r="BH153" i="17"/>
  <c r="BG153" i="17"/>
  <c r="BF153" i="17"/>
  <c r="T153" i="17"/>
  <c r="R153" i="17"/>
  <c r="P153" i="17"/>
  <c r="BI151" i="17"/>
  <c r="BH151" i="17"/>
  <c r="BG151" i="17"/>
  <c r="BF151" i="17"/>
  <c r="T151" i="17"/>
  <c r="R151" i="17"/>
  <c r="P151" i="17"/>
  <c r="BI150" i="17"/>
  <c r="BH150" i="17"/>
  <c r="BG150" i="17"/>
  <c r="BF150" i="17"/>
  <c r="T150" i="17"/>
  <c r="R150" i="17"/>
  <c r="P150" i="17"/>
  <c r="BI149" i="17"/>
  <c r="BH149" i="17"/>
  <c r="BG149" i="17"/>
  <c r="BF149" i="17"/>
  <c r="T149" i="17"/>
  <c r="R149" i="17"/>
  <c r="P149" i="17"/>
  <c r="BI148" i="17"/>
  <c r="BH148" i="17"/>
  <c r="BG148" i="17"/>
  <c r="BF148" i="17"/>
  <c r="T148" i="17"/>
  <c r="R148" i="17"/>
  <c r="P148" i="17"/>
  <c r="BI147" i="17"/>
  <c r="BH147" i="17"/>
  <c r="BG147" i="17"/>
  <c r="BF147" i="17"/>
  <c r="T147" i="17"/>
  <c r="R147" i="17"/>
  <c r="P147" i="17"/>
  <c r="BI146" i="17"/>
  <c r="BH146" i="17"/>
  <c r="BG146" i="17"/>
  <c r="BF146" i="17"/>
  <c r="T146" i="17"/>
  <c r="R146" i="17"/>
  <c r="P146" i="17"/>
  <c r="BI144" i="17"/>
  <c r="BH144" i="17"/>
  <c r="BG144" i="17"/>
  <c r="BF144" i="17"/>
  <c r="T144" i="17"/>
  <c r="R144" i="17"/>
  <c r="P144" i="17"/>
  <c r="BI142" i="17"/>
  <c r="BH142" i="17"/>
  <c r="BG142" i="17"/>
  <c r="BF142" i="17"/>
  <c r="T142" i="17"/>
  <c r="R142" i="17"/>
  <c r="P142" i="17"/>
  <c r="BI141" i="17"/>
  <c r="BH141" i="17"/>
  <c r="BG141" i="17"/>
  <c r="BF141" i="17"/>
  <c r="T141" i="17"/>
  <c r="R141" i="17"/>
  <c r="P141" i="17"/>
  <c r="BI140" i="17"/>
  <c r="BH140" i="17"/>
  <c r="BG140" i="17"/>
  <c r="BF140" i="17"/>
  <c r="T140" i="17"/>
  <c r="R140" i="17"/>
  <c r="P140" i="17"/>
  <c r="BI139" i="17"/>
  <c r="BH139" i="17"/>
  <c r="BG139" i="17"/>
  <c r="BF139" i="17"/>
  <c r="T139" i="17"/>
  <c r="R139" i="17"/>
  <c r="P139" i="17"/>
  <c r="BI137" i="17"/>
  <c r="BH137" i="17"/>
  <c r="BG137" i="17"/>
  <c r="BF137" i="17"/>
  <c r="T137" i="17"/>
  <c r="R137" i="17"/>
  <c r="P137" i="17"/>
  <c r="BI136" i="17"/>
  <c r="BH136" i="17"/>
  <c r="BG136" i="17"/>
  <c r="BF136" i="17"/>
  <c r="T136" i="17"/>
  <c r="R136" i="17"/>
  <c r="P136" i="17"/>
  <c r="BI134" i="17"/>
  <c r="BH134" i="17"/>
  <c r="BG134" i="17"/>
  <c r="BF134" i="17"/>
  <c r="T134" i="17"/>
  <c r="R134" i="17"/>
  <c r="P134" i="17"/>
  <c r="BI132" i="17"/>
  <c r="BH132" i="17"/>
  <c r="BG132" i="17"/>
  <c r="BF132" i="17"/>
  <c r="T132" i="17"/>
  <c r="R132" i="17"/>
  <c r="P132" i="17"/>
  <c r="BI130" i="17"/>
  <c r="BH130" i="17"/>
  <c r="BG130" i="17"/>
  <c r="BF130" i="17"/>
  <c r="T130" i="17"/>
  <c r="R130" i="17"/>
  <c r="P130" i="17"/>
  <c r="BI128" i="17"/>
  <c r="BH128" i="17"/>
  <c r="BG128" i="17"/>
  <c r="BF128" i="17"/>
  <c r="T128" i="17"/>
  <c r="R128" i="17"/>
  <c r="P128" i="17"/>
  <c r="BI126" i="17"/>
  <c r="BH126" i="17"/>
  <c r="BG126" i="17"/>
  <c r="BF126" i="17"/>
  <c r="T126" i="17"/>
  <c r="R126" i="17"/>
  <c r="P126" i="17"/>
  <c r="BI125" i="17"/>
  <c r="BH125" i="17"/>
  <c r="BG125" i="17"/>
  <c r="BF125" i="17"/>
  <c r="T125" i="17"/>
  <c r="R125" i="17"/>
  <c r="P125" i="17"/>
  <c r="BI124" i="17"/>
  <c r="BH124" i="17"/>
  <c r="BG124" i="17"/>
  <c r="BF124" i="17"/>
  <c r="T124" i="17"/>
  <c r="R124" i="17"/>
  <c r="P124" i="17"/>
  <c r="BI122" i="17"/>
  <c r="BH122" i="17"/>
  <c r="BG122" i="17"/>
  <c r="BF122" i="17"/>
  <c r="T122" i="17"/>
  <c r="R122" i="17"/>
  <c r="P122" i="17"/>
  <c r="J117" i="17"/>
  <c r="J116" i="17"/>
  <c r="F116" i="17"/>
  <c r="F114" i="17"/>
  <c r="E112" i="17"/>
  <c r="J92" i="17"/>
  <c r="J91" i="17"/>
  <c r="F91" i="17"/>
  <c r="F89" i="17"/>
  <c r="E87" i="17"/>
  <c r="J18" i="17"/>
  <c r="E18" i="17"/>
  <c r="F92" i="17" s="1"/>
  <c r="J17" i="17"/>
  <c r="J12" i="17"/>
  <c r="J89" i="17" s="1"/>
  <c r="E7" i="17"/>
  <c r="E110" i="17"/>
  <c r="J37" i="16"/>
  <c r="J36" i="16"/>
  <c r="AY109" i="1" s="1"/>
  <c r="J35" i="16"/>
  <c r="AX109" i="1" s="1"/>
  <c r="BI125" i="16"/>
  <c r="BH125" i="16"/>
  <c r="BG125" i="16"/>
  <c r="BF125" i="16"/>
  <c r="T125" i="16"/>
  <c r="R125" i="16"/>
  <c r="P125" i="16"/>
  <c r="BI123" i="16"/>
  <c r="BH123" i="16"/>
  <c r="BG123" i="16"/>
  <c r="BF123" i="16"/>
  <c r="T123" i="16"/>
  <c r="R123" i="16"/>
  <c r="P123" i="16"/>
  <c r="BI121" i="16"/>
  <c r="BH121" i="16"/>
  <c r="BG121" i="16"/>
  <c r="BF121" i="16"/>
  <c r="T121" i="16"/>
  <c r="R121" i="16"/>
  <c r="P121" i="16"/>
  <c r="BI119" i="16"/>
  <c r="BH119" i="16"/>
  <c r="BG119" i="16"/>
  <c r="BF119" i="16"/>
  <c r="T119" i="16"/>
  <c r="R119" i="16"/>
  <c r="P119" i="16"/>
  <c r="J114" i="16"/>
  <c r="J113" i="16"/>
  <c r="F113" i="16"/>
  <c r="F111" i="16"/>
  <c r="E109" i="16"/>
  <c r="J92" i="16"/>
  <c r="J91" i="16"/>
  <c r="F91" i="16"/>
  <c r="F89" i="16"/>
  <c r="E87" i="16"/>
  <c r="J18" i="16"/>
  <c r="E18" i="16"/>
  <c r="F114" i="16"/>
  <c r="J17" i="16"/>
  <c r="J12" i="16"/>
  <c r="J111" i="16" s="1"/>
  <c r="E7" i="16"/>
  <c r="E107" i="16" s="1"/>
  <c r="J37" i="15"/>
  <c r="J36" i="15"/>
  <c r="AY108" i="1"/>
  <c r="J35" i="15"/>
  <c r="AX108" i="1"/>
  <c r="BI176" i="15"/>
  <c r="BH176" i="15"/>
  <c r="BG176" i="15"/>
  <c r="BF176" i="15"/>
  <c r="T176" i="15"/>
  <c r="T175" i="15" s="1"/>
  <c r="R176" i="15"/>
  <c r="R175" i="15"/>
  <c r="P176" i="15"/>
  <c r="P175" i="15" s="1"/>
  <c r="BI174" i="15"/>
  <c r="BH174" i="15"/>
  <c r="BG174" i="15"/>
  <c r="BF174" i="15"/>
  <c r="T174" i="15"/>
  <c r="T173" i="15"/>
  <c r="R174" i="15"/>
  <c r="R173" i="15" s="1"/>
  <c r="P174" i="15"/>
  <c r="P173" i="15"/>
  <c r="BI172" i="15"/>
  <c r="BH172" i="15"/>
  <c r="BG172" i="15"/>
  <c r="BF172" i="15"/>
  <c r="T172" i="15"/>
  <c r="R172" i="15"/>
  <c r="P172" i="15"/>
  <c r="BI171" i="15"/>
  <c r="BH171" i="15"/>
  <c r="BG171" i="15"/>
  <c r="BF171" i="15"/>
  <c r="T171" i="15"/>
  <c r="R171" i="15"/>
  <c r="P171" i="15"/>
  <c r="BI170" i="15"/>
  <c r="BH170" i="15"/>
  <c r="BG170" i="15"/>
  <c r="BF170" i="15"/>
  <c r="T170" i="15"/>
  <c r="R170" i="15"/>
  <c r="P170" i="15"/>
  <c r="BI168" i="15"/>
  <c r="BH168" i="15"/>
  <c r="BG168" i="15"/>
  <c r="BF168" i="15"/>
  <c r="T168" i="15"/>
  <c r="R168" i="15"/>
  <c r="P168" i="15"/>
  <c r="BI167" i="15"/>
  <c r="BH167" i="15"/>
  <c r="BG167" i="15"/>
  <c r="BF167" i="15"/>
  <c r="T167" i="15"/>
  <c r="R167" i="15"/>
  <c r="P167" i="15"/>
  <c r="BI166" i="15"/>
  <c r="BH166" i="15"/>
  <c r="BG166" i="15"/>
  <c r="BF166" i="15"/>
  <c r="T166" i="15"/>
  <c r="R166" i="15"/>
  <c r="P166" i="15"/>
  <c r="BI165" i="15"/>
  <c r="BH165" i="15"/>
  <c r="BG165" i="15"/>
  <c r="BF165" i="15"/>
  <c r="T165" i="15"/>
  <c r="R165" i="15"/>
  <c r="P165" i="15"/>
  <c r="BI163" i="15"/>
  <c r="BH163" i="15"/>
  <c r="BG163" i="15"/>
  <c r="BF163" i="15"/>
  <c r="T163" i="15"/>
  <c r="R163" i="15"/>
  <c r="P163" i="15"/>
  <c r="BI162" i="15"/>
  <c r="BH162" i="15"/>
  <c r="BG162" i="15"/>
  <c r="BF162" i="15"/>
  <c r="T162" i="15"/>
  <c r="R162" i="15"/>
  <c r="P162" i="15"/>
  <c r="BI160" i="15"/>
  <c r="BH160" i="15"/>
  <c r="BG160" i="15"/>
  <c r="BF160" i="15"/>
  <c r="T160" i="15"/>
  <c r="R160" i="15"/>
  <c r="P160" i="15"/>
  <c r="BI159" i="15"/>
  <c r="BH159" i="15"/>
  <c r="BG159" i="15"/>
  <c r="BF159" i="15"/>
  <c r="T159" i="15"/>
  <c r="R159" i="15"/>
  <c r="P159" i="15"/>
  <c r="BI157" i="15"/>
  <c r="BH157" i="15"/>
  <c r="BG157" i="15"/>
  <c r="BF157" i="15"/>
  <c r="T157" i="15"/>
  <c r="R157" i="15"/>
  <c r="P157" i="15"/>
  <c r="BI156" i="15"/>
  <c r="BH156" i="15"/>
  <c r="BG156" i="15"/>
  <c r="BF156" i="15"/>
  <c r="T156" i="15"/>
  <c r="R156" i="15"/>
  <c r="P156" i="15"/>
  <c r="BI155" i="15"/>
  <c r="BH155" i="15"/>
  <c r="BG155" i="15"/>
  <c r="BF155" i="15"/>
  <c r="T155" i="15"/>
  <c r="R155" i="15"/>
  <c r="P155" i="15"/>
  <c r="BI154" i="15"/>
  <c r="BH154" i="15"/>
  <c r="BG154" i="15"/>
  <c r="BF154" i="15"/>
  <c r="T154" i="15"/>
  <c r="R154" i="15"/>
  <c r="P154" i="15"/>
  <c r="BI153" i="15"/>
  <c r="BH153" i="15"/>
  <c r="BG153" i="15"/>
  <c r="BF153" i="15"/>
  <c r="T153" i="15"/>
  <c r="R153" i="15"/>
  <c r="P153" i="15"/>
  <c r="BI152" i="15"/>
  <c r="BH152" i="15"/>
  <c r="BG152" i="15"/>
  <c r="BF152" i="15"/>
  <c r="T152" i="15"/>
  <c r="R152" i="15"/>
  <c r="P152" i="15"/>
  <c r="BI151" i="15"/>
  <c r="BH151" i="15"/>
  <c r="BG151" i="15"/>
  <c r="BF151" i="15"/>
  <c r="T151" i="15"/>
  <c r="R151" i="15"/>
  <c r="P151" i="15"/>
  <c r="BI150" i="15"/>
  <c r="BH150" i="15"/>
  <c r="BG150" i="15"/>
  <c r="BF150" i="15"/>
  <c r="T150" i="15"/>
  <c r="R150" i="15"/>
  <c r="P150" i="15"/>
  <c r="BI149" i="15"/>
  <c r="BH149" i="15"/>
  <c r="BG149" i="15"/>
  <c r="BF149" i="15"/>
  <c r="T149" i="15"/>
  <c r="R149" i="15"/>
  <c r="P149" i="15"/>
  <c r="BI148" i="15"/>
  <c r="BH148" i="15"/>
  <c r="BG148" i="15"/>
  <c r="BF148" i="15"/>
  <c r="T148" i="15"/>
  <c r="R148" i="15"/>
  <c r="P148" i="15"/>
  <c r="BI147" i="15"/>
  <c r="BH147" i="15"/>
  <c r="BG147" i="15"/>
  <c r="BF147" i="15"/>
  <c r="T147" i="15"/>
  <c r="R147" i="15"/>
  <c r="P147" i="15"/>
  <c r="BI146" i="15"/>
  <c r="BH146" i="15"/>
  <c r="BG146" i="15"/>
  <c r="BF146" i="15"/>
  <c r="T146" i="15"/>
  <c r="R146" i="15"/>
  <c r="P146" i="15"/>
  <c r="BI145" i="15"/>
  <c r="BH145" i="15"/>
  <c r="BG145" i="15"/>
  <c r="BF145" i="15"/>
  <c r="T145" i="15"/>
  <c r="R145" i="15"/>
  <c r="P145" i="15"/>
  <c r="BI144" i="15"/>
  <c r="BH144" i="15"/>
  <c r="BG144" i="15"/>
  <c r="BF144" i="15"/>
  <c r="T144" i="15"/>
  <c r="R144" i="15"/>
  <c r="P144" i="15"/>
  <c r="BI142" i="15"/>
  <c r="BH142" i="15"/>
  <c r="BG142" i="15"/>
  <c r="BF142" i="15"/>
  <c r="T142" i="15"/>
  <c r="R142" i="15"/>
  <c r="P142" i="15"/>
  <c r="BI141" i="15"/>
  <c r="BH141" i="15"/>
  <c r="BG141" i="15"/>
  <c r="BF141" i="15"/>
  <c r="T141" i="15"/>
  <c r="R141" i="15"/>
  <c r="P141" i="15"/>
  <c r="BI140" i="15"/>
  <c r="BH140" i="15"/>
  <c r="BG140" i="15"/>
  <c r="BF140" i="15"/>
  <c r="T140" i="15"/>
  <c r="R140" i="15"/>
  <c r="P140" i="15"/>
  <c r="BI139" i="15"/>
  <c r="BH139" i="15"/>
  <c r="BG139" i="15"/>
  <c r="BF139" i="15"/>
  <c r="T139" i="15"/>
  <c r="R139" i="15"/>
  <c r="P139" i="15"/>
  <c r="BI138" i="15"/>
  <c r="BH138" i="15"/>
  <c r="BG138" i="15"/>
  <c r="BF138" i="15"/>
  <c r="T138" i="15"/>
  <c r="R138" i="15"/>
  <c r="P138" i="15"/>
  <c r="BI137" i="15"/>
  <c r="BH137" i="15"/>
  <c r="BG137" i="15"/>
  <c r="BF137" i="15"/>
  <c r="T137" i="15"/>
  <c r="R137" i="15"/>
  <c r="P137" i="15"/>
  <c r="BI136" i="15"/>
  <c r="BH136" i="15"/>
  <c r="BG136" i="15"/>
  <c r="BF136" i="15"/>
  <c r="T136" i="15"/>
  <c r="R136" i="15"/>
  <c r="P136" i="15"/>
  <c r="BI135" i="15"/>
  <c r="BH135" i="15"/>
  <c r="BG135" i="15"/>
  <c r="BF135" i="15"/>
  <c r="T135" i="15"/>
  <c r="R135" i="15"/>
  <c r="P135" i="15"/>
  <c r="BI134" i="15"/>
  <c r="BH134" i="15"/>
  <c r="BG134" i="15"/>
  <c r="BF134" i="15"/>
  <c r="T134" i="15"/>
  <c r="R134" i="15"/>
  <c r="P134" i="15"/>
  <c r="BI133" i="15"/>
  <c r="BH133" i="15"/>
  <c r="BG133" i="15"/>
  <c r="BF133" i="15"/>
  <c r="T133" i="15"/>
  <c r="R133" i="15"/>
  <c r="P133" i="15"/>
  <c r="BI132" i="15"/>
  <c r="BH132" i="15"/>
  <c r="BG132" i="15"/>
  <c r="BF132" i="15"/>
  <c r="T132" i="15"/>
  <c r="R132" i="15"/>
  <c r="P132" i="15"/>
  <c r="BI131" i="15"/>
  <c r="BH131" i="15"/>
  <c r="BG131" i="15"/>
  <c r="BF131" i="15"/>
  <c r="T131" i="15"/>
  <c r="R131" i="15"/>
  <c r="P131" i="15"/>
  <c r="BI130" i="15"/>
  <c r="BH130" i="15"/>
  <c r="BG130" i="15"/>
  <c r="BF130" i="15"/>
  <c r="T130" i="15"/>
  <c r="R130" i="15"/>
  <c r="P130" i="15"/>
  <c r="BI129" i="15"/>
  <c r="BH129" i="15"/>
  <c r="BG129" i="15"/>
  <c r="BF129" i="15"/>
  <c r="T129" i="15"/>
  <c r="R129" i="15"/>
  <c r="P129" i="15"/>
  <c r="BI128" i="15"/>
  <c r="BH128" i="15"/>
  <c r="BG128" i="15"/>
  <c r="BF128" i="15"/>
  <c r="T128" i="15"/>
  <c r="R128" i="15"/>
  <c r="P128" i="15"/>
  <c r="BI127" i="15"/>
  <c r="BH127" i="15"/>
  <c r="BG127" i="15"/>
  <c r="BF127" i="15"/>
  <c r="T127" i="15"/>
  <c r="R127" i="15"/>
  <c r="P127" i="15"/>
  <c r="BI126" i="15"/>
  <c r="BH126" i="15"/>
  <c r="BG126" i="15"/>
  <c r="BF126" i="15"/>
  <c r="T126" i="15"/>
  <c r="R126" i="15"/>
  <c r="P126" i="15"/>
  <c r="J121" i="15"/>
  <c r="J120" i="15"/>
  <c r="F120" i="15"/>
  <c r="F118" i="15"/>
  <c r="E116" i="15"/>
  <c r="J92" i="15"/>
  <c r="J91" i="15"/>
  <c r="F91" i="15"/>
  <c r="F89" i="15"/>
  <c r="E87" i="15"/>
  <c r="J18" i="15"/>
  <c r="E18" i="15"/>
  <c r="F92" i="15"/>
  <c r="J17" i="15"/>
  <c r="J12" i="15"/>
  <c r="J89" i="15" s="1"/>
  <c r="E7" i="15"/>
  <c r="E114" i="15"/>
  <c r="J37" i="14"/>
  <c r="J36" i="14"/>
  <c r="AY107" i="1"/>
  <c r="J35" i="14"/>
  <c r="AX107" i="1" s="1"/>
  <c r="BI190" i="14"/>
  <c r="BH190" i="14"/>
  <c r="BG190" i="14"/>
  <c r="BF190" i="14"/>
  <c r="T190" i="14"/>
  <c r="R190" i="14"/>
  <c r="P190" i="14"/>
  <c r="BI189" i="14"/>
  <c r="BH189" i="14"/>
  <c r="BG189" i="14"/>
  <c r="BF189" i="14"/>
  <c r="T189" i="14"/>
  <c r="R189" i="14"/>
  <c r="P189" i="14"/>
  <c r="BI187" i="14"/>
  <c r="BH187" i="14"/>
  <c r="BG187" i="14"/>
  <c r="BF187" i="14"/>
  <c r="T187" i="14"/>
  <c r="R187" i="14"/>
  <c r="P187" i="14"/>
  <c r="BI186" i="14"/>
  <c r="BH186" i="14"/>
  <c r="BG186" i="14"/>
  <c r="BF186" i="14"/>
  <c r="T186" i="14"/>
  <c r="R186" i="14"/>
  <c r="P186" i="14"/>
  <c r="BI185" i="14"/>
  <c r="BH185" i="14"/>
  <c r="BG185" i="14"/>
  <c r="BF185" i="14"/>
  <c r="T185" i="14"/>
  <c r="R185" i="14"/>
  <c r="P185" i="14"/>
  <c r="BI184" i="14"/>
  <c r="BH184" i="14"/>
  <c r="BG184" i="14"/>
  <c r="BF184" i="14"/>
  <c r="T184" i="14"/>
  <c r="R184" i="14"/>
  <c r="P184" i="14"/>
  <c r="BI182" i="14"/>
  <c r="BH182" i="14"/>
  <c r="BG182" i="14"/>
  <c r="BF182" i="14"/>
  <c r="T182" i="14"/>
  <c r="R182" i="14"/>
  <c r="P182" i="14"/>
  <c r="BI181" i="14"/>
  <c r="BH181" i="14"/>
  <c r="BG181" i="14"/>
  <c r="BF181" i="14"/>
  <c r="T181" i="14"/>
  <c r="R181" i="14"/>
  <c r="P181" i="14"/>
  <c r="BI180" i="14"/>
  <c r="BH180" i="14"/>
  <c r="BG180" i="14"/>
  <c r="BF180" i="14"/>
  <c r="T180" i="14"/>
  <c r="R180" i="14"/>
  <c r="P180" i="14"/>
  <c r="BI179" i="14"/>
  <c r="BH179" i="14"/>
  <c r="BG179" i="14"/>
  <c r="BF179" i="14"/>
  <c r="T179" i="14"/>
  <c r="R179" i="14"/>
  <c r="P179" i="14"/>
  <c r="BI178" i="14"/>
  <c r="BH178" i="14"/>
  <c r="BG178" i="14"/>
  <c r="BF178" i="14"/>
  <c r="T178" i="14"/>
  <c r="R178" i="14"/>
  <c r="P178" i="14"/>
  <c r="BI177" i="14"/>
  <c r="BH177" i="14"/>
  <c r="BG177" i="14"/>
  <c r="BF177" i="14"/>
  <c r="T177" i="14"/>
  <c r="R177" i="14"/>
  <c r="P177" i="14"/>
  <c r="BI176" i="14"/>
  <c r="BH176" i="14"/>
  <c r="BG176" i="14"/>
  <c r="BF176" i="14"/>
  <c r="T176" i="14"/>
  <c r="R176" i="14"/>
  <c r="P176" i="14"/>
  <c r="BI175" i="14"/>
  <c r="BH175" i="14"/>
  <c r="BG175" i="14"/>
  <c r="BF175" i="14"/>
  <c r="T175" i="14"/>
  <c r="R175" i="14"/>
  <c r="P175" i="14"/>
  <c r="BI174" i="14"/>
  <c r="BH174" i="14"/>
  <c r="BG174" i="14"/>
  <c r="BF174" i="14"/>
  <c r="T174" i="14"/>
  <c r="R174" i="14"/>
  <c r="P174" i="14"/>
  <c r="BI173" i="14"/>
  <c r="BH173" i="14"/>
  <c r="BG173" i="14"/>
  <c r="BF173" i="14"/>
  <c r="T173" i="14"/>
  <c r="R173" i="14"/>
  <c r="P173" i="14"/>
  <c r="BI172" i="14"/>
  <c r="BH172" i="14"/>
  <c r="BG172" i="14"/>
  <c r="BF172" i="14"/>
  <c r="T172" i="14"/>
  <c r="R172" i="14"/>
  <c r="P172" i="14"/>
  <c r="BI171" i="14"/>
  <c r="BH171" i="14"/>
  <c r="BG171" i="14"/>
  <c r="BF171" i="14"/>
  <c r="T171" i="14"/>
  <c r="R171" i="14"/>
  <c r="P171" i="14"/>
  <c r="BI170" i="14"/>
  <c r="BH170" i="14"/>
  <c r="BG170" i="14"/>
  <c r="BF170" i="14"/>
  <c r="T170" i="14"/>
  <c r="R170" i="14"/>
  <c r="P170" i="14"/>
  <c r="BI169" i="14"/>
  <c r="BH169" i="14"/>
  <c r="BG169" i="14"/>
  <c r="BF169" i="14"/>
  <c r="T169" i="14"/>
  <c r="R169" i="14"/>
  <c r="P169" i="14"/>
  <c r="BI168" i="14"/>
  <c r="BH168" i="14"/>
  <c r="BG168" i="14"/>
  <c r="BF168" i="14"/>
  <c r="T168" i="14"/>
  <c r="R168" i="14"/>
  <c r="P168" i="14"/>
  <c r="BI167" i="14"/>
  <c r="BH167" i="14"/>
  <c r="BG167" i="14"/>
  <c r="BF167" i="14"/>
  <c r="T167" i="14"/>
  <c r="R167" i="14"/>
  <c r="P167" i="14"/>
  <c r="BI166" i="14"/>
  <c r="BH166" i="14"/>
  <c r="BG166" i="14"/>
  <c r="BF166" i="14"/>
  <c r="T166" i="14"/>
  <c r="R166" i="14"/>
  <c r="P166" i="14"/>
  <c r="BI165" i="14"/>
  <c r="BH165" i="14"/>
  <c r="BG165" i="14"/>
  <c r="BF165" i="14"/>
  <c r="T165" i="14"/>
  <c r="R165" i="14"/>
  <c r="P165" i="14"/>
  <c r="BI164" i="14"/>
  <c r="BH164" i="14"/>
  <c r="BG164" i="14"/>
  <c r="BF164" i="14"/>
  <c r="T164" i="14"/>
  <c r="R164" i="14"/>
  <c r="P164" i="14"/>
  <c r="BI162" i="14"/>
  <c r="BH162" i="14"/>
  <c r="BG162" i="14"/>
  <c r="BF162" i="14"/>
  <c r="T162" i="14"/>
  <c r="R162" i="14"/>
  <c r="P162" i="14"/>
  <c r="BI160" i="14"/>
  <c r="BH160" i="14"/>
  <c r="BG160" i="14"/>
  <c r="BF160" i="14"/>
  <c r="T160" i="14"/>
  <c r="R160" i="14"/>
  <c r="P160" i="14"/>
  <c r="BI158" i="14"/>
  <c r="BH158" i="14"/>
  <c r="BG158" i="14"/>
  <c r="BF158" i="14"/>
  <c r="T158" i="14"/>
  <c r="R158" i="14"/>
  <c r="P158" i="14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52" i="14"/>
  <c r="BH152" i="14"/>
  <c r="BG152" i="14"/>
  <c r="BF152" i="14"/>
  <c r="T152" i="14"/>
  <c r="R152" i="14"/>
  <c r="P152" i="14"/>
  <c r="BI151" i="14"/>
  <c r="BH151" i="14"/>
  <c r="BG151" i="14"/>
  <c r="BF151" i="14"/>
  <c r="T151" i="14"/>
  <c r="R151" i="14"/>
  <c r="P151" i="14"/>
  <c r="BI148" i="14"/>
  <c r="BH148" i="14"/>
  <c r="BG148" i="14"/>
  <c r="BF148" i="14"/>
  <c r="T148" i="14"/>
  <c r="R148" i="14"/>
  <c r="P148" i="14"/>
  <c r="BI146" i="14"/>
  <c r="BH146" i="14"/>
  <c r="BG146" i="14"/>
  <c r="BF146" i="14"/>
  <c r="T146" i="14"/>
  <c r="R146" i="14"/>
  <c r="P146" i="14"/>
  <c r="BI145" i="14"/>
  <c r="BH145" i="14"/>
  <c r="BG145" i="14"/>
  <c r="BF145" i="14"/>
  <c r="T145" i="14"/>
  <c r="R145" i="14"/>
  <c r="P145" i="14"/>
  <c r="BI144" i="14"/>
  <c r="BH144" i="14"/>
  <c r="BG144" i="14"/>
  <c r="BF144" i="14"/>
  <c r="T144" i="14"/>
  <c r="R144" i="14"/>
  <c r="P144" i="14"/>
  <c r="BI143" i="14"/>
  <c r="BH143" i="14"/>
  <c r="BG143" i="14"/>
  <c r="BF143" i="14"/>
  <c r="T143" i="14"/>
  <c r="R143" i="14"/>
  <c r="P143" i="14"/>
  <c r="BI142" i="14"/>
  <c r="BH142" i="14"/>
  <c r="BG142" i="14"/>
  <c r="BF142" i="14"/>
  <c r="T142" i="14"/>
  <c r="R142" i="14"/>
  <c r="P142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9" i="14"/>
  <c r="BH139" i="14"/>
  <c r="BG139" i="14"/>
  <c r="BF139" i="14"/>
  <c r="T139" i="14"/>
  <c r="R139" i="14"/>
  <c r="P139" i="14"/>
  <c r="BI138" i="14"/>
  <c r="BH138" i="14"/>
  <c r="BG138" i="14"/>
  <c r="BF138" i="14"/>
  <c r="T138" i="14"/>
  <c r="R138" i="14"/>
  <c r="P138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4" i="14"/>
  <c r="BH134" i="14"/>
  <c r="BG134" i="14"/>
  <c r="BF134" i="14"/>
  <c r="T134" i="14"/>
  <c r="R134" i="14"/>
  <c r="P134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9" i="14"/>
  <c r="BH129" i="14"/>
  <c r="BG129" i="14"/>
  <c r="BF129" i="14"/>
  <c r="T129" i="14"/>
  <c r="R129" i="14"/>
  <c r="P129" i="14"/>
  <c r="BI128" i="14"/>
  <c r="BH128" i="14"/>
  <c r="BG128" i="14"/>
  <c r="BF128" i="14"/>
  <c r="T128" i="14"/>
  <c r="R128" i="14"/>
  <c r="P128" i="14"/>
  <c r="BI126" i="14"/>
  <c r="BH126" i="14"/>
  <c r="BG126" i="14"/>
  <c r="BF126" i="14"/>
  <c r="T126" i="14"/>
  <c r="R126" i="14"/>
  <c r="P126" i="14"/>
  <c r="BI125" i="14"/>
  <c r="BH125" i="14"/>
  <c r="BG125" i="14"/>
  <c r="BF125" i="14"/>
  <c r="T125" i="14"/>
  <c r="R125" i="14"/>
  <c r="P125" i="14"/>
  <c r="BI123" i="14"/>
  <c r="BH123" i="14"/>
  <c r="BG123" i="14"/>
  <c r="BF123" i="14"/>
  <c r="T123" i="14"/>
  <c r="R123" i="14"/>
  <c r="P123" i="14"/>
  <c r="J118" i="14"/>
  <c r="J117" i="14"/>
  <c r="F117" i="14"/>
  <c r="F115" i="14"/>
  <c r="E113" i="14"/>
  <c r="J92" i="14"/>
  <c r="J91" i="14"/>
  <c r="F91" i="14"/>
  <c r="F89" i="14"/>
  <c r="E87" i="14"/>
  <c r="J18" i="14"/>
  <c r="E18" i="14"/>
  <c r="F118" i="14" s="1"/>
  <c r="J17" i="14"/>
  <c r="J12" i="14"/>
  <c r="J115" i="14" s="1"/>
  <c r="E7" i="14"/>
  <c r="E111" i="14" s="1"/>
  <c r="J37" i="13"/>
  <c r="J36" i="13"/>
  <c r="AY106" i="1"/>
  <c r="J35" i="13"/>
  <c r="AX106" i="1"/>
  <c r="BI166" i="13"/>
  <c r="BH166" i="13"/>
  <c r="BG166" i="13"/>
  <c r="BF166" i="13"/>
  <c r="T166" i="13"/>
  <c r="T165" i="13"/>
  <c r="R166" i="13"/>
  <c r="R165" i="13" s="1"/>
  <c r="P166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8" i="13"/>
  <c r="BH128" i="13"/>
  <c r="BG128" i="13"/>
  <c r="BF128" i="13"/>
  <c r="T128" i="13"/>
  <c r="R128" i="13"/>
  <c r="P128" i="13"/>
  <c r="BI127" i="13"/>
  <c r="BH127" i="13"/>
  <c r="BG127" i="13"/>
  <c r="BF127" i="13"/>
  <c r="T127" i="13"/>
  <c r="R127" i="13"/>
  <c r="P127" i="13"/>
  <c r="BI126" i="13"/>
  <c r="BH126" i="13"/>
  <c r="BG126" i="13"/>
  <c r="BF126" i="13"/>
  <c r="T126" i="13"/>
  <c r="R126" i="13"/>
  <c r="P126" i="13"/>
  <c r="BI123" i="13"/>
  <c r="BH123" i="13"/>
  <c r="BG123" i="13"/>
  <c r="BF123" i="13"/>
  <c r="T123" i="13"/>
  <c r="T122" i="13"/>
  <c r="R123" i="13"/>
  <c r="R122" i="13" s="1"/>
  <c r="P123" i="13"/>
  <c r="P122" i="13" s="1"/>
  <c r="J118" i="13"/>
  <c r="J117" i="13"/>
  <c r="F117" i="13"/>
  <c r="F115" i="13"/>
  <c r="E113" i="13"/>
  <c r="J92" i="13"/>
  <c r="J91" i="13"/>
  <c r="F91" i="13"/>
  <c r="F89" i="13"/>
  <c r="E87" i="13"/>
  <c r="J18" i="13"/>
  <c r="E18" i="13"/>
  <c r="F118" i="13"/>
  <c r="J17" i="13"/>
  <c r="J12" i="13"/>
  <c r="J115" i="13" s="1"/>
  <c r="E7" i="13"/>
  <c r="E111" i="13" s="1"/>
  <c r="J37" i="12"/>
  <c r="J36" i="12"/>
  <c r="AY105" i="1" s="1"/>
  <c r="J35" i="12"/>
  <c r="AX105" i="1"/>
  <c r="BI502" i="12"/>
  <c r="BH502" i="12"/>
  <c r="BG502" i="12"/>
  <c r="BF502" i="12"/>
  <c r="T502" i="12"/>
  <c r="R502" i="12"/>
  <c r="P502" i="12"/>
  <c r="BI499" i="12"/>
  <c r="BH499" i="12"/>
  <c r="BG499" i="12"/>
  <c r="BF499" i="12"/>
  <c r="T499" i="12"/>
  <c r="R499" i="12"/>
  <c r="P499" i="12"/>
  <c r="BI496" i="12"/>
  <c r="BH496" i="12"/>
  <c r="BG496" i="12"/>
  <c r="BF496" i="12"/>
  <c r="T496" i="12"/>
  <c r="R496" i="12"/>
  <c r="P496" i="12"/>
  <c r="BI493" i="12"/>
  <c r="BH493" i="12"/>
  <c r="BG493" i="12"/>
  <c r="BF493" i="12"/>
  <c r="T493" i="12"/>
  <c r="R493" i="12"/>
  <c r="P493" i="12"/>
  <c r="BI492" i="12"/>
  <c r="BH492" i="12"/>
  <c r="BG492" i="12"/>
  <c r="BF492" i="12"/>
  <c r="T492" i="12"/>
  <c r="R492" i="12"/>
  <c r="P492" i="12"/>
  <c r="BI491" i="12"/>
  <c r="BH491" i="12"/>
  <c r="BG491" i="12"/>
  <c r="BF491" i="12"/>
  <c r="T491" i="12"/>
  <c r="R491" i="12"/>
  <c r="P491" i="12"/>
  <c r="BI489" i="12"/>
  <c r="BH489" i="12"/>
  <c r="BG489" i="12"/>
  <c r="BF489" i="12"/>
  <c r="T489" i="12"/>
  <c r="R489" i="12"/>
  <c r="P489" i="12"/>
  <c r="BI488" i="12"/>
  <c r="BH488" i="12"/>
  <c r="BG488" i="12"/>
  <c r="BF488" i="12"/>
  <c r="T488" i="12"/>
  <c r="R488" i="12"/>
  <c r="P488" i="12"/>
  <c r="BI486" i="12"/>
  <c r="BH486" i="12"/>
  <c r="BG486" i="12"/>
  <c r="BF486" i="12"/>
  <c r="T486" i="12"/>
  <c r="R486" i="12"/>
  <c r="P486" i="12"/>
  <c r="BI485" i="12"/>
  <c r="BH485" i="12"/>
  <c r="BG485" i="12"/>
  <c r="BF485" i="12"/>
  <c r="T485" i="12"/>
  <c r="R485" i="12"/>
  <c r="P485" i="12"/>
  <c r="BI483" i="12"/>
  <c r="BH483" i="12"/>
  <c r="BG483" i="12"/>
  <c r="BF483" i="12"/>
  <c r="T483" i="12"/>
  <c r="R483" i="12"/>
  <c r="P483" i="12"/>
  <c r="BI482" i="12"/>
  <c r="BH482" i="12"/>
  <c r="BG482" i="12"/>
  <c r="BF482" i="12"/>
  <c r="T482" i="12"/>
  <c r="R482" i="12"/>
  <c r="P482" i="12"/>
  <c r="BI481" i="12"/>
  <c r="BH481" i="12"/>
  <c r="BG481" i="12"/>
  <c r="BF481" i="12"/>
  <c r="T481" i="12"/>
  <c r="R481" i="12"/>
  <c r="P481" i="12"/>
  <c r="BI480" i="12"/>
  <c r="BH480" i="12"/>
  <c r="BG480" i="12"/>
  <c r="BF480" i="12"/>
  <c r="T480" i="12"/>
  <c r="R480" i="12"/>
  <c r="P480" i="12"/>
  <c r="BI478" i="12"/>
  <c r="BH478" i="12"/>
  <c r="BG478" i="12"/>
  <c r="BF478" i="12"/>
  <c r="T478" i="12"/>
  <c r="R478" i="12"/>
  <c r="P478" i="12"/>
  <c r="BI477" i="12"/>
  <c r="BH477" i="12"/>
  <c r="BG477" i="12"/>
  <c r="BF477" i="12"/>
  <c r="T477" i="12"/>
  <c r="R477" i="12"/>
  <c r="P477" i="12"/>
  <c r="BI476" i="12"/>
  <c r="BH476" i="12"/>
  <c r="BG476" i="12"/>
  <c r="BF476" i="12"/>
  <c r="T476" i="12"/>
  <c r="R476" i="12"/>
  <c r="P476" i="12"/>
  <c r="BI474" i="12"/>
  <c r="BH474" i="12"/>
  <c r="BG474" i="12"/>
  <c r="BF474" i="12"/>
  <c r="T474" i="12"/>
  <c r="R474" i="12"/>
  <c r="P474" i="12"/>
  <c r="BI473" i="12"/>
  <c r="BH473" i="12"/>
  <c r="BG473" i="12"/>
  <c r="BF473" i="12"/>
  <c r="T473" i="12"/>
  <c r="R473" i="12"/>
  <c r="P473" i="12"/>
  <c r="BI472" i="12"/>
  <c r="BH472" i="12"/>
  <c r="BG472" i="12"/>
  <c r="BF472" i="12"/>
  <c r="T472" i="12"/>
  <c r="R472" i="12"/>
  <c r="P472" i="12"/>
  <c r="BI470" i="12"/>
  <c r="BH470" i="12"/>
  <c r="BG470" i="12"/>
  <c r="BF470" i="12"/>
  <c r="T470" i="12"/>
  <c r="R470" i="12"/>
  <c r="P470" i="12"/>
  <c r="BI468" i="12"/>
  <c r="BH468" i="12"/>
  <c r="BG468" i="12"/>
  <c r="BF468" i="12"/>
  <c r="T468" i="12"/>
  <c r="R468" i="12"/>
  <c r="P468" i="12"/>
  <c r="BI466" i="12"/>
  <c r="BH466" i="12"/>
  <c r="BG466" i="12"/>
  <c r="BF466" i="12"/>
  <c r="T466" i="12"/>
  <c r="R466" i="12"/>
  <c r="P466" i="12"/>
  <c r="BI464" i="12"/>
  <c r="BH464" i="12"/>
  <c r="BG464" i="12"/>
  <c r="BF464" i="12"/>
  <c r="T464" i="12"/>
  <c r="R464" i="12"/>
  <c r="P464" i="12"/>
  <c r="BI462" i="12"/>
  <c r="BH462" i="12"/>
  <c r="BG462" i="12"/>
  <c r="BF462" i="12"/>
  <c r="T462" i="12"/>
  <c r="R462" i="12"/>
  <c r="P462" i="12"/>
  <c r="BI460" i="12"/>
  <c r="BH460" i="12"/>
  <c r="BG460" i="12"/>
  <c r="BF460" i="12"/>
  <c r="T460" i="12"/>
  <c r="R460" i="12"/>
  <c r="P460" i="12"/>
  <c r="BI459" i="12"/>
  <c r="BH459" i="12"/>
  <c r="BG459" i="12"/>
  <c r="BF459" i="12"/>
  <c r="T459" i="12"/>
  <c r="R459" i="12"/>
  <c r="P459" i="12"/>
  <c r="BI458" i="12"/>
  <c r="BH458" i="12"/>
  <c r="BG458" i="12"/>
  <c r="BF458" i="12"/>
  <c r="T458" i="12"/>
  <c r="R458" i="12"/>
  <c r="P458" i="12"/>
  <c r="BI455" i="12"/>
  <c r="BH455" i="12"/>
  <c r="BG455" i="12"/>
  <c r="BF455" i="12"/>
  <c r="T455" i="12"/>
  <c r="R455" i="12"/>
  <c r="P455" i="12"/>
  <c r="BI453" i="12"/>
  <c r="BH453" i="12"/>
  <c r="BG453" i="12"/>
  <c r="BF453" i="12"/>
  <c r="T453" i="12"/>
  <c r="R453" i="12"/>
  <c r="P453" i="12"/>
  <c r="BI451" i="12"/>
  <c r="BH451" i="12"/>
  <c r="BG451" i="12"/>
  <c r="BF451" i="12"/>
  <c r="T451" i="12"/>
  <c r="R451" i="12"/>
  <c r="P451" i="12"/>
  <c r="BI449" i="12"/>
  <c r="BH449" i="12"/>
  <c r="BG449" i="12"/>
  <c r="BF449" i="12"/>
  <c r="T449" i="12"/>
  <c r="R449" i="12"/>
  <c r="P449" i="12"/>
  <c r="BI447" i="12"/>
  <c r="BH447" i="12"/>
  <c r="BG447" i="12"/>
  <c r="BF447" i="12"/>
  <c r="T447" i="12"/>
  <c r="R447" i="12"/>
  <c r="P447" i="12"/>
  <c r="BI445" i="12"/>
  <c r="BH445" i="12"/>
  <c r="BG445" i="12"/>
  <c r="BF445" i="12"/>
  <c r="T445" i="12"/>
  <c r="R445" i="12"/>
  <c r="P445" i="12"/>
  <c r="BI443" i="12"/>
  <c r="BH443" i="12"/>
  <c r="BG443" i="12"/>
  <c r="BF443" i="12"/>
  <c r="T443" i="12"/>
  <c r="R443" i="12"/>
  <c r="P443" i="12"/>
  <c r="BI441" i="12"/>
  <c r="BH441" i="12"/>
  <c r="BG441" i="12"/>
  <c r="BF441" i="12"/>
  <c r="T441" i="12"/>
  <c r="R441" i="12"/>
  <c r="P441" i="12"/>
  <c r="BI440" i="12"/>
  <c r="BH440" i="12"/>
  <c r="BG440" i="12"/>
  <c r="BF440" i="12"/>
  <c r="T440" i="12"/>
  <c r="R440" i="12"/>
  <c r="P440" i="12"/>
  <c r="BI439" i="12"/>
  <c r="BH439" i="12"/>
  <c r="BG439" i="12"/>
  <c r="BF439" i="12"/>
  <c r="T439" i="12"/>
  <c r="R439" i="12"/>
  <c r="P439" i="12"/>
  <c r="BI438" i="12"/>
  <c r="BH438" i="12"/>
  <c r="BG438" i="12"/>
  <c r="BF438" i="12"/>
  <c r="T438" i="12"/>
  <c r="R438" i="12"/>
  <c r="P438" i="12"/>
  <c r="BI437" i="12"/>
  <c r="BH437" i="12"/>
  <c r="BG437" i="12"/>
  <c r="BF437" i="12"/>
  <c r="T437" i="12"/>
  <c r="R437" i="12"/>
  <c r="P437" i="12"/>
  <c r="BI436" i="12"/>
  <c r="BH436" i="12"/>
  <c r="BG436" i="12"/>
  <c r="BF436" i="12"/>
  <c r="T436" i="12"/>
  <c r="R436" i="12"/>
  <c r="P436" i="12"/>
  <c r="BI435" i="12"/>
  <c r="BH435" i="12"/>
  <c r="BG435" i="12"/>
  <c r="BF435" i="12"/>
  <c r="T435" i="12"/>
  <c r="R435" i="12"/>
  <c r="P435" i="12"/>
  <c r="BI434" i="12"/>
  <c r="BH434" i="12"/>
  <c r="BG434" i="12"/>
  <c r="BF434" i="12"/>
  <c r="T434" i="12"/>
  <c r="R434" i="12"/>
  <c r="P434" i="12"/>
  <c r="BI433" i="12"/>
  <c r="BH433" i="12"/>
  <c r="BG433" i="12"/>
  <c r="BF433" i="12"/>
  <c r="T433" i="12"/>
  <c r="R433" i="12"/>
  <c r="P433" i="12"/>
  <c r="BI432" i="12"/>
  <c r="BH432" i="12"/>
  <c r="BG432" i="12"/>
  <c r="BF432" i="12"/>
  <c r="T432" i="12"/>
  <c r="R432" i="12"/>
  <c r="P432" i="12"/>
  <c r="BI431" i="12"/>
  <c r="BH431" i="12"/>
  <c r="BG431" i="12"/>
  <c r="BF431" i="12"/>
  <c r="T431" i="12"/>
  <c r="R431" i="12"/>
  <c r="P431" i="12"/>
  <c r="BI430" i="12"/>
  <c r="BH430" i="12"/>
  <c r="BG430" i="12"/>
  <c r="BF430" i="12"/>
  <c r="T430" i="12"/>
  <c r="R430" i="12"/>
  <c r="P430" i="12"/>
  <c r="BI429" i="12"/>
  <c r="BH429" i="12"/>
  <c r="BG429" i="12"/>
  <c r="BF429" i="12"/>
  <c r="T429" i="12"/>
  <c r="R429" i="12"/>
  <c r="P429" i="12"/>
  <c r="BI428" i="12"/>
  <c r="BH428" i="12"/>
  <c r="BG428" i="12"/>
  <c r="BF428" i="12"/>
  <c r="T428" i="12"/>
  <c r="R428" i="12"/>
  <c r="P428" i="12"/>
  <c r="BI427" i="12"/>
  <c r="BH427" i="12"/>
  <c r="BG427" i="12"/>
  <c r="BF427" i="12"/>
  <c r="T427" i="12"/>
  <c r="R427" i="12"/>
  <c r="P427" i="12"/>
  <c r="BI425" i="12"/>
  <c r="BH425" i="12"/>
  <c r="BG425" i="12"/>
  <c r="BF425" i="12"/>
  <c r="T425" i="12"/>
  <c r="R425" i="12"/>
  <c r="P425" i="12"/>
  <c r="BI424" i="12"/>
  <c r="BH424" i="12"/>
  <c r="BG424" i="12"/>
  <c r="BF424" i="12"/>
  <c r="T424" i="12"/>
  <c r="R424" i="12"/>
  <c r="P424" i="12"/>
  <c r="BI423" i="12"/>
  <c r="BH423" i="12"/>
  <c r="BG423" i="12"/>
  <c r="BF423" i="12"/>
  <c r="T423" i="12"/>
  <c r="R423" i="12"/>
  <c r="P423" i="12"/>
  <c r="BI422" i="12"/>
  <c r="BH422" i="12"/>
  <c r="BG422" i="12"/>
  <c r="BF422" i="12"/>
  <c r="T422" i="12"/>
  <c r="R422" i="12"/>
  <c r="P422" i="12"/>
  <c r="BI421" i="12"/>
  <c r="BH421" i="12"/>
  <c r="BG421" i="12"/>
  <c r="BF421" i="12"/>
  <c r="T421" i="12"/>
  <c r="R421" i="12"/>
  <c r="P421" i="12"/>
  <c r="BI420" i="12"/>
  <c r="BH420" i="12"/>
  <c r="BG420" i="12"/>
  <c r="BF420" i="12"/>
  <c r="T420" i="12"/>
  <c r="R420" i="12"/>
  <c r="P420" i="12"/>
  <c r="BI419" i="12"/>
  <c r="BH419" i="12"/>
  <c r="BG419" i="12"/>
  <c r="BF419" i="12"/>
  <c r="T419" i="12"/>
  <c r="R419" i="12"/>
  <c r="P419" i="12"/>
  <c r="BI418" i="12"/>
  <c r="BH418" i="12"/>
  <c r="BG418" i="12"/>
  <c r="BF418" i="12"/>
  <c r="T418" i="12"/>
  <c r="R418" i="12"/>
  <c r="P418" i="12"/>
  <c r="BI416" i="12"/>
  <c r="BH416" i="12"/>
  <c r="BG416" i="12"/>
  <c r="BF416" i="12"/>
  <c r="T416" i="12"/>
  <c r="R416" i="12"/>
  <c r="P416" i="12"/>
  <c r="BI415" i="12"/>
  <c r="BH415" i="12"/>
  <c r="BG415" i="12"/>
  <c r="BF415" i="12"/>
  <c r="T415" i="12"/>
  <c r="R415" i="12"/>
  <c r="P415" i="12"/>
  <c r="BI414" i="12"/>
  <c r="BH414" i="12"/>
  <c r="BG414" i="12"/>
  <c r="BF414" i="12"/>
  <c r="T414" i="12"/>
  <c r="R414" i="12"/>
  <c r="P414" i="12"/>
  <c r="BI413" i="12"/>
  <c r="BH413" i="12"/>
  <c r="BG413" i="12"/>
  <c r="BF413" i="12"/>
  <c r="T413" i="12"/>
  <c r="R413" i="12"/>
  <c r="P413" i="12"/>
  <c r="BI412" i="12"/>
  <c r="BH412" i="12"/>
  <c r="BG412" i="12"/>
  <c r="BF412" i="12"/>
  <c r="T412" i="12"/>
  <c r="R412" i="12"/>
  <c r="P412" i="12"/>
  <c r="BI411" i="12"/>
  <c r="BH411" i="12"/>
  <c r="BG411" i="12"/>
  <c r="BF411" i="12"/>
  <c r="T411" i="12"/>
  <c r="R411" i="12"/>
  <c r="P411" i="12"/>
  <c r="BI410" i="12"/>
  <c r="BH410" i="12"/>
  <c r="BG410" i="12"/>
  <c r="BF410" i="12"/>
  <c r="T410" i="12"/>
  <c r="R410" i="12"/>
  <c r="P410" i="12"/>
  <c r="BI409" i="12"/>
  <c r="BH409" i="12"/>
  <c r="BG409" i="12"/>
  <c r="BF409" i="12"/>
  <c r="T409" i="12"/>
  <c r="R409" i="12"/>
  <c r="P409" i="12"/>
  <c r="BI408" i="12"/>
  <c r="BH408" i="12"/>
  <c r="BG408" i="12"/>
  <c r="BF408" i="12"/>
  <c r="T408" i="12"/>
  <c r="R408" i="12"/>
  <c r="P408" i="12"/>
  <c r="BI407" i="12"/>
  <c r="BH407" i="12"/>
  <c r="BG407" i="12"/>
  <c r="BF407" i="12"/>
  <c r="T407" i="12"/>
  <c r="R407" i="12"/>
  <c r="P407" i="12"/>
  <c r="BI406" i="12"/>
  <c r="BH406" i="12"/>
  <c r="BG406" i="12"/>
  <c r="BF406" i="12"/>
  <c r="T406" i="12"/>
  <c r="R406" i="12"/>
  <c r="P406" i="12"/>
  <c r="BI405" i="12"/>
  <c r="BH405" i="12"/>
  <c r="BG405" i="12"/>
  <c r="BF405" i="12"/>
  <c r="T405" i="12"/>
  <c r="R405" i="12"/>
  <c r="P405" i="12"/>
  <c r="BI404" i="12"/>
  <c r="BH404" i="12"/>
  <c r="BG404" i="12"/>
  <c r="BF404" i="12"/>
  <c r="T404" i="12"/>
  <c r="R404" i="12"/>
  <c r="P404" i="12"/>
  <c r="BI403" i="12"/>
  <c r="BH403" i="12"/>
  <c r="BG403" i="12"/>
  <c r="BF403" i="12"/>
  <c r="T403" i="12"/>
  <c r="R403" i="12"/>
  <c r="P403" i="12"/>
  <c r="BI402" i="12"/>
  <c r="BH402" i="12"/>
  <c r="BG402" i="12"/>
  <c r="BF402" i="12"/>
  <c r="T402" i="12"/>
  <c r="R402" i="12"/>
  <c r="P402" i="12"/>
  <c r="BI401" i="12"/>
  <c r="BH401" i="12"/>
  <c r="BG401" i="12"/>
  <c r="BF401" i="12"/>
  <c r="T401" i="12"/>
  <c r="R401" i="12"/>
  <c r="P401" i="12"/>
  <c r="BI400" i="12"/>
  <c r="BH400" i="12"/>
  <c r="BG400" i="12"/>
  <c r="BF400" i="12"/>
  <c r="T400" i="12"/>
  <c r="R400" i="12"/>
  <c r="P400" i="12"/>
  <c r="BI399" i="12"/>
  <c r="BH399" i="12"/>
  <c r="BG399" i="12"/>
  <c r="BF399" i="12"/>
  <c r="T399" i="12"/>
  <c r="R399" i="12"/>
  <c r="P399" i="12"/>
  <c r="BI398" i="12"/>
  <c r="BH398" i="12"/>
  <c r="BG398" i="12"/>
  <c r="BF398" i="12"/>
  <c r="T398" i="12"/>
  <c r="R398" i="12"/>
  <c r="P398" i="12"/>
  <c r="BI397" i="12"/>
  <c r="BH397" i="12"/>
  <c r="BG397" i="12"/>
  <c r="BF397" i="12"/>
  <c r="T397" i="12"/>
  <c r="R397" i="12"/>
  <c r="P397" i="12"/>
  <c r="BI395" i="12"/>
  <c r="BH395" i="12"/>
  <c r="BG395" i="12"/>
  <c r="BF395" i="12"/>
  <c r="T395" i="12"/>
  <c r="R395" i="12"/>
  <c r="P395" i="12"/>
  <c r="BI394" i="12"/>
  <c r="BH394" i="12"/>
  <c r="BG394" i="12"/>
  <c r="BF394" i="12"/>
  <c r="T394" i="12"/>
  <c r="R394" i="12"/>
  <c r="P394" i="12"/>
  <c r="BI393" i="12"/>
  <c r="BH393" i="12"/>
  <c r="BG393" i="12"/>
  <c r="BF393" i="12"/>
  <c r="T393" i="12"/>
  <c r="R393" i="12"/>
  <c r="P393" i="12"/>
  <c r="BI392" i="12"/>
  <c r="BH392" i="12"/>
  <c r="BG392" i="12"/>
  <c r="BF392" i="12"/>
  <c r="T392" i="12"/>
  <c r="R392" i="12"/>
  <c r="P392" i="12"/>
  <c r="BI391" i="12"/>
  <c r="BH391" i="12"/>
  <c r="BG391" i="12"/>
  <c r="BF391" i="12"/>
  <c r="T391" i="12"/>
  <c r="R391" i="12"/>
  <c r="P391" i="12"/>
  <c r="BI390" i="12"/>
  <c r="BH390" i="12"/>
  <c r="BG390" i="12"/>
  <c r="BF390" i="12"/>
  <c r="T390" i="12"/>
  <c r="R390" i="12"/>
  <c r="P390" i="12"/>
  <c r="BI389" i="12"/>
  <c r="BH389" i="12"/>
  <c r="BG389" i="12"/>
  <c r="BF389" i="12"/>
  <c r="T389" i="12"/>
  <c r="R389" i="12"/>
  <c r="P389" i="12"/>
  <c r="BI388" i="12"/>
  <c r="BH388" i="12"/>
  <c r="BG388" i="12"/>
  <c r="BF388" i="12"/>
  <c r="T388" i="12"/>
  <c r="R388" i="12"/>
  <c r="P388" i="12"/>
  <c r="BI387" i="12"/>
  <c r="BH387" i="12"/>
  <c r="BG387" i="12"/>
  <c r="BF387" i="12"/>
  <c r="T387" i="12"/>
  <c r="R387" i="12"/>
  <c r="P387" i="12"/>
  <c r="BI386" i="12"/>
  <c r="BH386" i="12"/>
  <c r="BG386" i="12"/>
  <c r="BF386" i="12"/>
  <c r="T386" i="12"/>
  <c r="R386" i="12"/>
  <c r="P386" i="12"/>
  <c r="BI384" i="12"/>
  <c r="BH384" i="12"/>
  <c r="BG384" i="12"/>
  <c r="BF384" i="12"/>
  <c r="T384" i="12"/>
  <c r="R384" i="12"/>
  <c r="P384" i="12"/>
  <c r="BI383" i="12"/>
  <c r="BH383" i="12"/>
  <c r="BG383" i="12"/>
  <c r="BF383" i="12"/>
  <c r="T383" i="12"/>
  <c r="R383" i="12"/>
  <c r="P383" i="12"/>
  <c r="BI382" i="12"/>
  <c r="BH382" i="12"/>
  <c r="BG382" i="12"/>
  <c r="BF382" i="12"/>
  <c r="T382" i="12"/>
  <c r="R382" i="12"/>
  <c r="P382" i="12"/>
  <c r="BI381" i="12"/>
  <c r="BH381" i="12"/>
  <c r="BG381" i="12"/>
  <c r="BF381" i="12"/>
  <c r="T381" i="12"/>
  <c r="R381" i="12"/>
  <c r="P381" i="12"/>
  <c r="BI380" i="12"/>
  <c r="BH380" i="12"/>
  <c r="BG380" i="12"/>
  <c r="BF380" i="12"/>
  <c r="T380" i="12"/>
  <c r="R380" i="12"/>
  <c r="P380" i="12"/>
  <c r="BI379" i="12"/>
  <c r="BH379" i="12"/>
  <c r="BG379" i="12"/>
  <c r="BF379" i="12"/>
  <c r="T379" i="12"/>
  <c r="R379" i="12"/>
  <c r="P379" i="12"/>
  <c r="BI378" i="12"/>
  <c r="BH378" i="12"/>
  <c r="BG378" i="12"/>
  <c r="BF378" i="12"/>
  <c r="T378" i="12"/>
  <c r="R378" i="12"/>
  <c r="P378" i="12"/>
  <c r="BI377" i="12"/>
  <c r="BH377" i="12"/>
  <c r="BG377" i="12"/>
  <c r="BF377" i="12"/>
  <c r="T377" i="12"/>
  <c r="R377" i="12"/>
  <c r="P377" i="12"/>
  <c r="BI376" i="12"/>
  <c r="BH376" i="12"/>
  <c r="BG376" i="12"/>
  <c r="BF376" i="12"/>
  <c r="T376" i="12"/>
  <c r="R376" i="12"/>
  <c r="P376" i="12"/>
  <c r="BI375" i="12"/>
  <c r="BH375" i="12"/>
  <c r="BG375" i="12"/>
  <c r="BF375" i="12"/>
  <c r="T375" i="12"/>
  <c r="R375" i="12"/>
  <c r="P375" i="12"/>
  <c r="BI373" i="12"/>
  <c r="BH373" i="12"/>
  <c r="BG373" i="12"/>
  <c r="BF373" i="12"/>
  <c r="T373" i="12"/>
  <c r="R373" i="12"/>
  <c r="P373" i="12"/>
  <c r="BI372" i="12"/>
  <c r="BH372" i="12"/>
  <c r="BG372" i="12"/>
  <c r="BF372" i="12"/>
  <c r="T372" i="12"/>
  <c r="R372" i="12"/>
  <c r="P372" i="12"/>
  <c r="BI371" i="12"/>
  <c r="BH371" i="12"/>
  <c r="BG371" i="12"/>
  <c r="BF371" i="12"/>
  <c r="T371" i="12"/>
  <c r="R371" i="12"/>
  <c r="P371" i="12"/>
  <c r="BI370" i="12"/>
  <c r="BH370" i="12"/>
  <c r="BG370" i="12"/>
  <c r="BF370" i="12"/>
  <c r="T370" i="12"/>
  <c r="R370" i="12"/>
  <c r="P370" i="12"/>
  <c r="BI369" i="12"/>
  <c r="BH369" i="12"/>
  <c r="BG369" i="12"/>
  <c r="BF369" i="12"/>
  <c r="T369" i="12"/>
  <c r="R369" i="12"/>
  <c r="P369" i="12"/>
  <c r="BI368" i="12"/>
  <c r="BH368" i="12"/>
  <c r="BG368" i="12"/>
  <c r="BF368" i="12"/>
  <c r="T368" i="12"/>
  <c r="R368" i="12"/>
  <c r="P368" i="12"/>
  <c r="BI367" i="12"/>
  <c r="BH367" i="12"/>
  <c r="BG367" i="12"/>
  <c r="BF367" i="12"/>
  <c r="T367" i="12"/>
  <c r="R367" i="12"/>
  <c r="P367" i="12"/>
  <c r="BI366" i="12"/>
  <c r="BH366" i="12"/>
  <c r="BG366" i="12"/>
  <c r="BF366" i="12"/>
  <c r="T366" i="12"/>
  <c r="R366" i="12"/>
  <c r="P366" i="12"/>
  <c r="BI365" i="12"/>
  <c r="BH365" i="12"/>
  <c r="BG365" i="12"/>
  <c r="BF365" i="12"/>
  <c r="T365" i="12"/>
  <c r="R365" i="12"/>
  <c r="P365" i="12"/>
  <c r="BI364" i="12"/>
  <c r="BH364" i="12"/>
  <c r="BG364" i="12"/>
  <c r="BF364" i="12"/>
  <c r="T364" i="12"/>
  <c r="R364" i="12"/>
  <c r="P364" i="12"/>
  <c r="BI362" i="12"/>
  <c r="BH362" i="12"/>
  <c r="BG362" i="12"/>
  <c r="BF362" i="12"/>
  <c r="T362" i="12"/>
  <c r="R362" i="12"/>
  <c r="P362" i="12"/>
  <c r="BI361" i="12"/>
  <c r="BH361" i="12"/>
  <c r="BG361" i="12"/>
  <c r="BF361" i="12"/>
  <c r="T361" i="12"/>
  <c r="R361" i="12"/>
  <c r="P361" i="12"/>
  <c r="BI360" i="12"/>
  <c r="BH360" i="12"/>
  <c r="BG360" i="12"/>
  <c r="BF360" i="12"/>
  <c r="T360" i="12"/>
  <c r="R360" i="12"/>
  <c r="P360" i="12"/>
  <c r="BI359" i="12"/>
  <c r="BH359" i="12"/>
  <c r="BG359" i="12"/>
  <c r="BF359" i="12"/>
  <c r="T359" i="12"/>
  <c r="R359" i="12"/>
  <c r="P359" i="12"/>
  <c r="BI358" i="12"/>
  <c r="BH358" i="12"/>
  <c r="BG358" i="12"/>
  <c r="BF358" i="12"/>
  <c r="T358" i="12"/>
  <c r="R358" i="12"/>
  <c r="P358" i="12"/>
  <c r="BI357" i="12"/>
  <c r="BH357" i="12"/>
  <c r="BG357" i="12"/>
  <c r="BF357" i="12"/>
  <c r="T357" i="12"/>
  <c r="R357" i="12"/>
  <c r="P357" i="12"/>
  <c r="BI356" i="12"/>
  <c r="BH356" i="12"/>
  <c r="BG356" i="12"/>
  <c r="BF356" i="12"/>
  <c r="T356" i="12"/>
  <c r="R356" i="12"/>
  <c r="P356" i="12"/>
  <c r="BI355" i="12"/>
  <c r="BH355" i="12"/>
  <c r="BG355" i="12"/>
  <c r="BF355" i="12"/>
  <c r="T355" i="12"/>
  <c r="R355" i="12"/>
  <c r="P355" i="12"/>
  <c r="BI354" i="12"/>
  <c r="BH354" i="12"/>
  <c r="BG354" i="12"/>
  <c r="BF354" i="12"/>
  <c r="T354" i="12"/>
  <c r="R354" i="12"/>
  <c r="P354" i="12"/>
  <c r="BI353" i="12"/>
  <c r="BH353" i="12"/>
  <c r="BG353" i="12"/>
  <c r="BF353" i="12"/>
  <c r="T353" i="12"/>
  <c r="R353" i="12"/>
  <c r="P353" i="12"/>
  <c r="BI352" i="12"/>
  <c r="BH352" i="12"/>
  <c r="BG352" i="12"/>
  <c r="BF352" i="12"/>
  <c r="T352" i="12"/>
  <c r="R352" i="12"/>
  <c r="P352" i="12"/>
  <c r="BI351" i="12"/>
  <c r="BH351" i="12"/>
  <c r="BG351" i="12"/>
  <c r="BF351" i="12"/>
  <c r="T351" i="12"/>
  <c r="R351" i="12"/>
  <c r="P351" i="12"/>
  <c r="BI350" i="12"/>
  <c r="BH350" i="12"/>
  <c r="BG350" i="12"/>
  <c r="BF350" i="12"/>
  <c r="T350" i="12"/>
  <c r="R350" i="12"/>
  <c r="P350" i="12"/>
  <c r="BI349" i="12"/>
  <c r="BH349" i="12"/>
  <c r="BG349" i="12"/>
  <c r="BF349" i="12"/>
  <c r="T349" i="12"/>
  <c r="R349" i="12"/>
  <c r="P349" i="12"/>
  <c r="BI347" i="12"/>
  <c r="BH347" i="12"/>
  <c r="BG347" i="12"/>
  <c r="BF347" i="12"/>
  <c r="T347" i="12"/>
  <c r="R347" i="12"/>
  <c r="P347" i="12"/>
  <c r="BI346" i="12"/>
  <c r="BH346" i="12"/>
  <c r="BG346" i="12"/>
  <c r="BF346" i="12"/>
  <c r="T346" i="12"/>
  <c r="R346" i="12"/>
  <c r="P346" i="12"/>
  <c r="BI345" i="12"/>
  <c r="BH345" i="12"/>
  <c r="BG345" i="12"/>
  <c r="BF345" i="12"/>
  <c r="T345" i="12"/>
  <c r="R345" i="12"/>
  <c r="P345" i="12"/>
  <c r="BI344" i="12"/>
  <c r="BH344" i="12"/>
  <c r="BG344" i="12"/>
  <c r="BF344" i="12"/>
  <c r="T344" i="12"/>
  <c r="R344" i="12"/>
  <c r="P344" i="12"/>
  <c r="BI343" i="12"/>
  <c r="BH343" i="12"/>
  <c r="BG343" i="12"/>
  <c r="BF343" i="12"/>
  <c r="T343" i="12"/>
  <c r="R343" i="12"/>
  <c r="P343" i="12"/>
  <c r="BI342" i="12"/>
  <c r="BH342" i="12"/>
  <c r="BG342" i="12"/>
  <c r="BF342" i="12"/>
  <c r="T342" i="12"/>
  <c r="R342" i="12"/>
  <c r="P342" i="12"/>
  <c r="BI341" i="12"/>
  <c r="BH341" i="12"/>
  <c r="BG341" i="12"/>
  <c r="BF341" i="12"/>
  <c r="T341" i="12"/>
  <c r="R341" i="12"/>
  <c r="P341" i="12"/>
  <c r="BI340" i="12"/>
  <c r="BH340" i="12"/>
  <c r="BG340" i="12"/>
  <c r="BF340" i="12"/>
  <c r="T340" i="12"/>
  <c r="R340" i="12"/>
  <c r="P340" i="12"/>
  <c r="BI339" i="12"/>
  <c r="BH339" i="12"/>
  <c r="BG339" i="12"/>
  <c r="BF339" i="12"/>
  <c r="T339" i="12"/>
  <c r="R339" i="12"/>
  <c r="P339" i="12"/>
  <c r="BI338" i="12"/>
  <c r="BH338" i="12"/>
  <c r="BG338" i="12"/>
  <c r="BF338" i="12"/>
  <c r="T338" i="12"/>
  <c r="R338" i="12"/>
  <c r="P338" i="12"/>
  <c r="BI337" i="12"/>
  <c r="BH337" i="12"/>
  <c r="BG337" i="12"/>
  <c r="BF337" i="12"/>
  <c r="T337" i="12"/>
  <c r="R337" i="12"/>
  <c r="P337" i="12"/>
  <c r="BI336" i="12"/>
  <c r="BH336" i="12"/>
  <c r="BG336" i="12"/>
  <c r="BF336" i="12"/>
  <c r="T336" i="12"/>
  <c r="R336" i="12"/>
  <c r="P336" i="12"/>
  <c r="BI335" i="12"/>
  <c r="BH335" i="12"/>
  <c r="BG335" i="12"/>
  <c r="BF335" i="12"/>
  <c r="T335" i="12"/>
  <c r="R335" i="12"/>
  <c r="P335" i="12"/>
  <c r="BI334" i="12"/>
  <c r="BH334" i="12"/>
  <c r="BG334" i="12"/>
  <c r="BF334" i="12"/>
  <c r="T334" i="12"/>
  <c r="R334" i="12"/>
  <c r="P334" i="12"/>
  <c r="BI333" i="12"/>
  <c r="BH333" i="12"/>
  <c r="BG333" i="12"/>
  <c r="BF333" i="12"/>
  <c r="T333" i="12"/>
  <c r="R333" i="12"/>
  <c r="P333" i="12"/>
  <c r="BI332" i="12"/>
  <c r="BH332" i="12"/>
  <c r="BG332" i="12"/>
  <c r="BF332" i="12"/>
  <c r="T332" i="12"/>
  <c r="R332" i="12"/>
  <c r="P332" i="12"/>
  <c r="BI331" i="12"/>
  <c r="BH331" i="12"/>
  <c r="BG331" i="12"/>
  <c r="BF331" i="12"/>
  <c r="T331" i="12"/>
  <c r="R331" i="12"/>
  <c r="P331" i="12"/>
  <c r="BI330" i="12"/>
  <c r="BH330" i="12"/>
  <c r="BG330" i="12"/>
  <c r="BF330" i="12"/>
  <c r="T330" i="12"/>
  <c r="R330" i="12"/>
  <c r="P330" i="12"/>
  <c r="BI329" i="12"/>
  <c r="BH329" i="12"/>
  <c r="BG329" i="12"/>
  <c r="BF329" i="12"/>
  <c r="T329" i="12"/>
  <c r="R329" i="12"/>
  <c r="P329" i="12"/>
  <c r="BI328" i="12"/>
  <c r="BH328" i="12"/>
  <c r="BG328" i="12"/>
  <c r="BF328" i="12"/>
  <c r="T328" i="12"/>
  <c r="R328" i="12"/>
  <c r="P328" i="12"/>
  <c r="BI327" i="12"/>
  <c r="BH327" i="12"/>
  <c r="BG327" i="12"/>
  <c r="BF327" i="12"/>
  <c r="T327" i="12"/>
  <c r="R327" i="12"/>
  <c r="P327" i="12"/>
  <c r="BI324" i="12"/>
  <c r="BH324" i="12"/>
  <c r="BG324" i="12"/>
  <c r="BF324" i="12"/>
  <c r="T324" i="12"/>
  <c r="R324" i="12"/>
  <c r="P324" i="12"/>
  <c r="BI322" i="12"/>
  <c r="BH322" i="12"/>
  <c r="BG322" i="12"/>
  <c r="BF322" i="12"/>
  <c r="T322" i="12"/>
  <c r="R322" i="12"/>
  <c r="P322" i="12"/>
  <c r="BI320" i="12"/>
  <c r="BH320" i="12"/>
  <c r="BG320" i="12"/>
  <c r="BF320" i="12"/>
  <c r="T320" i="12"/>
  <c r="R320" i="12"/>
  <c r="P320" i="12"/>
  <c r="BI319" i="12"/>
  <c r="BH319" i="12"/>
  <c r="BG319" i="12"/>
  <c r="BF319" i="12"/>
  <c r="T319" i="12"/>
  <c r="R319" i="12"/>
  <c r="P319" i="12"/>
  <c r="BI318" i="12"/>
  <c r="BH318" i="12"/>
  <c r="BG318" i="12"/>
  <c r="BF318" i="12"/>
  <c r="T318" i="12"/>
  <c r="R318" i="12"/>
  <c r="P318" i="12"/>
  <c r="BI317" i="12"/>
  <c r="BH317" i="12"/>
  <c r="BG317" i="12"/>
  <c r="BF317" i="12"/>
  <c r="T317" i="12"/>
  <c r="R317" i="12"/>
  <c r="P317" i="12"/>
  <c r="BI316" i="12"/>
  <c r="BH316" i="12"/>
  <c r="BG316" i="12"/>
  <c r="BF316" i="12"/>
  <c r="T316" i="12"/>
  <c r="R316" i="12"/>
  <c r="P316" i="12"/>
  <c r="BI315" i="12"/>
  <c r="BH315" i="12"/>
  <c r="BG315" i="12"/>
  <c r="BF315" i="12"/>
  <c r="T315" i="12"/>
  <c r="R315" i="12"/>
  <c r="P315" i="12"/>
  <c r="BI314" i="12"/>
  <c r="BH314" i="12"/>
  <c r="BG314" i="12"/>
  <c r="BF314" i="12"/>
  <c r="T314" i="12"/>
  <c r="R314" i="12"/>
  <c r="P314" i="12"/>
  <c r="BI313" i="12"/>
  <c r="BH313" i="12"/>
  <c r="BG313" i="12"/>
  <c r="BF313" i="12"/>
  <c r="T313" i="12"/>
  <c r="R313" i="12"/>
  <c r="P313" i="12"/>
  <c r="BI312" i="12"/>
  <c r="BH312" i="12"/>
  <c r="BG312" i="12"/>
  <c r="BF312" i="12"/>
  <c r="T312" i="12"/>
  <c r="R312" i="12"/>
  <c r="P312" i="12"/>
  <c r="BI311" i="12"/>
  <c r="BH311" i="12"/>
  <c r="BG311" i="12"/>
  <c r="BF311" i="12"/>
  <c r="T311" i="12"/>
  <c r="R311" i="12"/>
  <c r="P311" i="12"/>
  <c r="BI310" i="12"/>
  <c r="BH310" i="12"/>
  <c r="BG310" i="12"/>
  <c r="BF310" i="12"/>
  <c r="T310" i="12"/>
  <c r="R310" i="12"/>
  <c r="P310" i="12"/>
  <c r="BI308" i="12"/>
  <c r="BH308" i="12"/>
  <c r="BG308" i="12"/>
  <c r="BF308" i="12"/>
  <c r="T308" i="12"/>
  <c r="R308" i="12"/>
  <c r="P308" i="12"/>
  <c r="BI307" i="12"/>
  <c r="BH307" i="12"/>
  <c r="BG307" i="12"/>
  <c r="BF307" i="12"/>
  <c r="T307" i="12"/>
  <c r="R307" i="12"/>
  <c r="P307" i="12"/>
  <c r="BI306" i="12"/>
  <c r="BH306" i="12"/>
  <c r="BG306" i="12"/>
  <c r="BF306" i="12"/>
  <c r="T306" i="12"/>
  <c r="R306" i="12"/>
  <c r="P306" i="12"/>
  <c r="BI305" i="12"/>
  <c r="BH305" i="12"/>
  <c r="BG305" i="12"/>
  <c r="BF305" i="12"/>
  <c r="T305" i="12"/>
  <c r="R305" i="12"/>
  <c r="P305" i="12"/>
  <c r="BI304" i="12"/>
  <c r="BH304" i="12"/>
  <c r="BG304" i="12"/>
  <c r="BF304" i="12"/>
  <c r="T304" i="12"/>
  <c r="R304" i="12"/>
  <c r="P304" i="12"/>
  <c r="BI303" i="12"/>
  <c r="BH303" i="12"/>
  <c r="BG303" i="12"/>
  <c r="BF303" i="12"/>
  <c r="T303" i="12"/>
  <c r="R303" i="12"/>
  <c r="P303" i="12"/>
  <c r="BI302" i="12"/>
  <c r="BH302" i="12"/>
  <c r="BG302" i="12"/>
  <c r="BF302" i="12"/>
  <c r="T302" i="12"/>
  <c r="R302" i="12"/>
  <c r="P302" i="12"/>
  <c r="BI301" i="12"/>
  <c r="BH301" i="12"/>
  <c r="BG301" i="12"/>
  <c r="BF301" i="12"/>
  <c r="T301" i="12"/>
  <c r="R301" i="12"/>
  <c r="P301" i="12"/>
  <c r="BI300" i="12"/>
  <c r="BH300" i="12"/>
  <c r="BG300" i="12"/>
  <c r="BF300" i="12"/>
  <c r="T300" i="12"/>
  <c r="R300" i="12"/>
  <c r="P300" i="12"/>
  <c r="BI299" i="12"/>
  <c r="BH299" i="12"/>
  <c r="BG299" i="12"/>
  <c r="BF299" i="12"/>
  <c r="T299" i="12"/>
  <c r="R299" i="12"/>
  <c r="P299" i="12"/>
  <c r="BI297" i="12"/>
  <c r="BH297" i="12"/>
  <c r="BG297" i="12"/>
  <c r="BF297" i="12"/>
  <c r="T297" i="12"/>
  <c r="R297" i="12"/>
  <c r="P297" i="12"/>
  <c r="BI295" i="12"/>
  <c r="BH295" i="12"/>
  <c r="BG295" i="12"/>
  <c r="BF295" i="12"/>
  <c r="T295" i="12"/>
  <c r="R295" i="12"/>
  <c r="P295" i="12"/>
  <c r="BI293" i="12"/>
  <c r="BH293" i="12"/>
  <c r="BG293" i="12"/>
  <c r="BF293" i="12"/>
  <c r="T293" i="12"/>
  <c r="R293" i="12"/>
  <c r="P293" i="12"/>
  <c r="BI291" i="12"/>
  <c r="BH291" i="12"/>
  <c r="BG291" i="12"/>
  <c r="BF291" i="12"/>
  <c r="T291" i="12"/>
  <c r="R291" i="12"/>
  <c r="P291" i="12"/>
  <c r="BI289" i="12"/>
  <c r="BH289" i="12"/>
  <c r="BG289" i="12"/>
  <c r="BF289" i="12"/>
  <c r="T289" i="12"/>
  <c r="R289" i="12"/>
  <c r="P289" i="12"/>
  <c r="BI287" i="12"/>
  <c r="BH287" i="12"/>
  <c r="BG287" i="12"/>
  <c r="BF287" i="12"/>
  <c r="T287" i="12"/>
  <c r="R287" i="12"/>
  <c r="P287" i="12"/>
  <c r="BI285" i="12"/>
  <c r="BH285" i="12"/>
  <c r="BG285" i="12"/>
  <c r="BF285" i="12"/>
  <c r="T285" i="12"/>
  <c r="R285" i="12"/>
  <c r="P285" i="12"/>
  <c r="BI284" i="12"/>
  <c r="BH284" i="12"/>
  <c r="BG284" i="12"/>
  <c r="BF284" i="12"/>
  <c r="T284" i="12"/>
  <c r="R284" i="12"/>
  <c r="P284" i="12"/>
  <c r="BI282" i="12"/>
  <c r="BH282" i="12"/>
  <c r="BG282" i="12"/>
  <c r="BF282" i="12"/>
  <c r="T282" i="12"/>
  <c r="R282" i="12"/>
  <c r="P282" i="12"/>
  <c r="BI281" i="12"/>
  <c r="BH281" i="12"/>
  <c r="BG281" i="12"/>
  <c r="BF281" i="12"/>
  <c r="T281" i="12"/>
  <c r="R281" i="12"/>
  <c r="P281" i="12"/>
  <c r="BI280" i="12"/>
  <c r="BH280" i="12"/>
  <c r="BG280" i="12"/>
  <c r="BF280" i="12"/>
  <c r="T280" i="12"/>
  <c r="R280" i="12"/>
  <c r="P280" i="12"/>
  <c r="BI279" i="12"/>
  <c r="BH279" i="12"/>
  <c r="BG279" i="12"/>
  <c r="BF279" i="12"/>
  <c r="T279" i="12"/>
  <c r="R279" i="12"/>
  <c r="P279" i="12"/>
  <c r="BI278" i="12"/>
  <c r="BH278" i="12"/>
  <c r="BG278" i="12"/>
  <c r="BF278" i="12"/>
  <c r="T278" i="12"/>
  <c r="R278" i="12"/>
  <c r="P278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4" i="12"/>
  <c r="BH274" i="12"/>
  <c r="BG274" i="12"/>
  <c r="BF274" i="12"/>
  <c r="T274" i="12"/>
  <c r="R274" i="12"/>
  <c r="P274" i="12"/>
  <c r="BI272" i="12"/>
  <c r="BH272" i="12"/>
  <c r="BG272" i="12"/>
  <c r="BF272" i="12"/>
  <c r="T272" i="12"/>
  <c r="R272" i="12"/>
  <c r="P272" i="12"/>
  <c r="BI270" i="12"/>
  <c r="BH270" i="12"/>
  <c r="BG270" i="12"/>
  <c r="BF270" i="12"/>
  <c r="T270" i="12"/>
  <c r="R270" i="12"/>
  <c r="P270" i="12"/>
  <c r="BI269" i="12"/>
  <c r="BH269" i="12"/>
  <c r="BG269" i="12"/>
  <c r="BF269" i="12"/>
  <c r="T269" i="12"/>
  <c r="R269" i="12"/>
  <c r="P269" i="12"/>
  <c r="BI267" i="12"/>
  <c r="BH267" i="12"/>
  <c r="BG267" i="12"/>
  <c r="BF267" i="12"/>
  <c r="T267" i="12"/>
  <c r="R267" i="12"/>
  <c r="P267" i="12"/>
  <c r="BI265" i="12"/>
  <c r="BH265" i="12"/>
  <c r="BG265" i="12"/>
  <c r="BF265" i="12"/>
  <c r="T265" i="12"/>
  <c r="R265" i="12"/>
  <c r="P265" i="12"/>
  <c r="BI263" i="12"/>
  <c r="BH263" i="12"/>
  <c r="BG263" i="12"/>
  <c r="BF263" i="12"/>
  <c r="T263" i="12"/>
  <c r="R263" i="12"/>
  <c r="P263" i="12"/>
  <c r="BI262" i="12"/>
  <c r="BH262" i="12"/>
  <c r="BG262" i="12"/>
  <c r="BF262" i="12"/>
  <c r="T262" i="12"/>
  <c r="R262" i="12"/>
  <c r="P262" i="12"/>
  <c r="BI260" i="12"/>
  <c r="BH260" i="12"/>
  <c r="BG260" i="12"/>
  <c r="BF260" i="12"/>
  <c r="T260" i="12"/>
  <c r="R260" i="12"/>
  <c r="P260" i="12"/>
  <c r="BI258" i="12"/>
  <c r="BH258" i="12"/>
  <c r="BG258" i="12"/>
  <c r="BF258" i="12"/>
  <c r="T258" i="12"/>
  <c r="R258" i="12"/>
  <c r="P258" i="12"/>
  <c r="BI256" i="12"/>
  <c r="BH256" i="12"/>
  <c r="BG256" i="12"/>
  <c r="BF256" i="12"/>
  <c r="T256" i="12"/>
  <c r="R256" i="12"/>
  <c r="P256" i="12"/>
  <c r="BI255" i="12"/>
  <c r="BH255" i="12"/>
  <c r="BG255" i="12"/>
  <c r="BF255" i="12"/>
  <c r="T255" i="12"/>
  <c r="R255" i="12"/>
  <c r="P255" i="12"/>
  <c r="BI253" i="12"/>
  <c r="BH253" i="12"/>
  <c r="BG253" i="12"/>
  <c r="BF253" i="12"/>
  <c r="T253" i="12"/>
  <c r="R253" i="12"/>
  <c r="P253" i="12"/>
  <c r="BI251" i="12"/>
  <c r="BH251" i="12"/>
  <c r="BG251" i="12"/>
  <c r="BF251" i="12"/>
  <c r="T251" i="12"/>
  <c r="R251" i="12"/>
  <c r="P251" i="12"/>
  <c r="BI249" i="12"/>
  <c r="BH249" i="12"/>
  <c r="BG249" i="12"/>
  <c r="BF249" i="12"/>
  <c r="T249" i="12"/>
  <c r="R249" i="12"/>
  <c r="P249" i="12"/>
  <c r="BI247" i="12"/>
  <c r="BH247" i="12"/>
  <c r="BG247" i="12"/>
  <c r="BF247" i="12"/>
  <c r="T247" i="12"/>
  <c r="R247" i="12"/>
  <c r="P247" i="12"/>
  <c r="BI245" i="12"/>
  <c r="BH245" i="12"/>
  <c r="BG245" i="12"/>
  <c r="BF245" i="12"/>
  <c r="T245" i="12"/>
  <c r="R245" i="12"/>
  <c r="P245" i="12"/>
  <c r="BI244" i="12"/>
  <c r="BH244" i="12"/>
  <c r="BG244" i="12"/>
  <c r="BF244" i="12"/>
  <c r="T244" i="12"/>
  <c r="R244" i="12"/>
  <c r="P244" i="12"/>
  <c r="BI243" i="12"/>
  <c r="BH243" i="12"/>
  <c r="BG243" i="12"/>
  <c r="BF243" i="12"/>
  <c r="T243" i="12"/>
  <c r="R243" i="12"/>
  <c r="P243" i="12"/>
  <c r="BI242" i="12"/>
  <c r="BH242" i="12"/>
  <c r="BG242" i="12"/>
  <c r="BF242" i="12"/>
  <c r="T242" i="12"/>
  <c r="R242" i="12"/>
  <c r="P242" i="12"/>
  <c r="BI241" i="12"/>
  <c r="BH241" i="12"/>
  <c r="BG241" i="12"/>
  <c r="BF241" i="12"/>
  <c r="T241" i="12"/>
  <c r="R241" i="12"/>
  <c r="P241" i="12"/>
  <c r="BI240" i="12"/>
  <c r="BH240" i="12"/>
  <c r="BG240" i="12"/>
  <c r="BF240" i="12"/>
  <c r="T240" i="12"/>
  <c r="R240" i="12"/>
  <c r="P240" i="12"/>
  <c r="BI239" i="12"/>
  <c r="BH239" i="12"/>
  <c r="BG239" i="12"/>
  <c r="BF239" i="12"/>
  <c r="T239" i="12"/>
  <c r="R239" i="12"/>
  <c r="P239" i="12"/>
  <c r="BI237" i="12"/>
  <c r="BH237" i="12"/>
  <c r="BG237" i="12"/>
  <c r="BF237" i="12"/>
  <c r="T237" i="12"/>
  <c r="R237" i="12"/>
  <c r="P237" i="12"/>
  <c r="BI235" i="12"/>
  <c r="BH235" i="12"/>
  <c r="BG235" i="12"/>
  <c r="BF235" i="12"/>
  <c r="T235" i="12"/>
  <c r="R235" i="12"/>
  <c r="P235" i="12"/>
  <c r="BI233" i="12"/>
  <c r="BH233" i="12"/>
  <c r="BG233" i="12"/>
  <c r="BF233" i="12"/>
  <c r="T233" i="12"/>
  <c r="R233" i="12"/>
  <c r="P233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R230" i="12"/>
  <c r="P230" i="12"/>
  <c r="BI228" i="12"/>
  <c r="BH228" i="12"/>
  <c r="BG228" i="12"/>
  <c r="BF228" i="12"/>
  <c r="T228" i="12"/>
  <c r="R228" i="12"/>
  <c r="P228" i="12"/>
  <c r="BI226" i="12"/>
  <c r="BH226" i="12"/>
  <c r="BG226" i="12"/>
  <c r="BF226" i="12"/>
  <c r="T226" i="12"/>
  <c r="R226" i="12"/>
  <c r="P226" i="12"/>
  <c r="BI225" i="12"/>
  <c r="BH225" i="12"/>
  <c r="BG225" i="12"/>
  <c r="BF225" i="12"/>
  <c r="T225" i="12"/>
  <c r="R225" i="12"/>
  <c r="P225" i="12"/>
  <c r="BI224" i="12"/>
  <c r="BH224" i="12"/>
  <c r="BG224" i="12"/>
  <c r="BF224" i="12"/>
  <c r="T224" i="12"/>
  <c r="R224" i="12"/>
  <c r="P224" i="12"/>
  <c r="BI223" i="12"/>
  <c r="BH223" i="12"/>
  <c r="BG223" i="12"/>
  <c r="BF223" i="12"/>
  <c r="T223" i="12"/>
  <c r="R223" i="12"/>
  <c r="P223" i="12"/>
  <c r="BI222" i="12"/>
  <c r="BH222" i="12"/>
  <c r="BG222" i="12"/>
  <c r="BF222" i="12"/>
  <c r="T222" i="12"/>
  <c r="R222" i="12"/>
  <c r="P222" i="12"/>
  <c r="BI221" i="12"/>
  <c r="BH221" i="12"/>
  <c r="BG221" i="12"/>
  <c r="BF221" i="12"/>
  <c r="T221" i="12"/>
  <c r="R221" i="12"/>
  <c r="P221" i="12"/>
  <c r="BI220" i="12"/>
  <c r="BH220" i="12"/>
  <c r="BG220" i="12"/>
  <c r="BF220" i="12"/>
  <c r="T220" i="12"/>
  <c r="R220" i="12"/>
  <c r="P220" i="12"/>
  <c r="BI218" i="12"/>
  <c r="BH218" i="12"/>
  <c r="BG218" i="12"/>
  <c r="BF218" i="12"/>
  <c r="T218" i="12"/>
  <c r="R218" i="12"/>
  <c r="P218" i="12"/>
  <c r="BI216" i="12"/>
  <c r="BH216" i="12"/>
  <c r="BG216" i="12"/>
  <c r="BF216" i="12"/>
  <c r="T216" i="12"/>
  <c r="R216" i="12"/>
  <c r="P216" i="12"/>
  <c r="BI214" i="12"/>
  <c r="BH214" i="12"/>
  <c r="BG214" i="12"/>
  <c r="BF214" i="12"/>
  <c r="T214" i="12"/>
  <c r="R214" i="12"/>
  <c r="P214" i="12"/>
  <c r="BI213" i="12"/>
  <c r="BH213" i="12"/>
  <c r="BG213" i="12"/>
  <c r="BF213" i="12"/>
  <c r="T213" i="12"/>
  <c r="R213" i="12"/>
  <c r="P213" i="12"/>
  <c r="BI211" i="12"/>
  <c r="BH211" i="12"/>
  <c r="BG211" i="12"/>
  <c r="BF211" i="12"/>
  <c r="T211" i="12"/>
  <c r="R211" i="12"/>
  <c r="P211" i="12"/>
  <c r="BI209" i="12"/>
  <c r="BH209" i="12"/>
  <c r="BG209" i="12"/>
  <c r="BF209" i="12"/>
  <c r="T209" i="12"/>
  <c r="R209" i="12"/>
  <c r="P209" i="12"/>
  <c r="BI207" i="12"/>
  <c r="BH207" i="12"/>
  <c r="BG207" i="12"/>
  <c r="BF207" i="12"/>
  <c r="T207" i="12"/>
  <c r="R207" i="12"/>
  <c r="P207" i="12"/>
  <c r="BI206" i="12"/>
  <c r="BH206" i="12"/>
  <c r="BG206" i="12"/>
  <c r="BF206" i="12"/>
  <c r="T206" i="12"/>
  <c r="R206" i="12"/>
  <c r="P206" i="12"/>
  <c r="BI205" i="12"/>
  <c r="BH205" i="12"/>
  <c r="BG205" i="12"/>
  <c r="BF205" i="12"/>
  <c r="T205" i="12"/>
  <c r="R205" i="12"/>
  <c r="P205" i="12"/>
  <c r="BI204" i="12"/>
  <c r="BH204" i="12"/>
  <c r="BG204" i="12"/>
  <c r="BF204" i="12"/>
  <c r="T204" i="12"/>
  <c r="R204" i="12"/>
  <c r="P204" i="12"/>
  <c r="BI203" i="12"/>
  <c r="BH203" i="12"/>
  <c r="BG203" i="12"/>
  <c r="BF203" i="12"/>
  <c r="T203" i="12"/>
  <c r="R203" i="12"/>
  <c r="P203" i="12"/>
  <c r="BI202" i="12"/>
  <c r="BH202" i="12"/>
  <c r="BG202" i="12"/>
  <c r="BF202" i="12"/>
  <c r="T202" i="12"/>
  <c r="R202" i="12"/>
  <c r="P202" i="12"/>
  <c r="BI201" i="12"/>
  <c r="BH201" i="12"/>
  <c r="BG201" i="12"/>
  <c r="BF201" i="12"/>
  <c r="T201" i="12"/>
  <c r="R201" i="12"/>
  <c r="P201" i="12"/>
  <c r="BI199" i="12"/>
  <c r="BH199" i="12"/>
  <c r="BG199" i="12"/>
  <c r="BF199" i="12"/>
  <c r="T199" i="12"/>
  <c r="R199" i="12"/>
  <c r="P199" i="12"/>
  <c r="BI197" i="12"/>
  <c r="BH197" i="12"/>
  <c r="BG197" i="12"/>
  <c r="BF197" i="12"/>
  <c r="T197" i="12"/>
  <c r="R197" i="12"/>
  <c r="P197" i="12"/>
  <c r="BI195" i="12"/>
  <c r="BH195" i="12"/>
  <c r="BG195" i="12"/>
  <c r="BF195" i="12"/>
  <c r="T195" i="12"/>
  <c r="R195" i="12"/>
  <c r="P195" i="12"/>
  <c r="BI194" i="12"/>
  <c r="BH194" i="12"/>
  <c r="BG194" i="12"/>
  <c r="BF194" i="12"/>
  <c r="T194" i="12"/>
  <c r="R194" i="12"/>
  <c r="P194" i="12"/>
  <c r="BI192" i="12"/>
  <c r="BH192" i="12"/>
  <c r="BG192" i="12"/>
  <c r="BF192" i="12"/>
  <c r="T192" i="12"/>
  <c r="R192" i="12"/>
  <c r="P192" i="12"/>
  <c r="BI190" i="12"/>
  <c r="BH190" i="12"/>
  <c r="BG190" i="12"/>
  <c r="BF190" i="12"/>
  <c r="T190" i="12"/>
  <c r="R190" i="12"/>
  <c r="P190" i="12"/>
  <c r="BI189" i="12"/>
  <c r="BH189" i="12"/>
  <c r="BG189" i="12"/>
  <c r="BF189" i="12"/>
  <c r="T189" i="12"/>
  <c r="R189" i="12"/>
  <c r="P189" i="12"/>
  <c r="BI187" i="12"/>
  <c r="BH187" i="12"/>
  <c r="BG187" i="12"/>
  <c r="BF187" i="12"/>
  <c r="T187" i="12"/>
  <c r="R187" i="12"/>
  <c r="P187" i="12"/>
  <c r="BI185" i="12"/>
  <c r="BH185" i="12"/>
  <c r="BG185" i="12"/>
  <c r="BF185" i="12"/>
  <c r="T185" i="12"/>
  <c r="R185" i="12"/>
  <c r="P185" i="12"/>
  <c r="BI183" i="12"/>
  <c r="BH183" i="12"/>
  <c r="BG183" i="12"/>
  <c r="BF183" i="12"/>
  <c r="T183" i="12"/>
  <c r="R183" i="12"/>
  <c r="P183" i="12"/>
  <c r="BI181" i="12"/>
  <c r="BH181" i="12"/>
  <c r="BG181" i="12"/>
  <c r="BF181" i="12"/>
  <c r="T181" i="12"/>
  <c r="R181" i="12"/>
  <c r="P181" i="12"/>
  <c r="BI179" i="12"/>
  <c r="BH179" i="12"/>
  <c r="BG179" i="12"/>
  <c r="BF179" i="12"/>
  <c r="T179" i="12"/>
  <c r="R179" i="12"/>
  <c r="P179" i="12"/>
  <c r="BI177" i="12"/>
  <c r="BH177" i="12"/>
  <c r="BG177" i="12"/>
  <c r="BF177" i="12"/>
  <c r="T177" i="12"/>
  <c r="R177" i="12"/>
  <c r="P177" i="12"/>
  <c r="BI175" i="12"/>
  <c r="BH175" i="12"/>
  <c r="BG175" i="12"/>
  <c r="BF175" i="12"/>
  <c r="T175" i="12"/>
  <c r="R175" i="12"/>
  <c r="P175" i="12"/>
  <c r="BI173" i="12"/>
  <c r="BH173" i="12"/>
  <c r="BG173" i="12"/>
  <c r="BF173" i="12"/>
  <c r="T173" i="12"/>
  <c r="R173" i="12"/>
  <c r="P173" i="12"/>
  <c r="BI171" i="12"/>
  <c r="BH171" i="12"/>
  <c r="BG171" i="12"/>
  <c r="BF171" i="12"/>
  <c r="T171" i="12"/>
  <c r="R171" i="12"/>
  <c r="P171" i="12"/>
  <c r="BI170" i="12"/>
  <c r="BH170" i="12"/>
  <c r="BG170" i="12"/>
  <c r="BF170" i="12"/>
  <c r="T170" i="12"/>
  <c r="R170" i="12"/>
  <c r="P170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5" i="12"/>
  <c r="BH165" i="12"/>
  <c r="BG165" i="12"/>
  <c r="BF165" i="12"/>
  <c r="T165" i="12"/>
  <c r="R165" i="12"/>
  <c r="P165" i="12"/>
  <c r="BI164" i="12"/>
  <c r="BH164" i="12"/>
  <c r="BG164" i="12"/>
  <c r="BF164" i="12"/>
  <c r="T164" i="12"/>
  <c r="R164" i="12"/>
  <c r="P164" i="12"/>
  <c r="BI162" i="12"/>
  <c r="BH162" i="12"/>
  <c r="BG162" i="12"/>
  <c r="BF162" i="12"/>
  <c r="T162" i="12"/>
  <c r="R162" i="12"/>
  <c r="P162" i="12"/>
  <c r="BI160" i="12"/>
  <c r="BH160" i="12"/>
  <c r="BG160" i="12"/>
  <c r="BF160" i="12"/>
  <c r="T160" i="12"/>
  <c r="R160" i="12"/>
  <c r="P160" i="12"/>
  <c r="BI159" i="12"/>
  <c r="BH159" i="12"/>
  <c r="BG159" i="12"/>
  <c r="BF159" i="12"/>
  <c r="T159" i="12"/>
  <c r="R159" i="12"/>
  <c r="P159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1" i="12"/>
  <c r="BH151" i="12"/>
  <c r="BG151" i="12"/>
  <c r="BF151" i="12"/>
  <c r="T151" i="12"/>
  <c r="R151" i="12"/>
  <c r="P151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8" i="12"/>
  <c r="BH148" i="12"/>
  <c r="BG148" i="12"/>
  <c r="BF148" i="12"/>
  <c r="T148" i="12"/>
  <c r="R148" i="12"/>
  <c r="P148" i="12"/>
  <c r="BI147" i="12"/>
  <c r="BH147" i="12"/>
  <c r="BG147" i="12"/>
  <c r="BF147" i="12"/>
  <c r="T147" i="12"/>
  <c r="R147" i="12"/>
  <c r="P147" i="12"/>
  <c r="BI146" i="12"/>
  <c r="BH146" i="12"/>
  <c r="BG146" i="12"/>
  <c r="BF146" i="12"/>
  <c r="T146" i="12"/>
  <c r="R146" i="12"/>
  <c r="P146" i="12"/>
  <c r="BI145" i="12"/>
  <c r="BH145" i="12"/>
  <c r="BG145" i="12"/>
  <c r="BF145" i="12"/>
  <c r="T145" i="12"/>
  <c r="R145" i="12"/>
  <c r="P145" i="12"/>
  <c r="BI144" i="12"/>
  <c r="BH144" i="12"/>
  <c r="BG144" i="12"/>
  <c r="BF144" i="12"/>
  <c r="T144" i="12"/>
  <c r="R144" i="12"/>
  <c r="P144" i="12"/>
  <c r="BI143" i="12"/>
  <c r="BH143" i="12"/>
  <c r="BG143" i="12"/>
  <c r="BF143" i="12"/>
  <c r="T143" i="12"/>
  <c r="R143" i="12"/>
  <c r="P143" i="12"/>
  <c r="BI142" i="12"/>
  <c r="BH142" i="12"/>
  <c r="BG142" i="12"/>
  <c r="BF142" i="12"/>
  <c r="T142" i="12"/>
  <c r="R142" i="12"/>
  <c r="P142" i="12"/>
  <c r="J137" i="12"/>
  <c r="J136" i="12"/>
  <c r="F136" i="12"/>
  <c r="F134" i="12"/>
  <c r="E132" i="12"/>
  <c r="J92" i="12"/>
  <c r="J91" i="12"/>
  <c r="F91" i="12"/>
  <c r="F89" i="12"/>
  <c r="E87" i="12"/>
  <c r="J18" i="12"/>
  <c r="E18" i="12"/>
  <c r="F92" i="12" s="1"/>
  <c r="J17" i="12"/>
  <c r="J12" i="12"/>
  <c r="J89" i="12" s="1"/>
  <c r="E7" i="12"/>
  <c r="E130" i="12" s="1"/>
  <c r="J37" i="11"/>
  <c r="J36" i="11"/>
  <c r="AY104" i="1" s="1"/>
  <c r="J35" i="11"/>
  <c r="AX104" i="1"/>
  <c r="BI371" i="11"/>
  <c r="BH371" i="11"/>
  <c r="BG371" i="11"/>
  <c r="BF371" i="11"/>
  <c r="T371" i="11"/>
  <c r="R371" i="11"/>
  <c r="P371" i="11"/>
  <c r="BI370" i="11"/>
  <c r="BH370" i="11"/>
  <c r="BG370" i="11"/>
  <c r="BF370" i="11"/>
  <c r="T370" i="11"/>
  <c r="R370" i="11"/>
  <c r="P370" i="11"/>
  <c r="BI369" i="11"/>
  <c r="BH369" i="11"/>
  <c r="BG369" i="11"/>
  <c r="BF369" i="11"/>
  <c r="T369" i="11"/>
  <c r="R369" i="11"/>
  <c r="P369" i="11"/>
  <c r="BI367" i="11"/>
  <c r="BH367" i="11"/>
  <c r="BG367" i="11"/>
  <c r="BF367" i="11"/>
  <c r="T367" i="11"/>
  <c r="R367" i="11"/>
  <c r="P367" i="11"/>
  <c r="BI365" i="11"/>
  <c r="BH365" i="11"/>
  <c r="BG365" i="11"/>
  <c r="BF365" i="11"/>
  <c r="T365" i="11"/>
  <c r="R365" i="11"/>
  <c r="P365" i="11"/>
  <c r="BI363" i="11"/>
  <c r="BH363" i="11"/>
  <c r="BG363" i="11"/>
  <c r="BF363" i="11"/>
  <c r="T363" i="11"/>
  <c r="R363" i="11"/>
  <c r="P363" i="11"/>
  <c r="BI362" i="11"/>
  <c r="BH362" i="11"/>
  <c r="BG362" i="11"/>
  <c r="BF362" i="11"/>
  <c r="T362" i="11"/>
  <c r="R362" i="11"/>
  <c r="P362" i="11"/>
  <c r="BI360" i="11"/>
  <c r="BH360" i="11"/>
  <c r="BG360" i="11"/>
  <c r="BF360" i="11"/>
  <c r="T360" i="11"/>
  <c r="R360" i="11"/>
  <c r="P360" i="11"/>
  <c r="BI359" i="11"/>
  <c r="BH359" i="11"/>
  <c r="BG359" i="11"/>
  <c r="BF359" i="11"/>
  <c r="T359" i="11"/>
  <c r="R359" i="11"/>
  <c r="P359" i="11"/>
  <c r="BI358" i="11"/>
  <c r="BH358" i="11"/>
  <c r="BG358" i="11"/>
  <c r="BF358" i="11"/>
  <c r="T358" i="11"/>
  <c r="R358" i="11"/>
  <c r="P358" i="11"/>
  <c r="BI357" i="11"/>
  <c r="BH357" i="11"/>
  <c r="BG357" i="11"/>
  <c r="BF357" i="11"/>
  <c r="T357" i="11"/>
  <c r="R357" i="11"/>
  <c r="P357" i="11"/>
  <c r="BI356" i="11"/>
  <c r="BH356" i="11"/>
  <c r="BG356" i="11"/>
  <c r="BF356" i="11"/>
  <c r="T356" i="11"/>
  <c r="R356" i="11"/>
  <c r="P356" i="11"/>
  <c r="BI355" i="11"/>
  <c r="BH355" i="11"/>
  <c r="BG355" i="11"/>
  <c r="BF355" i="11"/>
  <c r="T355" i="11"/>
  <c r="R355" i="11"/>
  <c r="P355" i="11"/>
  <c r="BI352" i="11"/>
  <c r="BH352" i="11"/>
  <c r="BG352" i="11"/>
  <c r="BF352" i="11"/>
  <c r="T352" i="11"/>
  <c r="R352" i="11"/>
  <c r="P352" i="11"/>
  <c r="BI350" i="11"/>
  <c r="BH350" i="11"/>
  <c r="BG350" i="11"/>
  <c r="BF350" i="11"/>
  <c r="T350" i="11"/>
  <c r="R350" i="11"/>
  <c r="P350" i="11"/>
  <c r="BI348" i="11"/>
  <c r="BH348" i="11"/>
  <c r="BG348" i="11"/>
  <c r="BF348" i="11"/>
  <c r="T348" i="11"/>
  <c r="R348" i="11"/>
  <c r="P348" i="11"/>
  <c r="BI347" i="11"/>
  <c r="BH347" i="11"/>
  <c r="BG347" i="11"/>
  <c r="BF347" i="11"/>
  <c r="T347" i="11"/>
  <c r="R347" i="11"/>
  <c r="P347" i="11"/>
  <c r="BI346" i="11"/>
  <c r="BH346" i="11"/>
  <c r="BG346" i="11"/>
  <c r="BF346" i="11"/>
  <c r="T346" i="11"/>
  <c r="R346" i="11"/>
  <c r="P346" i="11"/>
  <c r="BI345" i="11"/>
  <c r="BH345" i="11"/>
  <c r="BG345" i="11"/>
  <c r="BF345" i="11"/>
  <c r="T345" i="11"/>
  <c r="R345" i="11"/>
  <c r="P345" i="11"/>
  <c r="BI344" i="11"/>
  <c r="BH344" i="11"/>
  <c r="BG344" i="11"/>
  <c r="BF344" i="11"/>
  <c r="T344" i="11"/>
  <c r="R344" i="11"/>
  <c r="P344" i="11"/>
  <c r="BI343" i="11"/>
  <c r="BH343" i="11"/>
  <c r="BG343" i="11"/>
  <c r="BF343" i="11"/>
  <c r="T343" i="11"/>
  <c r="R343" i="11"/>
  <c r="P343" i="11"/>
  <c r="BI342" i="11"/>
  <c r="BH342" i="11"/>
  <c r="BG342" i="11"/>
  <c r="BF342" i="11"/>
  <c r="T342" i="11"/>
  <c r="R342" i="11"/>
  <c r="P342" i="11"/>
  <c r="BI341" i="11"/>
  <c r="BH341" i="11"/>
  <c r="BG341" i="11"/>
  <c r="BF341" i="11"/>
  <c r="T341" i="11"/>
  <c r="R341" i="11"/>
  <c r="P341" i="11"/>
  <c r="BI340" i="11"/>
  <c r="BH340" i="11"/>
  <c r="BG340" i="11"/>
  <c r="BF340" i="11"/>
  <c r="T340" i="11"/>
  <c r="R340" i="11"/>
  <c r="P340" i="11"/>
  <c r="BI339" i="11"/>
  <c r="BH339" i="11"/>
  <c r="BG339" i="11"/>
  <c r="BF339" i="11"/>
  <c r="T339" i="11"/>
  <c r="R339" i="11"/>
  <c r="P339" i="11"/>
  <c r="BI338" i="11"/>
  <c r="BH338" i="11"/>
  <c r="BG338" i="11"/>
  <c r="BF338" i="11"/>
  <c r="T338" i="11"/>
  <c r="R338" i="11"/>
  <c r="P338" i="11"/>
  <c r="BI337" i="11"/>
  <c r="BH337" i="11"/>
  <c r="BG337" i="11"/>
  <c r="BF337" i="11"/>
  <c r="T337" i="11"/>
  <c r="R337" i="11"/>
  <c r="P337" i="11"/>
  <c r="BI336" i="11"/>
  <c r="BH336" i="11"/>
  <c r="BG336" i="11"/>
  <c r="BF336" i="11"/>
  <c r="T336" i="11"/>
  <c r="R336" i="11"/>
  <c r="P336" i="11"/>
  <c r="BI335" i="11"/>
  <c r="BH335" i="11"/>
  <c r="BG335" i="11"/>
  <c r="BF335" i="11"/>
  <c r="T335" i="11"/>
  <c r="R335" i="11"/>
  <c r="P335" i="11"/>
  <c r="BI334" i="11"/>
  <c r="BH334" i="11"/>
  <c r="BG334" i="11"/>
  <c r="BF334" i="11"/>
  <c r="T334" i="11"/>
  <c r="R334" i="11"/>
  <c r="P334" i="11"/>
  <c r="BI333" i="11"/>
  <c r="BH333" i="11"/>
  <c r="BG333" i="11"/>
  <c r="BF333" i="11"/>
  <c r="T333" i="11"/>
  <c r="R333" i="11"/>
  <c r="P333" i="11"/>
  <c r="BI332" i="11"/>
  <c r="BH332" i="11"/>
  <c r="BG332" i="11"/>
  <c r="BF332" i="11"/>
  <c r="T332" i="11"/>
  <c r="R332" i="11"/>
  <c r="P332" i="11"/>
  <c r="BI331" i="11"/>
  <c r="BH331" i="11"/>
  <c r="BG331" i="11"/>
  <c r="BF331" i="11"/>
  <c r="T331" i="11"/>
  <c r="R331" i="11"/>
  <c r="P331" i="11"/>
  <c r="BI330" i="11"/>
  <c r="BH330" i="11"/>
  <c r="BG330" i="11"/>
  <c r="BF330" i="11"/>
  <c r="T330" i="11"/>
  <c r="R330" i="11"/>
  <c r="P330" i="11"/>
  <c r="BI329" i="11"/>
  <c r="BH329" i="11"/>
  <c r="BG329" i="11"/>
  <c r="BF329" i="11"/>
  <c r="T329" i="11"/>
  <c r="R329" i="11"/>
  <c r="P329" i="11"/>
  <c r="BI328" i="11"/>
  <c r="BH328" i="11"/>
  <c r="BG328" i="11"/>
  <c r="BF328" i="11"/>
  <c r="T328" i="11"/>
  <c r="R328" i="11"/>
  <c r="P328" i="11"/>
  <c r="BI327" i="11"/>
  <c r="BH327" i="11"/>
  <c r="BG327" i="11"/>
  <c r="BF327" i="11"/>
  <c r="T327" i="11"/>
  <c r="R327" i="11"/>
  <c r="P327" i="11"/>
  <c r="BI325" i="11"/>
  <c r="BH325" i="11"/>
  <c r="BG325" i="11"/>
  <c r="BF325" i="11"/>
  <c r="T325" i="11"/>
  <c r="R325" i="11"/>
  <c r="P325" i="11"/>
  <c r="BI323" i="11"/>
  <c r="BH323" i="11"/>
  <c r="BG323" i="11"/>
  <c r="BF323" i="11"/>
  <c r="T323" i="11"/>
  <c r="R323" i="11"/>
  <c r="P323" i="11"/>
  <c r="BI321" i="11"/>
  <c r="BH321" i="11"/>
  <c r="BG321" i="11"/>
  <c r="BF321" i="11"/>
  <c r="T321" i="11"/>
  <c r="R321" i="11"/>
  <c r="P321" i="11"/>
  <c r="BI319" i="11"/>
  <c r="BH319" i="11"/>
  <c r="BG319" i="11"/>
  <c r="BF319" i="11"/>
  <c r="T319" i="11"/>
  <c r="R319" i="11"/>
  <c r="P319" i="11"/>
  <c r="BI317" i="11"/>
  <c r="BH317" i="11"/>
  <c r="BG317" i="11"/>
  <c r="BF317" i="11"/>
  <c r="T317" i="11"/>
  <c r="R317" i="11"/>
  <c r="P317" i="11"/>
  <c r="BI316" i="11"/>
  <c r="BH316" i="11"/>
  <c r="BG316" i="11"/>
  <c r="BF316" i="11"/>
  <c r="T316" i="11"/>
  <c r="R316" i="11"/>
  <c r="P316" i="11"/>
  <c r="BI315" i="11"/>
  <c r="BH315" i="11"/>
  <c r="BG315" i="11"/>
  <c r="BF315" i="11"/>
  <c r="T315" i="11"/>
  <c r="R315" i="11"/>
  <c r="P315" i="11"/>
  <c r="BI314" i="11"/>
  <c r="BH314" i="11"/>
  <c r="BG314" i="11"/>
  <c r="BF314" i="11"/>
  <c r="T314" i="11"/>
  <c r="R314" i="11"/>
  <c r="P314" i="11"/>
  <c r="BI313" i="11"/>
  <c r="BH313" i="11"/>
  <c r="BG313" i="11"/>
  <c r="BF313" i="11"/>
  <c r="T313" i="11"/>
  <c r="R313" i="11"/>
  <c r="P313" i="11"/>
  <c r="BI312" i="11"/>
  <c r="BH312" i="11"/>
  <c r="BG312" i="11"/>
  <c r="BF312" i="11"/>
  <c r="T312" i="11"/>
  <c r="R312" i="11"/>
  <c r="P312" i="11"/>
  <c r="BI311" i="11"/>
  <c r="BH311" i="11"/>
  <c r="BG311" i="11"/>
  <c r="BF311" i="11"/>
  <c r="T311" i="11"/>
  <c r="R311" i="11"/>
  <c r="P311" i="11"/>
  <c r="BI310" i="11"/>
  <c r="BH310" i="11"/>
  <c r="BG310" i="11"/>
  <c r="BF310" i="11"/>
  <c r="T310" i="11"/>
  <c r="R310" i="11"/>
  <c r="P310" i="11"/>
  <c r="BI309" i="11"/>
  <c r="BH309" i="11"/>
  <c r="BG309" i="11"/>
  <c r="BF309" i="11"/>
  <c r="T309" i="11"/>
  <c r="R309" i="11"/>
  <c r="P309" i="11"/>
  <c r="BI308" i="11"/>
  <c r="BH308" i="11"/>
  <c r="BG308" i="11"/>
  <c r="BF308" i="11"/>
  <c r="T308" i="11"/>
  <c r="R308" i="11"/>
  <c r="P308" i="11"/>
  <c r="BI307" i="11"/>
  <c r="BH307" i="11"/>
  <c r="BG307" i="11"/>
  <c r="BF307" i="11"/>
  <c r="T307" i="11"/>
  <c r="R307" i="11"/>
  <c r="P307" i="11"/>
  <c r="BI306" i="11"/>
  <c r="BH306" i="11"/>
  <c r="BG306" i="11"/>
  <c r="BF306" i="11"/>
  <c r="T306" i="11"/>
  <c r="R306" i="11"/>
  <c r="P306" i="11"/>
  <c r="BI305" i="11"/>
  <c r="BH305" i="11"/>
  <c r="BG305" i="11"/>
  <c r="BF305" i="11"/>
  <c r="T305" i="11"/>
  <c r="R305" i="11"/>
  <c r="P305" i="11"/>
  <c r="BI304" i="11"/>
  <c r="BH304" i="11"/>
  <c r="BG304" i="11"/>
  <c r="BF304" i="11"/>
  <c r="T304" i="11"/>
  <c r="R304" i="11"/>
  <c r="P304" i="11"/>
  <c r="BI303" i="11"/>
  <c r="BH303" i="11"/>
  <c r="BG303" i="11"/>
  <c r="BF303" i="11"/>
  <c r="T303" i="11"/>
  <c r="R303" i="11"/>
  <c r="P303" i="11"/>
  <c r="BI302" i="11"/>
  <c r="BH302" i="11"/>
  <c r="BG302" i="11"/>
  <c r="BF302" i="11"/>
  <c r="T302" i="11"/>
  <c r="R302" i="11"/>
  <c r="P302" i="11"/>
  <c r="BI301" i="11"/>
  <c r="BH301" i="11"/>
  <c r="BG301" i="11"/>
  <c r="BF301" i="11"/>
  <c r="T301" i="11"/>
  <c r="R301" i="11"/>
  <c r="P301" i="11"/>
  <c r="BI300" i="11"/>
  <c r="BH300" i="11"/>
  <c r="BG300" i="11"/>
  <c r="BF300" i="11"/>
  <c r="T300" i="11"/>
  <c r="R300" i="11"/>
  <c r="P300" i="11"/>
  <c r="BI299" i="11"/>
  <c r="BH299" i="11"/>
  <c r="BG299" i="11"/>
  <c r="BF299" i="11"/>
  <c r="T299" i="11"/>
  <c r="R299" i="11"/>
  <c r="P299" i="11"/>
  <c r="BI298" i="11"/>
  <c r="BH298" i="11"/>
  <c r="BG298" i="11"/>
  <c r="BF298" i="11"/>
  <c r="T298" i="11"/>
  <c r="R298" i="11"/>
  <c r="P298" i="11"/>
  <c r="BI297" i="11"/>
  <c r="BH297" i="11"/>
  <c r="BG297" i="11"/>
  <c r="BF297" i="11"/>
  <c r="T297" i="11"/>
  <c r="R297" i="11"/>
  <c r="P297" i="11"/>
  <c r="BI296" i="11"/>
  <c r="BH296" i="11"/>
  <c r="BG296" i="11"/>
  <c r="BF296" i="11"/>
  <c r="T296" i="11"/>
  <c r="R296" i="11"/>
  <c r="P296" i="11"/>
  <c r="BI295" i="11"/>
  <c r="BH295" i="11"/>
  <c r="BG295" i="11"/>
  <c r="BF295" i="11"/>
  <c r="T295" i="11"/>
  <c r="R295" i="11"/>
  <c r="P295" i="11"/>
  <c r="BI294" i="11"/>
  <c r="BH294" i="11"/>
  <c r="BG294" i="11"/>
  <c r="BF294" i="11"/>
  <c r="T294" i="11"/>
  <c r="R294" i="11"/>
  <c r="P294" i="11"/>
  <c r="BI293" i="11"/>
  <c r="BH293" i="11"/>
  <c r="BG293" i="11"/>
  <c r="BF293" i="11"/>
  <c r="T293" i="11"/>
  <c r="R293" i="11"/>
  <c r="P293" i="11"/>
  <c r="BI292" i="11"/>
  <c r="BH292" i="11"/>
  <c r="BG292" i="11"/>
  <c r="BF292" i="11"/>
  <c r="T292" i="11"/>
  <c r="R292" i="11"/>
  <c r="P292" i="11"/>
  <c r="BI291" i="11"/>
  <c r="BH291" i="11"/>
  <c r="BG291" i="11"/>
  <c r="BF291" i="11"/>
  <c r="T291" i="11"/>
  <c r="R291" i="11"/>
  <c r="P291" i="11"/>
  <c r="BI290" i="11"/>
  <c r="BH290" i="11"/>
  <c r="BG290" i="11"/>
  <c r="BF290" i="11"/>
  <c r="T290" i="11"/>
  <c r="R290" i="11"/>
  <c r="P290" i="11"/>
  <c r="BI289" i="11"/>
  <c r="BH289" i="11"/>
  <c r="BG289" i="11"/>
  <c r="BF289" i="11"/>
  <c r="T289" i="11"/>
  <c r="R289" i="11"/>
  <c r="P289" i="11"/>
  <c r="BI288" i="11"/>
  <c r="BH288" i="11"/>
  <c r="BG288" i="11"/>
  <c r="BF288" i="11"/>
  <c r="T288" i="11"/>
  <c r="R288" i="11"/>
  <c r="P288" i="11"/>
  <c r="BI287" i="11"/>
  <c r="BH287" i="11"/>
  <c r="BG287" i="11"/>
  <c r="BF287" i="11"/>
  <c r="T287" i="11"/>
  <c r="R287" i="11"/>
  <c r="P287" i="11"/>
  <c r="BI286" i="11"/>
  <c r="BH286" i="11"/>
  <c r="BG286" i="11"/>
  <c r="BF286" i="11"/>
  <c r="T286" i="11"/>
  <c r="R286" i="11"/>
  <c r="P286" i="11"/>
  <c r="BI285" i="11"/>
  <c r="BH285" i="11"/>
  <c r="BG285" i="11"/>
  <c r="BF285" i="11"/>
  <c r="T285" i="11"/>
  <c r="R285" i="11"/>
  <c r="P285" i="11"/>
  <c r="BI284" i="11"/>
  <c r="BH284" i="11"/>
  <c r="BG284" i="11"/>
  <c r="BF284" i="11"/>
  <c r="T284" i="11"/>
  <c r="R284" i="11"/>
  <c r="P284" i="11"/>
  <c r="BI283" i="11"/>
  <c r="BH283" i="11"/>
  <c r="BG283" i="11"/>
  <c r="BF283" i="11"/>
  <c r="T283" i="11"/>
  <c r="R283" i="11"/>
  <c r="P283" i="11"/>
  <c r="BI282" i="11"/>
  <c r="BH282" i="11"/>
  <c r="BG282" i="11"/>
  <c r="BF282" i="11"/>
  <c r="T282" i="11"/>
  <c r="R282" i="11"/>
  <c r="P282" i="11"/>
  <c r="BI281" i="11"/>
  <c r="BH281" i="11"/>
  <c r="BG281" i="11"/>
  <c r="BF281" i="11"/>
  <c r="T281" i="11"/>
  <c r="R281" i="11"/>
  <c r="P281" i="11"/>
  <c r="BI280" i="11"/>
  <c r="BH280" i="11"/>
  <c r="BG280" i="11"/>
  <c r="BF280" i="11"/>
  <c r="T280" i="11"/>
  <c r="R280" i="11"/>
  <c r="P280" i="11"/>
  <c r="BI279" i="11"/>
  <c r="BH279" i="11"/>
  <c r="BG279" i="11"/>
  <c r="BF279" i="11"/>
  <c r="T279" i="11"/>
  <c r="R279" i="11"/>
  <c r="P279" i="11"/>
  <c r="BI278" i="11"/>
  <c r="BH278" i="11"/>
  <c r="BG278" i="11"/>
  <c r="BF278" i="11"/>
  <c r="T278" i="11"/>
  <c r="R278" i="11"/>
  <c r="P278" i="11"/>
  <c r="BI277" i="11"/>
  <c r="BH277" i="11"/>
  <c r="BG277" i="11"/>
  <c r="BF277" i="11"/>
  <c r="T277" i="11"/>
  <c r="R277" i="11"/>
  <c r="P277" i="11"/>
  <c r="BI276" i="11"/>
  <c r="BH276" i="11"/>
  <c r="BG276" i="11"/>
  <c r="BF276" i="11"/>
  <c r="T276" i="11"/>
  <c r="R276" i="11"/>
  <c r="P276" i="11"/>
  <c r="BI275" i="11"/>
  <c r="BH275" i="11"/>
  <c r="BG275" i="11"/>
  <c r="BF275" i="11"/>
  <c r="T275" i="11"/>
  <c r="R275" i="11"/>
  <c r="P275" i="11"/>
  <c r="BI274" i="11"/>
  <c r="BH274" i="11"/>
  <c r="BG274" i="11"/>
  <c r="BF274" i="11"/>
  <c r="T274" i="11"/>
  <c r="R274" i="11"/>
  <c r="P274" i="11"/>
  <c r="BI273" i="11"/>
  <c r="BH273" i="11"/>
  <c r="BG273" i="11"/>
  <c r="BF273" i="11"/>
  <c r="T273" i="11"/>
  <c r="R273" i="11"/>
  <c r="P273" i="11"/>
  <c r="BI272" i="11"/>
  <c r="BH272" i="11"/>
  <c r="BG272" i="11"/>
  <c r="BF272" i="11"/>
  <c r="T272" i="11"/>
  <c r="R272" i="11"/>
  <c r="P272" i="11"/>
  <c r="BI271" i="11"/>
  <c r="BH271" i="11"/>
  <c r="BG271" i="11"/>
  <c r="BF271" i="11"/>
  <c r="T271" i="11"/>
  <c r="R271" i="11"/>
  <c r="P271" i="11"/>
  <c r="BI270" i="11"/>
  <c r="BH270" i="11"/>
  <c r="BG270" i="11"/>
  <c r="BF270" i="11"/>
  <c r="T270" i="11"/>
  <c r="R270" i="11"/>
  <c r="P270" i="11"/>
  <c r="BI269" i="11"/>
  <c r="BH269" i="11"/>
  <c r="BG269" i="11"/>
  <c r="BF269" i="11"/>
  <c r="T269" i="11"/>
  <c r="R269" i="11"/>
  <c r="P269" i="11"/>
  <c r="BI268" i="11"/>
  <c r="BH268" i="11"/>
  <c r="BG268" i="11"/>
  <c r="BF268" i="11"/>
  <c r="T268" i="11"/>
  <c r="R268" i="11"/>
  <c r="P268" i="11"/>
  <c r="BI267" i="11"/>
  <c r="BH267" i="11"/>
  <c r="BG267" i="11"/>
  <c r="BF267" i="11"/>
  <c r="T267" i="11"/>
  <c r="R267" i="11"/>
  <c r="P267" i="11"/>
  <c r="BI266" i="11"/>
  <c r="BH266" i="11"/>
  <c r="BG266" i="11"/>
  <c r="BF266" i="11"/>
  <c r="T266" i="11"/>
  <c r="R266" i="11"/>
  <c r="P266" i="11"/>
  <c r="BI265" i="11"/>
  <c r="BH265" i="11"/>
  <c r="BG265" i="11"/>
  <c r="BF265" i="11"/>
  <c r="T265" i="11"/>
  <c r="R265" i="11"/>
  <c r="P265" i="11"/>
  <c r="BI264" i="11"/>
  <c r="BH264" i="11"/>
  <c r="BG264" i="11"/>
  <c r="BF264" i="11"/>
  <c r="T264" i="11"/>
  <c r="R264" i="11"/>
  <c r="P264" i="11"/>
  <c r="BI263" i="11"/>
  <c r="BH263" i="11"/>
  <c r="BG263" i="11"/>
  <c r="BF263" i="11"/>
  <c r="T263" i="11"/>
  <c r="R263" i="11"/>
  <c r="P263" i="11"/>
  <c r="BI262" i="11"/>
  <c r="BH262" i="11"/>
  <c r="BG262" i="11"/>
  <c r="BF262" i="11"/>
  <c r="T262" i="11"/>
  <c r="R262" i="11"/>
  <c r="P262" i="11"/>
  <c r="BI261" i="11"/>
  <c r="BH261" i="11"/>
  <c r="BG261" i="11"/>
  <c r="BF261" i="11"/>
  <c r="T261" i="11"/>
  <c r="R261" i="11"/>
  <c r="P261" i="11"/>
  <c r="BI260" i="11"/>
  <c r="BH260" i="11"/>
  <c r="BG260" i="11"/>
  <c r="BF260" i="11"/>
  <c r="T260" i="11"/>
  <c r="R260" i="11"/>
  <c r="P260" i="11"/>
  <c r="BI259" i="11"/>
  <c r="BH259" i="11"/>
  <c r="BG259" i="11"/>
  <c r="BF259" i="11"/>
  <c r="T259" i="11"/>
  <c r="R259" i="11"/>
  <c r="P259" i="11"/>
  <c r="BI258" i="11"/>
  <c r="BH258" i="11"/>
  <c r="BG258" i="11"/>
  <c r="BF258" i="11"/>
  <c r="T258" i="11"/>
  <c r="R258" i="11"/>
  <c r="P258" i="11"/>
  <c r="BI257" i="11"/>
  <c r="BH257" i="11"/>
  <c r="BG257" i="11"/>
  <c r="BF257" i="11"/>
  <c r="T257" i="11"/>
  <c r="R257" i="11"/>
  <c r="P257" i="11"/>
  <c r="BI256" i="11"/>
  <c r="BH256" i="11"/>
  <c r="BG256" i="11"/>
  <c r="BF256" i="11"/>
  <c r="T256" i="11"/>
  <c r="R256" i="11"/>
  <c r="P256" i="11"/>
  <c r="BI255" i="11"/>
  <c r="BH255" i="11"/>
  <c r="BG255" i="11"/>
  <c r="BF255" i="11"/>
  <c r="T255" i="11"/>
  <c r="R255" i="11"/>
  <c r="P255" i="11"/>
  <c r="BI254" i="11"/>
  <c r="BH254" i="11"/>
  <c r="BG254" i="11"/>
  <c r="BF254" i="11"/>
  <c r="T254" i="11"/>
  <c r="R254" i="11"/>
  <c r="P254" i="11"/>
  <c r="BI253" i="11"/>
  <c r="BH253" i="11"/>
  <c r="BG253" i="11"/>
  <c r="BF253" i="11"/>
  <c r="T253" i="11"/>
  <c r="R253" i="11"/>
  <c r="P253" i="11"/>
  <c r="BI252" i="11"/>
  <c r="BH252" i="11"/>
  <c r="BG252" i="11"/>
  <c r="BF252" i="11"/>
  <c r="T252" i="11"/>
  <c r="R252" i="11"/>
  <c r="P252" i="11"/>
  <c r="BI251" i="11"/>
  <c r="BH251" i="11"/>
  <c r="BG251" i="11"/>
  <c r="BF251" i="11"/>
  <c r="T251" i="11"/>
  <c r="R251" i="11"/>
  <c r="P251" i="11"/>
  <c r="BI250" i="11"/>
  <c r="BH250" i="11"/>
  <c r="BG250" i="11"/>
  <c r="BF250" i="11"/>
  <c r="T250" i="11"/>
  <c r="R250" i="11"/>
  <c r="P250" i="11"/>
  <c r="BI249" i="11"/>
  <c r="BH249" i="11"/>
  <c r="BG249" i="11"/>
  <c r="BF249" i="11"/>
  <c r="T249" i="11"/>
  <c r="R249" i="11"/>
  <c r="P249" i="11"/>
  <c r="BI248" i="11"/>
  <c r="BH248" i="11"/>
  <c r="BG248" i="11"/>
  <c r="BF248" i="11"/>
  <c r="T248" i="11"/>
  <c r="R248" i="11"/>
  <c r="P248" i="11"/>
  <c r="BI247" i="11"/>
  <c r="BH247" i="11"/>
  <c r="BG247" i="11"/>
  <c r="BF247" i="11"/>
  <c r="T247" i="11"/>
  <c r="R247" i="11"/>
  <c r="P247" i="11"/>
  <c r="BI246" i="11"/>
  <c r="BH246" i="11"/>
  <c r="BG246" i="11"/>
  <c r="BF246" i="11"/>
  <c r="T246" i="11"/>
  <c r="R246" i="11"/>
  <c r="P246" i="11"/>
  <c r="BI245" i="11"/>
  <c r="BH245" i="11"/>
  <c r="BG245" i="11"/>
  <c r="BF245" i="11"/>
  <c r="T245" i="11"/>
  <c r="R245" i="11"/>
  <c r="P245" i="11"/>
  <c r="BI244" i="11"/>
  <c r="BH244" i="11"/>
  <c r="BG244" i="11"/>
  <c r="BF244" i="11"/>
  <c r="T244" i="11"/>
  <c r="R244" i="11"/>
  <c r="P244" i="11"/>
  <c r="BI243" i="11"/>
  <c r="BH243" i="11"/>
  <c r="BG243" i="11"/>
  <c r="BF243" i="11"/>
  <c r="T243" i="11"/>
  <c r="R243" i="11"/>
  <c r="P243" i="11"/>
  <c r="BI242" i="11"/>
  <c r="BH242" i="11"/>
  <c r="BG242" i="11"/>
  <c r="BF242" i="11"/>
  <c r="T242" i="11"/>
  <c r="R242" i="11"/>
  <c r="P242" i="11"/>
  <c r="BI241" i="11"/>
  <c r="BH241" i="11"/>
  <c r="BG241" i="11"/>
  <c r="BF241" i="11"/>
  <c r="T241" i="11"/>
  <c r="R241" i="11"/>
  <c r="P241" i="11"/>
  <c r="BI240" i="11"/>
  <c r="BH240" i="11"/>
  <c r="BG240" i="11"/>
  <c r="BF240" i="11"/>
  <c r="T240" i="11"/>
  <c r="R240" i="11"/>
  <c r="P240" i="11"/>
  <c r="BI239" i="11"/>
  <c r="BH239" i="11"/>
  <c r="BG239" i="11"/>
  <c r="BF239" i="11"/>
  <c r="T239" i="11"/>
  <c r="R239" i="11"/>
  <c r="P239" i="11"/>
  <c r="BI238" i="11"/>
  <c r="BH238" i="11"/>
  <c r="BG238" i="11"/>
  <c r="BF238" i="11"/>
  <c r="T238" i="11"/>
  <c r="R238" i="11"/>
  <c r="P238" i="11"/>
  <c r="BI237" i="11"/>
  <c r="BH237" i="11"/>
  <c r="BG237" i="11"/>
  <c r="BF237" i="11"/>
  <c r="T237" i="11"/>
  <c r="R237" i="11"/>
  <c r="P237" i="11"/>
  <c r="BI236" i="11"/>
  <c r="BH236" i="11"/>
  <c r="BG236" i="11"/>
  <c r="BF236" i="11"/>
  <c r="T236" i="11"/>
  <c r="R236" i="11"/>
  <c r="P236" i="11"/>
  <c r="BI235" i="11"/>
  <c r="BH235" i="11"/>
  <c r="BG235" i="11"/>
  <c r="BF235" i="11"/>
  <c r="T235" i="11"/>
  <c r="R235" i="11"/>
  <c r="P235" i="11"/>
  <c r="BI234" i="11"/>
  <c r="BH234" i="11"/>
  <c r="BG234" i="11"/>
  <c r="BF234" i="11"/>
  <c r="T234" i="11"/>
  <c r="R234" i="11"/>
  <c r="P234" i="11"/>
  <c r="BI233" i="11"/>
  <c r="BH233" i="11"/>
  <c r="BG233" i="11"/>
  <c r="BF233" i="11"/>
  <c r="T233" i="11"/>
  <c r="R233" i="11"/>
  <c r="P233" i="11"/>
  <c r="BI232" i="11"/>
  <c r="BH232" i="11"/>
  <c r="BG232" i="11"/>
  <c r="BF232" i="11"/>
  <c r="T232" i="11"/>
  <c r="R232" i="11"/>
  <c r="P232" i="11"/>
  <c r="BI231" i="11"/>
  <c r="BH231" i="11"/>
  <c r="BG231" i="11"/>
  <c r="BF231" i="11"/>
  <c r="T231" i="11"/>
  <c r="R231" i="11"/>
  <c r="P231" i="11"/>
  <c r="BI230" i="11"/>
  <c r="BH230" i="11"/>
  <c r="BG230" i="11"/>
  <c r="BF230" i="11"/>
  <c r="T230" i="11"/>
  <c r="R230" i="11"/>
  <c r="P230" i="11"/>
  <c r="BI227" i="11"/>
  <c r="BH227" i="11"/>
  <c r="BG227" i="11"/>
  <c r="BF227" i="11"/>
  <c r="T227" i="11"/>
  <c r="R227" i="11"/>
  <c r="P227" i="11"/>
  <c r="BI225" i="11"/>
  <c r="BH225" i="11"/>
  <c r="BG225" i="11"/>
  <c r="BF225" i="11"/>
  <c r="T225" i="11"/>
  <c r="R225" i="11"/>
  <c r="P225" i="11"/>
  <c r="BI224" i="11"/>
  <c r="BH224" i="11"/>
  <c r="BG224" i="11"/>
  <c r="BF224" i="11"/>
  <c r="T224" i="11"/>
  <c r="R224" i="11"/>
  <c r="P224" i="11"/>
  <c r="BI223" i="11"/>
  <c r="BH223" i="11"/>
  <c r="BG223" i="11"/>
  <c r="BF223" i="11"/>
  <c r="T223" i="11"/>
  <c r="R223" i="11"/>
  <c r="P223" i="11"/>
  <c r="BI222" i="11"/>
  <c r="BH222" i="11"/>
  <c r="BG222" i="11"/>
  <c r="BF222" i="11"/>
  <c r="T222" i="11"/>
  <c r="R222" i="11"/>
  <c r="P222" i="11"/>
  <c r="BI221" i="11"/>
  <c r="BH221" i="11"/>
  <c r="BG221" i="11"/>
  <c r="BF221" i="11"/>
  <c r="T221" i="11"/>
  <c r="R221" i="11"/>
  <c r="P221" i="11"/>
  <c r="BI220" i="11"/>
  <c r="BH220" i="11"/>
  <c r="BG220" i="11"/>
  <c r="BF220" i="11"/>
  <c r="T220" i="11"/>
  <c r="R220" i="11"/>
  <c r="P220" i="11"/>
  <c r="BI219" i="11"/>
  <c r="BH219" i="11"/>
  <c r="BG219" i="11"/>
  <c r="BF219" i="11"/>
  <c r="T219" i="11"/>
  <c r="R219" i="11"/>
  <c r="P219" i="11"/>
  <c r="BI218" i="11"/>
  <c r="BH218" i="11"/>
  <c r="BG218" i="11"/>
  <c r="BF218" i="11"/>
  <c r="T218" i="11"/>
  <c r="R218" i="11"/>
  <c r="P218" i="11"/>
  <c r="BI217" i="11"/>
  <c r="BH217" i="11"/>
  <c r="BG217" i="11"/>
  <c r="BF217" i="11"/>
  <c r="T217" i="11"/>
  <c r="R217" i="11"/>
  <c r="P217" i="11"/>
  <c r="BI216" i="11"/>
  <c r="BH216" i="11"/>
  <c r="BG216" i="11"/>
  <c r="BF216" i="11"/>
  <c r="T216" i="11"/>
  <c r="R216" i="11"/>
  <c r="P216" i="11"/>
  <c r="BI215" i="11"/>
  <c r="BH215" i="11"/>
  <c r="BG215" i="11"/>
  <c r="BF215" i="11"/>
  <c r="T215" i="11"/>
  <c r="R215" i="11"/>
  <c r="P215" i="11"/>
  <c r="BI214" i="11"/>
  <c r="BH214" i="11"/>
  <c r="BG214" i="11"/>
  <c r="BF214" i="11"/>
  <c r="T214" i="11"/>
  <c r="R214" i="11"/>
  <c r="P214" i="11"/>
  <c r="BI213" i="11"/>
  <c r="BH213" i="11"/>
  <c r="BG213" i="11"/>
  <c r="BF213" i="11"/>
  <c r="T213" i="11"/>
  <c r="R213" i="11"/>
  <c r="P213" i="11"/>
  <c r="BI212" i="11"/>
  <c r="BH212" i="11"/>
  <c r="BG212" i="11"/>
  <c r="BF212" i="11"/>
  <c r="T212" i="11"/>
  <c r="R212" i="11"/>
  <c r="P212" i="11"/>
  <c r="BI211" i="11"/>
  <c r="BH211" i="11"/>
  <c r="BG211" i="11"/>
  <c r="BF211" i="11"/>
  <c r="T211" i="11"/>
  <c r="R211" i="11"/>
  <c r="P211" i="11"/>
  <c r="BI210" i="11"/>
  <c r="BH210" i="11"/>
  <c r="BG210" i="11"/>
  <c r="BF210" i="11"/>
  <c r="T210" i="11"/>
  <c r="R210" i="11"/>
  <c r="P210" i="11"/>
  <c r="BI209" i="11"/>
  <c r="BH209" i="11"/>
  <c r="BG209" i="11"/>
  <c r="BF209" i="11"/>
  <c r="T209" i="11"/>
  <c r="R209" i="11"/>
  <c r="P209" i="11"/>
  <c r="BI208" i="11"/>
  <c r="BH208" i="11"/>
  <c r="BG208" i="11"/>
  <c r="BF208" i="11"/>
  <c r="T208" i="11"/>
  <c r="R208" i="11"/>
  <c r="P208" i="11"/>
  <c r="BI207" i="11"/>
  <c r="BH207" i="11"/>
  <c r="BG207" i="11"/>
  <c r="BF207" i="11"/>
  <c r="T207" i="11"/>
  <c r="R207" i="11"/>
  <c r="P207" i="11"/>
  <c r="BI206" i="11"/>
  <c r="BH206" i="11"/>
  <c r="BG206" i="11"/>
  <c r="BF206" i="11"/>
  <c r="T206" i="11"/>
  <c r="R206" i="11"/>
  <c r="P206" i="11"/>
  <c r="BI205" i="11"/>
  <c r="BH205" i="11"/>
  <c r="BG205" i="11"/>
  <c r="BF205" i="11"/>
  <c r="T205" i="11"/>
  <c r="R205" i="11"/>
  <c r="P205" i="11"/>
  <c r="BI204" i="11"/>
  <c r="BH204" i="11"/>
  <c r="BG204" i="11"/>
  <c r="BF204" i="11"/>
  <c r="T204" i="11"/>
  <c r="R204" i="11"/>
  <c r="P204" i="11"/>
  <c r="BI203" i="11"/>
  <c r="BH203" i="11"/>
  <c r="BG203" i="11"/>
  <c r="BF203" i="11"/>
  <c r="T203" i="11"/>
  <c r="R203" i="11"/>
  <c r="P203" i="11"/>
  <c r="BI202" i="11"/>
  <c r="BH202" i="11"/>
  <c r="BG202" i="11"/>
  <c r="BF202" i="11"/>
  <c r="T202" i="11"/>
  <c r="R202" i="11"/>
  <c r="P202" i="11"/>
  <c r="BI201" i="11"/>
  <c r="BH201" i="11"/>
  <c r="BG201" i="11"/>
  <c r="BF201" i="11"/>
  <c r="T201" i="11"/>
  <c r="R201" i="11"/>
  <c r="P201" i="11"/>
  <c r="BI200" i="11"/>
  <c r="BH200" i="11"/>
  <c r="BG200" i="11"/>
  <c r="BF200" i="11"/>
  <c r="T200" i="11"/>
  <c r="R200" i="11"/>
  <c r="P200" i="11"/>
  <c r="BI199" i="11"/>
  <c r="BH199" i="11"/>
  <c r="BG199" i="11"/>
  <c r="BF199" i="11"/>
  <c r="T199" i="11"/>
  <c r="R199" i="11"/>
  <c r="P199" i="11"/>
  <c r="BI197" i="11"/>
  <c r="BH197" i="11"/>
  <c r="BG197" i="11"/>
  <c r="BF197" i="11"/>
  <c r="T197" i="11"/>
  <c r="R197" i="11"/>
  <c r="P197" i="11"/>
  <c r="BI196" i="11"/>
  <c r="BH196" i="11"/>
  <c r="BG196" i="11"/>
  <c r="BF196" i="11"/>
  <c r="T196" i="11"/>
  <c r="R196" i="11"/>
  <c r="P196" i="11"/>
  <c r="BI195" i="11"/>
  <c r="BH195" i="11"/>
  <c r="BG195" i="11"/>
  <c r="BF195" i="11"/>
  <c r="T195" i="11"/>
  <c r="R195" i="11"/>
  <c r="P195" i="11"/>
  <c r="BI194" i="11"/>
  <c r="BH194" i="11"/>
  <c r="BG194" i="11"/>
  <c r="BF194" i="11"/>
  <c r="T194" i="11"/>
  <c r="R194" i="11"/>
  <c r="P194" i="11"/>
  <c r="BI193" i="11"/>
  <c r="BH193" i="11"/>
  <c r="BG193" i="11"/>
  <c r="BF193" i="11"/>
  <c r="T193" i="11"/>
  <c r="R193" i="11"/>
  <c r="P193" i="11"/>
  <c r="BI192" i="11"/>
  <c r="BH192" i="11"/>
  <c r="BG192" i="11"/>
  <c r="BF192" i="11"/>
  <c r="T192" i="11"/>
  <c r="R192" i="11"/>
  <c r="P192" i="11"/>
  <c r="BI191" i="11"/>
  <c r="BH191" i="11"/>
  <c r="BG191" i="11"/>
  <c r="BF191" i="11"/>
  <c r="T191" i="11"/>
  <c r="R191" i="11"/>
  <c r="P191" i="11"/>
  <c r="BI190" i="11"/>
  <c r="BH190" i="11"/>
  <c r="BG190" i="11"/>
  <c r="BF190" i="11"/>
  <c r="T190" i="11"/>
  <c r="R190" i="11"/>
  <c r="P190" i="11"/>
  <c r="BI189" i="11"/>
  <c r="BH189" i="11"/>
  <c r="BG189" i="11"/>
  <c r="BF189" i="11"/>
  <c r="T189" i="11"/>
  <c r="R189" i="11"/>
  <c r="P189" i="1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5" i="11"/>
  <c r="BH185" i="11"/>
  <c r="BG185" i="11"/>
  <c r="BF185" i="11"/>
  <c r="T185" i="11"/>
  <c r="R185" i="11"/>
  <c r="P185" i="11"/>
  <c r="BI184" i="11"/>
  <c r="BH184" i="11"/>
  <c r="BG184" i="11"/>
  <c r="BF184" i="11"/>
  <c r="T184" i="11"/>
  <c r="R184" i="11"/>
  <c r="P184" i="11"/>
  <c r="BI183" i="11"/>
  <c r="BH183" i="11"/>
  <c r="BG183" i="11"/>
  <c r="BF183" i="11"/>
  <c r="T183" i="11"/>
  <c r="R183" i="11"/>
  <c r="P183" i="11"/>
  <c r="BI182" i="11"/>
  <c r="BH182" i="11"/>
  <c r="BG182" i="11"/>
  <c r="BF182" i="11"/>
  <c r="T182" i="11"/>
  <c r="R182" i="11"/>
  <c r="P182" i="11"/>
  <c r="BI181" i="11"/>
  <c r="BH181" i="11"/>
  <c r="BG181" i="11"/>
  <c r="BF181" i="11"/>
  <c r="T181" i="11"/>
  <c r="R181" i="11"/>
  <c r="P181" i="11"/>
  <c r="BI180" i="11"/>
  <c r="BH180" i="11"/>
  <c r="BG180" i="11"/>
  <c r="BF180" i="11"/>
  <c r="T180" i="11"/>
  <c r="R180" i="11"/>
  <c r="P180" i="11"/>
  <c r="BI179" i="11"/>
  <c r="BH179" i="11"/>
  <c r="BG179" i="11"/>
  <c r="BF179" i="11"/>
  <c r="T179" i="11"/>
  <c r="R179" i="11"/>
  <c r="P179" i="11"/>
  <c r="BI178" i="11"/>
  <c r="BH178" i="11"/>
  <c r="BG178" i="11"/>
  <c r="BF178" i="11"/>
  <c r="T178" i="11"/>
  <c r="R178" i="11"/>
  <c r="P178" i="11"/>
  <c r="BI177" i="11"/>
  <c r="BH177" i="11"/>
  <c r="BG177" i="11"/>
  <c r="BF177" i="11"/>
  <c r="T177" i="11"/>
  <c r="R177" i="11"/>
  <c r="P177" i="11"/>
  <c r="BI176" i="11"/>
  <c r="BH176" i="11"/>
  <c r="BG176" i="11"/>
  <c r="BF176" i="11"/>
  <c r="T176" i="11"/>
  <c r="R176" i="11"/>
  <c r="P176" i="11"/>
  <c r="BI174" i="11"/>
  <c r="BH174" i="11"/>
  <c r="BG174" i="11"/>
  <c r="BF174" i="11"/>
  <c r="T174" i="11"/>
  <c r="R174" i="11"/>
  <c r="P174" i="11"/>
  <c r="BI173" i="11"/>
  <c r="BH173" i="11"/>
  <c r="BG173" i="11"/>
  <c r="BF173" i="11"/>
  <c r="T173" i="11"/>
  <c r="R173" i="11"/>
  <c r="P173" i="11"/>
  <c r="BI172" i="11"/>
  <c r="BH172" i="11"/>
  <c r="BG172" i="11"/>
  <c r="BF172" i="11"/>
  <c r="T172" i="11"/>
  <c r="R172" i="11"/>
  <c r="P172" i="11"/>
  <c r="BI171" i="11"/>
  <c r="BH171" i="11"/>
  <c r="BG171" i="11"/>
  <c r="BF171" i="11"/>
  <c r="T171" i="11"/>
  <c r="R171" i="11"/>
  <c r="P171" i="11"/>
  <c r="BI170" i="11"/>
  <c r="BH170" i="11"/>
  <c r="BG170" i="11"/>
  <c r="BF170" i="11"/>
  <c r="T170" i="11"/>
  <c r="R170" i="11"/>
  <c r="P170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9" i="11"/>
  <c r="BH159" i="11"/>
  <c r="BG159" i="11"/>
  <c r="BF159" i="11"/>
  <c r="T159" i="11"/>
  <c r="R159" i="11"/>
  <c r="P159" i="11"/>
  <c r="BI158" i="11"/>
  <c r="BH158" i="11"/>
  <c r="BG158" i="11"/>
  <c r="BF158" i="11"/>
  <c r="T158" i="11"/>
  <c r="R158" i="11"/>
  <c r="P158" i="11"/>
  <c r="BI157" i="11"/>
  <c r="BH157" i="11"/>
  <c r="BG157" i="11"/>
  <c r="BF157" i="11"/>
  <c r="T157" i="11"/>
  <c r="R157" i="11"/>
  <c r="P157" i="11"/>
  <c r="BI156" i="11"/>
  <c r="BH156" i="11"/>
  <c r="BG156" i="11"/>
  <c r="BF156" i="11"/>
  <c r="T156" i="11"/>
  <c r="R156" i="11"/>
  <c r="P156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3" i="11"/>
  <c r="BH153" i="11"/>
  <c r="BG153" i="11"/>
  <c r="BF153" i="11"/>
  <c r="T153" i="11"/>
  <c r="R153" i="11"/>
  <c r="P153" i="11"/>
  <c r="BI151" i="11"/>
  <c r="BH151" i="11"/>
  <c r="BG151" i="11"/>
  <c r="BF151" i="11"/>
  <c r="T151" i="11"/>
  <c r="R151" i="11"/>
  <c r="P151" i="11"/>
  <c r="BI149" i="11"/>
  <c r="BH149" i="11"/>
  <c r="BG149" i="11"/>
  <c r="BF149" i="11"/>
  <c r="T149" i="11"/>
  <c r="R149" i="11"/>
  <c r="P149" i="11"/>
  <c r="BI148" i="11"/>
  <c r="BH148" i="11"/>
  <c r="BG148" i="11"/>
  <c r="BF148" i="11"/>
  <c r="T148" i="11"/>
  <c r="R148" i="11"/>
  <c r="P148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2" i="11"/>
  <c r="BH142" i="11"/>
  <c r="BG142" i="11"/>
  <c r="BF142" i="11"/>
  <c r="T142" i="11"/>
  <c r="R142" i="11"/>
  <c r="P142" i="11"/>
  <c r="BI140" i="11"/>
  <c r="BH140" i="11"/>
  <c r="BG140" i="11"/>
  <c r="BF140" i="11"/>
  <c r="T140" i="11"/>
  <c r="R140" i="11"/>
  <c r="P140" i="11"/>
  <c r="BI138" i="11"/>
  <c r="BH138" i="11"/>
  <c r="BG138" i="11"/>
  <c r="BF138" i="11"/>
  <c r="T138" i="11"/>
  <c r="R138" i="11"/>
  <c r="P138" i="11"/>
  <c r="BI136" i="11"/>
  <c r="BH136" i="11"/>
  <c r="BG136" i="11"/>
  <c r="BF136" i="11"/>
  <c r="T136" i="11"/>
  <c r="R136" i="11"/>
  <c r="P136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9" i="11"/>
  <c r="BH129" i="11"/>
  <c r="BG129" i="11"/>
  <c r="BF129" i="11"/>
  <c r="T129" i="11"/>
  <c r="R129" i="11"/>
  <c r="P129" i="11"/>
  <c r="BI128" i="11"/>
  <c r="BH128" i="11"/>
  <c r="BG128" i="11"/>
  <c r="BF128" i="11"/>
  <c r="T128" i="11"/>
  <c r="R128" i="11"/>
  <c r="P128" i="11"/>
  <c r="BI127" i="11"/>
  <c r="BH127" i="11"/>
  <c r="BG127" i="11"/>
  <c r="BF127" i="11"/>
  <c r="T127" i="11"/>
  <c r="R127" i="11"/>
  <c r="P127" i="11"/>
  <c r="BI126" i="11"/>
  <c r="BH126" i="11"/>
  <c r="BG126" i="11"/>
  <c r="BF126" i="11"/>
  <c r="T126" i="11"/>
  <c r="R126" i="11"/>
  <c r="P126" i="11"/>
  <c r="BI125" i="11"/>
  <c r="BH125" i="11"/>
  <c r="BG125" i="11"/>
  <c r="BF125" i="11"/>
  <c r="T125" i="11"/>
  <c r="R125" i="11"/>
  <c r="P125" i="11"/>
  <c r="J120" i="11"/>
  <c r="J119" i="11"/>
  <c r="F119" i="11"/>
  <c r="F117" i="11"/>
  <c r="E115" i="11"/>
  <c r="J92" i="11"/>
  <c r="J91" i="11"/>
  <c r="F91" i="11"/>
  <c r="F89" i="11"/>
  <c r="E87" i="11"/>
  <c r="J18" i="11"/>
  <c r="E18" i="11"/>
  <c r="F120" i="11" s="1"/>
  <c r="J17" i="11"/>
  <c r="J12" i="11"/>
  <c r="J117" i="11" s="1"/>
  <c r="E7" i="11"/>
  <c r="E85" i="11" s="1"/>
  <c r="J37" i="10"/>
  <c r="J36" i="10"/>
  <c r="AY103" i="1" s="1"/>
  <c r="J35" i="10"/>
  <c r="AX103" i="1"/>
  <c r="BI119" i="10"/>
  <c r="BH119" i="10"/>
  <c r="BG119" i="10"/>
  <c r="BF119" i="10"/>
  <c r="T119" i="10"/>
  <c r="T118" i="10" s="1"/>
  <c r="T117" i="10" s="1"/>
  <c r="R119" i="10"/>
  <c r="R118" i="10" s="1"/>
  <c r="R117" i="10" s="1"/>
  <c r="P119" i="10"/>
  <c r="P118" i="10" s="1"/>
  <c r="P117" i="10" s="1"/>
  <c r="AU103" i="1" s="1"/>
  <c r="J114" i="10"/>
  <c r="J113" i="10"/>
  <c r="F113" i="10"/>
  <c r="F111" i="10"/>
  <c r="E109" i="10"/>
  <c r="J92" i="10"/>
  <c r="J91" i="10"/>
  <c r="F91" i="10"/>
  <c r="F89" i="10"/>
  <c r="E87" i="10"/>
  <c r="J18" i="10"/>
  <c r="E18" i="10"/>
  <c r="F114" i="10" s="1"/>
  <c r="J17" i="10"/>
  <c r="J12" i="10"/>
  <c r="J89" i="10" s="1"/>
  <c r="E7" i="10"/>
  <c r="E107" i="10" s="1"/>
  <c r="J37" i="9"/>
  <c r="J36" i="9"/>
  <c r="AY102" i="1"/>
  <c r="J35" i="9"/>
  <c r="AX102" i="1" s="1"/>
  <c r="BI189" i="9"/>
  <c r="BH189" i="9"/>
  <c r="BG189" i="9"/>
  <c r="BF189" i="9"/>
  <c r="T189" i="9"/>
  <c r="T188" i="9"/>
  <c r="R189" i="9"/>
  <c r="R188" i="9" s="1"/>
  <c r="P189" i="9"/>
  <c r="P188" i="9"/>
  <c r="BI187" i="9"/>
  <c r="BH187" i="9"/>
  <c r="BG187" i="9"/>
  <c r="BF187" i="9"/>
  <c r="T187" i="9"/>
  <c r="T186" i="9" s="1"/>
  <c r="R187" i="9"/>
  <c r="R186" i="9"/>
  <c r="P187" i="9"/>
  <c r="P186" i="9" s="1"/>
  <c r="BI185" i="9"/>
  <c r="BH185" i="9"/>
  <c r="BG185" i="9"/>
  <c r="BF185" i="9"/>
  <c r="T185" i="9"/>
  <c r="R185" i="9"/>
  <c r="P185" i="9"/>
  <c r="BI184" i="9"/>
  <c r="BH184" i="9"/>
  <c r="BG184" i="9"/>
  <c r="BF184" i="9"/>
  <c r="T184" i="9"/>
  <c r="R184" i="9"/>
  <c r="P184" i="9"/>
  <c r="BI183" i="9"/>
  <c r="BH183" i="9"/>
  <c r="BG183" i="9"/>
  <c r="BF183" i="9"/>
  <c r="T183" i="9"/>
  <c r="R183" i="9"/>
  <c r="P183" i="9"/>
  <c r="BI182" i="9"/>
  <c r="BH182" i="9"/>
  <c r="BG182" i="9"/>
  <c r="BF182" i="9"/>
  <c r="T182" i="9"/>
  <c r="R182" i="9"/>
  <c r="P182" i="9"/>
  <c r="BI181" i="9"/>
  <c r="BH181" i="9"/>
  <c r="BG181" i="9"/>
  <c r="BF181" i="9"/>
  <c r="T181" i="9"/>
  <c r="R181" i="9"/>
  <c r="P181" i="9"/>
  <c r="BI180" i="9"/>
  <c r="BH180" i="9"/>
  <c r="BG180" i="9"/>
  <c r="BF180" i="9"/>
  <c r="T180" i="9"/>
  <c r="R180" i="9"/>
  <c r="P180" i="9"/>
  <c r="BI179" i="9"/>
  <c r="BH179" i="9"/>
  <c r="BG179" i="9"/>
  <c r="BF179" i="9"/>
  <c r="T179" i="9"/>
  <c r="R179" i="9"/>
  <c r="P179" i="9"/>
  <c r="BI178" i="9"/>
  <c r="BH178" i="9"/>
  <c r="BG178" i="9"/>
  <c r="BF178" i="9"/>
  <c r="T178" i="9"/>
  <c r="R178" i="9"/>
  <c r="P178" i="9"/>
  <c r="BI177" i="9"/>
  <c r="BH177" i="9"/>
  <c r="BG177" i="9"/>
  <c r="BF177" i="9"/>
  <c r="T177" i="9"/>
  <c r="R177" i="9"/>
  <c r="P177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1" i="9"/>
  <c r="BH171" i="9"/>
  <c r="BG171" i="9"/>
  <c r="BF171" i="9"/>
  <c r="T171" i="9"/>
  <c r="R171" i="9"/>
  <c r="P171" i="9"/>
  <c r="BI170" i="9"/>
  <c r="BH170" i="9"/>
  <c r="BG170" i="9"/>
  <c r="BF170" i="9"/>
  <c r="T170" i="9"/>
  <c r="R170" i="9"/>
  <c r="P170" i="9"/>
  <c r="BI169" i="9"/>
  <c r="BH169" i="9"/>
  <c r="BG169" i="9"/>
  <c r="BF169" i="9"/>
  <c r="T169" i="9"/>
  <c r="R169" i="9"/>
  <c r="P169" i="9"/>
  <c r="BI168" i="9"/>
  <c r="BH168" i="9"/>
  <c r="BG168" i="9"/>
  <c r="BF168" i="9"/>
  <c r="T168" i="9"/>
  <c r="R168" i="9"/>
  <c r="P168" i="9"/>
  <c r="BI167" i="9"/>
  <c r="BH167" i="9"/>
  <c r="BG167" i="9"/>
  <c r="BF167" i="9"/>
  <c r="T167" i="9"/>
  <c r="R167" i="9"/>
  <c r="P167" i="9"/>
  <c r="BI166" i="9"/>
  <c r="BH166" i="9"/>
  <c r="BG166" i="9"/>
  <c r="BF166" i="9"/>
  <c r="T166" i="9"/>
  <c r="R166" i="9"/>
  <c r="P166" i="9"/>
  <c r="BI165" i="9"/>
  <c r="BH165" i="9"/>
  <c r="BG165" i="9"/>
  <c r="BF165" i="9"/>
  <c r="T165" i="9"/>
  <c r="R165" i="9"/>
  <c r="P165" i="9"/>
  <c r="BI163" i="9"/>
  <c r="BH163" i="9"/>
  <c r="BG163" i="9"/>
  <c r="BF163" i="9"/>
  <c r="T163" i="9"/>
  <c r="R163" i="9"/>
  <c r="P163" i="9"/>
  <c r="BI162" i="9"/>
  <c r="BH162" i="9"/>
  <c r="BG162" i="9"/>
  <c r="BF162" i="9"/>
  <c r="T162" i="9"/>
  <c r="R162" i="9"/>
  <c r="P162" i="9"/>
  <c r="BI161" i="9"/>
  <c r="BH161" i="9"/>
  <c r="BG161" i="9"/>
  <c r="BF161" i="9"/>
  <c r="T161" i="9"/>
  <c r="R161" i="9"/>
  <c r="P161" i="9"/>
  <c r="BI160" i="9"/>
  <c r="BH160" i="9"/>
  <c r="BG160" i="9"/>
  <c r="BF160" i="9"/>
  <c r="T160" i="9"/>
  <c r="R160" i="9"/>
  <c r="P160" i="9"/>
  <c r="BI159" i="9"/>
  <c r="BH159" i="9"/>
  <c r="BG159" i="9"/>
  <c r="BF159" i="9"/>
  <c r="T159" i="9"/>
  <c r="R159" i="9"/>
  <c r="P159" i="9"/>
  <c r="BI158" i="9"/>
  <c r="BH158" i="9"/>
  <c r="BG158" i="9"/>
  <c r="BF158" i="9"/>
  <c r="T158" i="9"/>
  <c r="R158" i="9"/>
  <c r="P158" i="9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4" i="9"/>
  <c r="BH154" i="9"/>
  <c r="BG154" i="9"/>
  <c r="BF154" i="9"/>
  <c r="T154" i="9"/>
  <c r="R154" i="9"/>
  <c r="P154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9" i="9"/>
  <c r="BH149" i="9"/>
  <c r="BG149" i="9"/>
  <c r="BF149" i="9"/>
  <c r="T149" i="9"/>
  <c r="R149" i="9"/>
  <c r="P149" i="9"/>
  <c r="BI148" i="9"/>
  <c r="BH148" i="9"/>
  <c r="BG148" i="9"/>
  <c r="BF148" i="9"/>
  <c r="T148" i="9"/>
  <c r="R148" i="9"/>
  <c r="P148" i="9"/>
  <c r="BI147" i="9"/>
  <c r="BH147" i="9"/>
  <c r="BG147" i="9"/>
  <c r="BF147" i="9"/>
  <c r="T147" i="9"/>
  <c r="R147" i="9"/>
  <c r="P147" i="9"/>
  <c r="BI146" i="9"/>
  <c r="BH146" i="9"/>
  <c r="BG146" i="9"/>
  <c r="BF146" i="9"/>
  <c r="T146" i="9"/>
  <c r="R146" i="9"/>
  <c r="P146" i="9"/>
  <c r="BI145" i="9"/>
  <c r="BH145" i="9"/>
  <c r="BG145" i="9"/>
  <c r="BF145" i="9"/>
  <c r="T145" i="9"/>
  <c r="R145" i="9"/>
  <c r="P145" i="9"/>
  <c r="BI144" i="9"/>
  <c r="BH144" i="9"/>
  <c r="BG144" i="9"/>
  <c r="BF144" i="9"/>
  <c r="T144" i="9"/>
  <c r="R144" i="9"/>
  <c r="P144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32" i="9"/>
  <c r="BH132" i="9"/>
  <c r="BG132" i="9"/>
  <c r="BF132" i="9"/>
  <c r="T132" i="9"/>
  <c r="R132" i="9"/>
  <c r="P132" i="9"/>
  <c r="BI131" i="9"/>
  <c r="BH131" i="9"/>
  <c r="BG131" i="9"/>
  <c r="BF131" i="9"/>
  <c r="T131" i="9"/>
  <c r="R131" i="9"/>
  <c r="P131" i="9"/>
  <c r="BI130" i="9"/>
  <c r="BH130" i="9"/>
  <c r="BG130" i="9"/>
  <c r="BF130" i="9"/>
  <c r="T130" i="9"/>
  <c r="R130" i="9"/>
  <c r="P130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BI127" i="9"/>
  <c r="BH127" i="9"/>
  <c r="BG127" i="9"/>
  <c r="BF127" i="9"/>
  <c r="T127" i="9"/>
  <c r="R127" i="9"/>
  <c r="P127" i="9"/>
  <c r="BI125" i="9"/>
  <c r="BH125" i="9"/>
  <c r="BG125" i="9"/>
  <c r="BF125" i="9"/>
  <c r="T125" i="9"/>
  <c r="R125" i="9"/>
  <c r="P125" i="9"/>
  <c r="BI124" i="9"/>
  <c r="BH124" i="9"/>
  <c r="BG124" i="9"/>
  <c r="BF124" i="9"/>
  <c r="T124" i="9"/>
  <c r="R124" i="9"/>
  <c r="P124" i="9"/>
  <c r="J119" i="9"/>
  <c r="J118" i="9"/>
  <c r="F118" i="9"/>
  <c r="F116" i="9"/>
  <c r="E114" i="9"/>
  <c r="J92" i="9"/>
  <c r="J91" i="9"/>
  <c r="F91" i="9"/>
  <c r="F89" i="9"/>
  <c r="E87" i="9"/>
  <c r="J18" i="9"/>
  <c r="E18" i="9"/>
  <c r="F119" i="9" s="1"/>
  <c r="J17" i="9"/>
  <c r="J12" i="9"/>
  <c r="J89" i="9" s="1"/>
  <c r="E7" i="9"/>
  <c r="E112" i="9" s="1"/>
  <c r="J37" i="8"/>
  <c r="J36" i="8"/>
  <c r="AY101" i="1"/>
  <c r="J35" i="8"/>
  <c r="AX101" i="1"/>
  <c r="BI173" i="8"/>
  <c r="BH173" i="8"/>
  <c r="BG173" i="8"/>
  <c r="BF173" i="8"/>
  <c r="T173" i="8"/>
  <c r="T172" i="8"/>
  <c r="R173" i="8"/>
  <c r="R172" i="8"/>
  <c r="P173" i="8"/>
  <c r="P172" i="8" s="1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9" i="8"/>
  <c r="BH169" i="8"/>
  <c r="BG169" i="8"/>
  <c r="BF169" i="8"/>
  <c r="T169" i="8"/>
  <c r="R169" i="8"/>
  <c r="P169" i="8"/>
  <c r="BI167" i="8"/>
  <c r="BH167" i="8"/>
  <c r="BG167" i="8"/>
  <c r="BF167" i="8"/>
  <c r="T167" i="8"/>
  <c r="T166" i="8" s="1"/>
  <c r="R167" i="8"/>
  <c r="R166" i="8"/>
  <c r="P167" i="8"/>
  <c r="P166" i="8" s="1"/>
  <c r="BI165" i="8"/>
  <c r="BH165" i="8"/>
  <c r="BG165" i="8"/>
  <c r="BF165" i="8"/>
  <c r="T165" i="8"/>
  <c r="R165" i="8"/>
  <c r="P165" i="8"/>
  <c r="BI164" i="8"/>
  <c r="BH164" i="8"/>
  <c r="BG164" i="8"/>
  <c r="BF164" i="8"/>
  <c r="T164" i="8"/>
  <c r="R164" i="8"/>
  <c r="P164" i="8"/>
  <c r="BI162" i="8"/>
  <c r="BH162" i="8"/>
  <c r="BG162" i="8"/>
  <c r="BF162" i="8"/>
  <c r="T162" i="8"/>
  <c r="R162" i="8"/>
  <c r="P162" i="8"/>
  <c r="BI160" i="8"/>
  <c r="BH160" i="8"/>
  <c r="BG160" i="8"/>
  <c r="BF160" i="8"/>
  <c r="T160" i="8"/>
  <c r="R160" i="8"/>
  <c r="P160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8" i="8"/>
  <c r="BH148" i="8"/>
  <c r="BG148" i="8"/>
  <c r="BF148" i="8"/>
  <c r="T148" i="8"/>
  <c r="R148" i="8"/>
  <c r="P148" i="8"/>
  <c r="BI146" i="8"/>
  <c r="BH146" i="8"/>
  <c r="BG146" i="8"/>
  <c r="BF146" i="8"/>
  <c r="T146" i="8"/>
  <c r="R146" i="8"/>
  <c r="P146" i="8"/>
  <c r="BI144" i="8"/>
  <c r="BH144" i="8"/>
  <c r="BG144" i="8"/>
  <c r="BF144" i="8"/>
  <c r="T144" i="8"/>
  <c r="R144" i="8"/>
  <c r="P144" i="8"/>
  <c r="BI142" i="8"/>
  <c r="BH142" i="8"/>
  <c r="BG142" i="8"/>
  <c r="BF142" i="8"/>
  <c r="T142" i="8"/>
  <c r="R142" i="8"/>
  <c r="P142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5" i="8"/>
  <c r="BH135" i="8"/>
  <c r="BG135" i="8"/>
  <c r="BF135" i="8"/>
  <c r="T135" i="8"/>
  <c r="R135" i="8"/>
  <c r="P135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30" i="8"/>
  <c r="BH130" i="8"/>
  <c r="BG130" i="8"/>
  <c r="BF130" i="8"/>
  <c r="T130" i="8"/>
  <c r="R130" i="8"/>
  <c r="P130" i="8"/>
  <c r="BI128" i="8"/>
  <c r="BH128" i="8"/>
  <c r="BG128" i="8"/>
  <c r="BF128" i="8"/>
  <c r="T128" i="8"/>
  <c r="R128" i="8"/>
  <c r="P128" i="8"/>
  <c r="BI126" i="8"/>
  <c r="BH126" i="8"/>
  <c r="BG126" i="8"/>
  <c r="BF126" i="8"/>
  <c r="T126" i="8"/>
  <c r="R126" i="8"/>
  <c r="P126" i="8"/>
  <c r="BI125" i="8"/>
  <c r="BH125" i="8"/>
  <c r="BG125" i="8"/>
  <c r="BF125" i="8"/>
  <c r="T125" i="8"/>
  <c r="R125" i="8"/>
  <c r="P125" i="8"/>
  <c r="J120" i="8"/>
  <c r="J119" i="8"/>
  <c r="F119" i="8"/>
  <c r="F117" i="8"/>
  <c r="E115" i="8"/>
  <c r="J92" i="8"/>
  <c r="J91" i="8"/>
  <c r="F91" i="8"/>
  <c r="F89" i="8"/>
  <c r="E87" i="8"/>
  <c r="J18" i="8"/>
  <c r="E18" i="8"/>
  <c r="F120" i="8" s="1"/>
  <c r="J17" i="8"/>
  <c r="J12" i="8"/>
  <c r="J117" i="8"/>
  <c r="E7" i="8"/>
  <c r="E113" i="8"/>
  <c r="J37" i="7"/>
  <c r="J36" i="7"/>
  <c r="AY100" i="1" s="1"/>
  <c r="J35" i="7"/>
  <c r="AX100" i="1" s="1"/>
  <c r="BI253" i="7"/>
  <c r="BH253" i="7"/>
  <c r="BG253" i="7"/>
  <c r="BF253" i="7"/>
  <c r="T253" i="7"/>
  <c r="R253" i="7"/>
  <c r="P253" i="7"/>
  <c r="BI252" i="7"/>
  <c r="BH252" i="7"/>
  <c r="BG252" i="7"/>
  <c r="BF252" i="7"/>
  <c r="T252" i="7"/>
  <c r="R252" i="7"/>
  <c r="P252" i="7"/>
  <c r="BI250" i="7"/>
  <c r="BH250" i="7"/>
  <c r="BG250" i="7"/>
  <c r="BF250" i="7"/>
  <c r="T250" i="7"/>
  <c r="R250" i="7"/>
  <c r="P250" i="7"/>
  <c r="BI249" i="7"/>
  <c r="BH249" i="7"/>
  <c r="BG249" i="7"/>
  <c r="BF249" i="7"/>
  <c r="T249" i="7"/>
  <c r="R249" i="7"/>
  <c r="P249" i="7"/>
  <c r="BI248" i="7"/>
  <c r="BH248" i="7"/>
  <c r="BG248" i="7"/>
  <c r="BF248" i="7"/>
  <c r="T248" i="7"/>
  <c r="R248" i="7"/>
  <c r="P248" i="7"/>
  <c r="BI246" i="7"/>
  <c r="BH246" i="7"/>
  <c r="BG246" i="7"/>
  <c r="BF246" i="7"/>
  <c r="T246" i="7"/>
  <c r="R246" i="7"/>
  <c r="P246" i="7"/>
  <c r="BI245" i="7"/>
  <c r="BH245" i="7"/>
  <c r="BG245" i="7"/>
  <c r="BF245" i="7"/>
  <c r="T245" i="7"/>
  <c r="R245" i="7"/>
  <c r="P245" i="7"/>
  <c r="BI244" i="7"/>
  <c r="BH244" i="7"/>
  <c r="BG244" i="7"/>
  <c r="BF244" i="7"/>
  <c r="T244" i="7"/>
  <c r="R244" i="7"/>
  <c r="P244" i="7"/>
  <c r="BI243" i="7"/>
  <c r="BH243" i="7"/>
  <c r="BG243" i="7"/>
  <c r="BF243" i="7"/>
  <c r="T243" i="7"/>
  <c r="R243" i="7"/>
  <c r="P243" i="7"/>
  <c r="BI242" i="7"/>
  <c r="BH242" i="7"/>
  <c r="BG242" i="7"/>
  <c r="BF242" i="7"/>
  <c r="T242" i="7"/>
  <c r="R242" i="7"/>
  <c r="P242" i="7"/>
  <c r="BI241" i="7"/>
  <c r="BH241" i="7"/>
  <c r="BG241" i="7"/>
  <c r="BF241" i="7"/>
  <c r="T241" i="7"/>
  <c r="R241" i="7"/>
  <c r="P241" i="7"/>
  <c r="BI240" i="7"/>
  <c r="BH240" i="7"/>
  <c r="BG240" i="7"/>
  <c r="BF240" i="7"/>
  <c r="T240" i="7"/>
  <c r="R240" i="7"/>
  <c r="P240" i="7"/>
  <c r="BI239" i="7"/>
  <c r="BH239" i="7"/>
  <c r="BG239" i="7"/>
  <c r="BF239" i="7"/>
  <c r="T239" i="7"/>
  <c r="R239" i="7"/>
  <c r="P239" i="7"/>
  <c r="BI238" i="7"/>
  <c r="BH238" i="7"/>
  <c r="BG238" i="7"/>
  <c r="BF238" i="7"/>
  <c r="T238" i="7"/>
  <c r="R238" i="7"/>
  <c r="P238" i="7"/>
  <c r="BI237" i="7"/>
  <c r="BH237" i="7"/>
  <c r="BG237" i="7"/>
  <c r="BF237" i="7"/>
  <c r="T237" i="7"/>
  <c r="R237" i="7"/>
  <c r="P237" i="7"/>
  <c r="BI236" i="7"/>
  <c r="BH236" i="7"/>
  <c r="BG236" i="7"/>
  <c r="BF236" i="7"/>
  <c r="T236" i="7"/>
  <c r="R236" i="7"/>
  <c r="P236" i="7"/>
  <c r="BI235" i="7"/>
  <c r="BH235" i="7"/>
  <c r="BG235" i="7"/>
  <c r="BF235" i="7"/>
  <c r="T235" i="7"/>
  <c r="R235" i="7"/>
  <c r="P235" i="7"/>
  <c r="BI234" i="7"/>
  <c r="BH234" i="7"/>
  <c r="BG234" i="7"/>
  <c r="BF234" i="7"/>
  <c r="T234" i="7"/>
  <c r="R234" i="7"/>
  <c r="P234" i="7"/>
  <c r="BI233" i="7"/>
  <c r="BH233" i="7"/>
  <c r="BG233" i="7"/>
  <c r="BF233" i="7"/>
  <c r="T233" i="7"/>
  <c r="R233" i="7"/>
  <c r="P233" i="7"/>
  <c r="BI232" i="7"/>
  <c r="BH232" i="7"/>
  <c r="BG232" i="7"/>
  <c r="BF232" i="7"/>
  <c r="T232" i="7"/>
  <c r="R232" i="7"/>
  <c r="P232" i="7"/>
  <c r="BI231" i="7"/>
  <c r="BH231" i="7"/>
  <c r="BG231" i="7"/>
  <c r="BF231" i="7"/>
  <c r="T231" i="7"/>
  <c r="R231" i="7"/>
  <c r="P231" i="7"/>
  <c r="BI230" i="7"/>
  <c r="BH230" i="7"/>
  <c r="BG230" i="7"/>
  <c r="BF230" i="7"/>
  <c r="T230" i="7"/>
  <c r="R230" i="7"/>
  <c r="P230" i="7"/>
  <c r="BI229" i="7"/>
  <c r="BH229" i="7"/>
  <c r="BG229" i="7"/>
  <c r="BF229" i="7"/>
  <c r="T229" i="7"/>
  <c r="R229" i="7"/>
  <c r="P229" i="7"/>
  <c r="BI228" i="7"/>
  <c r="BH228" i="7"/>
  <c r="BG228" i="7"/>
  <c r="BF228" i="7"/>
  <c r="T228" i="7"/>
  <c r="R228" i="7"/>
  <c r="P228" i="7"/>
  <c r="BI227" i="7"/>
  <c r="BH227" i="7"/>
  <c r="BG227" i="7"/>
  <c r="BF227" i="7"/>
  <c r="T227" i="7"/>
  <c r="R227" i="7"/>
  <c r="P227" i="7"/>
  <c r="BI226" i="7"/>
  <c r="BH226" i="7"/>
  <c r="BG226" i="7"/>
  <c r="BF226" i="7"/>
  <c r="T226" i="7"/>
  <c r="R226" i="7"/>
  <c r="P226" i="7"/>
  <c r="BI225" i="7"/>
  <c r="BH225" i="7"/>
  <c r="BG225" i="7"/>
  <c r="BF225" i="7"/>
  <c r="T225" i="7"/>
  <c r="R225" i="7"/>
  <c r="P225" i="7"/>
  <c r="BI224" i="7"/>
  <c r="BH224" i="7"/>
  <c r="BG224" i="7"/>
  <c r="BF224" i="7"/>
  <c r="T224" i="7"/>
  <c r="R224" i="7"/>
  <c r="P224" i="7"/>
  <c r="BI223" i="7"/>
  <c r="BH223" i="7"/>
  <c r="BG223" i="7"/>
  <c r="BF223" i="7"/>
  <c r="T223" i="7"/>
  <c r="R223" i="7"/>
  <c r="P223" i="7"/>
  <c r="BI222" i="7"/>
  <c r="BH222" i="7"/>
  <c r="BG222" i="7"/>
  <c r="BF222" i="7"/>
  <c r="T222" i="7"/>
  <c r="R222" i="7"/>
  <c r="P222" i="7"/>
  <c r="BI221" i="7"/>
  <c r="BH221" i="7"/>
  <c r="BG221" i="7"/>
  <c r="BF221" i="7"/>
  <c r="T221" i="7"/>
  <c r="R221" i="7"/>
  <c r="P221" i="7"/>
  <c r="BI220" i="7"/>
  <c r="BH220" i="7"/>
  <c r="BG220" i="7"/>
  <c r="BF220" i="7"/>
  <c r="T220" i="7"/>
  <c r="R220" i="7"/>
  <c r="P220" i="7"/>
  <c r="BI219" i="7"/>
  <c r="BH219" i="7"/>
  <c r="BG219" i="7"/>
  <c r="BF219" i="7"/>
  <c r="T219" i="7"/>
  <c r="R219" i="7"/>
  <c r="P219" i="7"/>
  <c r="BI218" i="7"/>
  <c r="BH218" i="7"/>
  <c r="BG218" i="7"/>
  <c r="BF218" i="7"/>
  <c r="T218" i="7"/>
  <c r="R218" i="7"/>
  <c r="P218" i="7"/>
  <c r="BI217" i="7"/>
  <c r="BH217" i="7"/>
  <c r="BG217" i="7"/>
  <c r="BF217" i="7"/>
  <c r="T217" i="7"/>
  <c r="R217" i="7"/>
  <c r="P217" i="7"/>
  <c r="BI216" i="7"/>
  <c r="BH216" i="7"/>
  <c r="BG216" i="7"/>
  <c r="BF216" i="7"/>
  <c r="T216" i="7"/>
  <c r="R216" i="7"/>
  <c r="P216" i="7"/>
  <c r="BI215" i="7"/>
  <c r="BH215" i="7"/>
  <c r="BG215" i="7"/>
  <c r="BF215" i="7"/>
  <c r="T215" i="7"/>
  <c r="R215" i="7"/>
  <c r="P215" i="7"/>
  <c r="BI214" i="7"/>
  <c r="BH214" i="7"/>
  <c r="BG214" i="7"/>
  <c r="BF214" i="7"/>
  <c r="T214" i="7"/>
  <c r="R214" i="7"/>
  <c r="P214" i="7"/>
  <c r="BI213" i="7"/>
  <c r="BH213" i="7"/>
  <c r="BG213" i="7"/>
  <c r="BF213" i="7"/>
  <c r="T213" i="7"/>
  <c r="R213" i="7"/>
  <c r="P213" i="7"/>
  <c r="BI212" i="7"/>
  <c r="BH212" i="7"/>
  <c r="BG212" i="7"/>
  <c r="BF212" i="7"/>
  <c r="T212" i="7"/>
  <c r="R212" i="7"/>
  <c r="P212" i="7"/>
  <c r="BI211" i="7"/>
  <c r="BH211" i="7"/>
  <c r="BG211" i="7"/>
  <c r="BF211" i="7"/>
  <c r="T211" i="7"/>
  <c r="R211" i="7"/>
  <c r="P211" i="7"/>
  <c r="BI210" i="7"/>
  <c r="BH210" i="7"/>
  <c r="BG210" i="7"/>
  <c r="BF210" i="7"/>
  <c r="T210" i="7"/>
  <c r="R210" i="7"/>
  <c r="P210" i="7"/>
  <c r="BI209" i="7"/>
  <c r="BH209" i="7"/>
  <c r="BG209" i="7"/>
  <c r="BF209" i="7"/>
  <c r="T209" i="7"/>
  <c r="R209" i="7"/>
  <c r="P209" i="7"/>
  <c r="BI208" i="7"/>
  <c r="BH208" i="7"/>
  <c r="BG208" i="7"/>
  <c r="BF208" i="7"/>
  <c r="T208" i="7"/>
  <c r="R208" i="7"/>
  <c r="P208" i="7"/>
  <c r="BI207" i="7"/>
  <c r="BH207" i="7"/>
  <c r="BG207" i="7"/>
  <c r="BF207" i="7"/>
  <c r="T207" i="7"/>
  <c r="R207" i="7"/>
  <c r="P207" i="7"/>
  <c r="BI206" i="7"/>
  <c r="BH206" i="7"/>
  <c r="BG206" i="7"/>
  <c r="BF206" i="7"/>
  <c r="T206" i="7"/>
  <c r="R206" i="7"/>
  <c r="P206" i="7"/>
  <c r="BI204" i="7"/>
  <c r="BH204" i="7"/>
  <c r="BG204" i="7"/>
  <c r="BF204" i="7"/>
  <c r="T204" i="7"/>
  <c r="R204" i="7"/>
  <c r="P204" i="7"/>
  <c r="BI203" i="7"/>
  <c r="BH203" i="7"/>
  <c r="BG203" i="7"/>
  <c r="BF203" i="7"/>
  <c r="T203" i="7"/>
  <c r="R203" i="7"/>
  <c r="P203" i="7"/>
  <c r="BI202" i="7"/>
  <c r="BH202" i="7"/>
  <c r="BG202" i="7"/>
  <c r="BF202" i="7"/>
  <c r="T202" i="7"/>
  <c r="R202" i="7"/>
  <c r="P202" i="7"/>
  <c r="BI201" i="7"/>
  <c r="BH201" i="7"/>
  <c r="BG201" i="7"/>
  <c r="BF201" i="7"/>
  <c r="T201" i="7"/>
  <c r="R201" i="7"/>
  <c r="P201" i="7"/>
  <c r="BI200" i="7"/>
  <c r="BH200" i="7"/>
  <c r="BG200" i="7"/>
  <c r="BF200" i="7"/>
  <c r="T200" i="7"/>
  <c r="R200" i="7"/>
  <c r="P200" i="7"/>
  <c r="BI199" i="7"/>
  <c r="BH199" i="7"/>
  <c r="BG199" i="7"/>
  <c r="BF199" i="7"/>
  <c r="T199" i="7"/>
  <c r="R199" i="7"/>
  <c r="P199" i="7"/>
  <c r="BI198" i="7"/>
  <c r="BH198" i="7"/>
  <c r="BG198" i="7"/>
  <c r="BF198" i="7"/>
  <c r="T198" i="7"/>
  <c r="R198" i="7"/>
  <c r="P198" i="7"/>
  <c r="BI196" i="7"/>
  <c r="BH196" i="7"/>
  <c r="BG196" i="7"/>
  <c r="BF196" i="7"/>
  <c r="T196" i="7"/>
  <c r="R196" i="7"/>
  <c r="P196" i="7"/>
  <c r="BI195" i="7"/>
  <c r="BH195" i="7"/>
  <c r="BG195" i="7"/>
  <c r="BF195" i="7"/>
  <c r="T195" i="7"/>
  <c r="R195" i="7"/>
  <c r="P195" i="7"/>
  <c r="BI193" i="7"/>
  <c r="BH193" i="7"/>
  <c r="BG193" i="7"/>
  <c r="BF193" i="7"/>
  <c r="T193" i="7"/>
  <c r="R193" i="7"/>
  <c r="P193" i="7"/>
  <c r="BI192" i="7"/>
  <c r="BH192" i="7"/>
  <c r="BG192" i="7"/>
  <c r="BF192" i="7"/>
  <c r="T192" i="7"/>
  <c r="R192" i="7"/>
  <c r="P192" i="7"/>
  <c r="BI190" i="7"/>
  <c r="BH190" i="7"/>
  <c r="BG190" i="7"/>
  <c r="BF190" i="7"/>
  <c r="T190" i="7"/>
  <c r="R190" i="7"/>
  <c r="P190" i="7"/>
  <c r="BI189" i="7"/>
  <c r="BH189" i="7"/>
  <c r="BG189" i="7"/>
  <c r="BF189" i="7"/>
  <c r="T189" i="7"/>
  <c r="R189" i="7"/>
  <c r="P189" i="7"/>
  <c r="BI187" i="7"/>
  <c r="BH187" i="7"/>
  <c r="BG187" i="7"/>
  <c r="BF187" i="7"/>
  <c r="T187" i="7"/>
  <c r="R187" i="7"/>
  <c r="P187" i="7"/>
  <c r="BI185" i="7"/>
  <c r="BH185" i="7"/>
  <c r="BG185" i="7"/>
  <c r="BF185" i="7"/>
  <c r="T185" i="7"/>
  <c r="R185" i="7"/>
  <c r="P185" i="7"/>
  <c r="BI183" i="7"/>
  <c r="BH183" i="7"/>
  <c r="BG183" i="7"/>
  <c r="BF183" i="7"/>
  <c r="T183" i="7"/>
  <c r="R183" i="7"/>
  <c r="P183" i="7"/>
  <c r="BI182" i="7"/>
  <c r="BH182" i="7"/>
  <c r="BG182" i="7"/>
  <c r="BF182" i="7"/>
  <c r="T182" i="7"/>
  <c r="R182" i="7"/>
  <c r="P182" i="7"/>
  <c r="BI180" i="7"/>
  <c r="BH180" i="7"/>
  <c r="BG180" i="7"/>
  <c r="BF180" i="7"/>
  <c r="T180" i="7"/>
  <c r="R180" i="7"/>
  <c r="P180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5" i="7"/>
  <c r="BH165" i="7"/>
  <c r="BG165" i="7"/>
  <c r="BF165" i="7"/>
  <c r="T165" i="7"/>
  <c r="R165" i="7"/>
  <c r="P165" i="7"/>
  <c r="BI164" i="7"/>
  <c r="BH164" i="7"/>
  <c r="BG164" i="7"/>
  <c r="BF164" i="7"/>
  <c r="T164" i="7"/>
  <c r="R164" i="7"/>
  <c r="P164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0" i="7"/>
  <c r="BH150" i="7"/>
  <c r="BG150" i="7"/>
  <c r="BF150" i="7"/>
  <c r="T150" i="7"/>
  <c r="R150" i="7"/>
  <c r="P150" i="7"/>
  <c r="BI149" i="7"/>
  <c r="BH149" i="7"/>
  <c r="BG149" i="7"/>
  <c r="BF149" i="7"/>
  <c r="T149" i="7"/>
  <c r="R149" i="7"/>
  <c r="P149" i="7"/>
  <c r="BI148" i="7"/>
  <c r="BH148" i="7"/>
  <c r="BG148" i="7"/>
  <c r="BF148" i="7"/>
  <c r="T148" i="7"/>
  <c r="R148" i="7"/>
  <c r="P148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5" i="7"/>
  <c r="BH145" i="7"/>
  <c r="BG145" i="7"/>
  <c r="BF145" i="7"/>
  <c r="T145" i="7"/>
  <c r="R145" i="7"/>
  <c r="P145" i="7"/>
  <c r="BI144" i="7"/>
  <c r="BH144" i="7"/>
  <c r="BG144" i="7"/>
  <c r="BF144" i="7"/>
  <c r="T144" i="7"/>
  <c r="R144" i="7"/>
  <c r="P144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40" i="7"/>
  <c r="BH140" i="7"/>
  <c r="BG140" i="7"/>
  <c r="BF140" i="7"/>
  <c r="T140" i="7"/>
  <c r="R140" i="7"/>
  <c r="P140" i="7"/>
  <c r="BI139" i="7"/>
  <c r="BH139" i="7"/>
  <c r="BG139" i="7"/>
  <c r="BF139" i="7"/>
  <c r="T139" i="7"/>
  <c r="R139" i="7"/>
  <c r="P139" i="7"/>
  <c r="BI138" i="7"/>
  <c r="BH138" i="7"/>
  <c r="BG138" i="7"/>
  <c r="BF138" i="7"/>
  <c r="T138" i="7"/>
  <c r="R138" i="7"/>
  <c r="P138" i="7"/>
  <c r="BI136" i="7"/>
  <c r="BH136" i="7"/>
  <c r="BG136" i="7"/>
  <c r="BF136" i="7"/>
  <c r="T136" i="7"/>
  <c r="R136" i="7"/>
  <c r="P136" i="7"/>
  <c r="BI135" i="7"/>
  <c r="BH135" i="7"/>
  <c r="BG135" i="7"/>
  <c r="BF135" i="7"/>
  <c r="T135" i="7"/>
  <c r="R135" i="7"/>
  <c r="P135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2" i="7"/>
  <c r="BH132" i="7"/>
  <c r="BG132" i="7"/>
  <c r="BF132" i="7"/>
  <c r="T132" i="7"/>
  <c r="R132" i="7"/>
  <c r="P132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BI128" i="7"/>
  <c r="BH128" i="7"/>
  <c r="BG128" i="7"/>
  <c r="BF128" i="7"/>
  <c r="T128" i="7"/>
  <c r="R128" i="7"/>
  <c r="P128" i="7"/>
  <c r="BI127" i="7"/>
  <c r="BH127" i="7"/>
  <c r="BG127" i="7"/>
  <c r="BF127" i="7"/>
  <c r="T127" i="7"/>
  <c r="R127" i="7"/>
  <c r="P127" i="7"/>
  <c r="BI126" i="7"/>
  <c r="BH126" i="7"/>
  <c r="BG126" i="7"/>
  <c r="BF126" i="7"/>
  <c r="T126" i="7"/>
  <c r="R126" i="7"/>
  <c r="P126" i="7"/>
  <c r="BI125" i="7"/>
  <c r="BH125" i="7"/>
  <c r="BG125" i="7"/>
  <c r="BF125" i="7"/>
  <c r="T125" i="7"/>
  <c r="R125" i="7"/>
  <c r="P125" i="7"/>
  <c r="BI124" i="7"/>
  <c r="BH124" i="7"/>
  <c r="BG124" i="7"/>
  <c r="BF124" i="7"/>
  <c r="T124" i="7"/>
  <c r="R124" i="7"/>
  <c r="P124" i="7"/>
  <c r="BI123" i="7"/>
  <c r="BH123" i="7"/>
  <c r="BG123" i="7"/>
  <c r="BF123" i="7"/>
  <c r="T123" i="7"/>
  <c r="R123" i="7"/>
  <c r="P123" i="7"/>
  <c r="J118" i="7"/>
  <c r="J117" i="7"/>
  <c r="F117" i="7"/>
  <c r="F115" i="7"/>
  <c r="E113" i="7"/>
  <c r="J92" i="7"/>
  <c r="J91" i="7"/>
  <c r="F91" i="7"/>
  <c r="F89" i="7"/>
  <c r="E87" i="7"/>
  <c r="J18" i="7"/>
  <c r="E18" i="7"/>
  <c r="F118" i="7" s="1"/>
  <c r="J17" i="7"/>
  <c r="J12" i="7"/>
  <c r="J89" i="7" s="1"/>
  <c r="E7" i="7"/>
  <c r="E111" i="7" s="1"/>
  <c r="J37" i="6"/>
  <c r="J36" i="6"/>
  <c r="AY99" i="1"/>
  <c r="J35" i="6"/>
  <c r="AX99" i="1" s="1"/>
  <c r="BI217" i="6"/>
  <c r="BH217" i="6"/>
  <c r="BG217" i="6"/>
  <c r="BF217" i="6"/>
  <c r="T217" i="6"/>
  <c r="R217" i="6"/>
  <c r="P217" i="6"/>
  <c r="BI216" i="6"/>
  <c r="BH216" i="6"/>
  <c r="BG216" i="6"/>
  <c r="BF216" i="6"/>
  <c r="T216" i="6"/>
  <c r="R216" i="6"/>
  <c r="P216" i="6"/>
  <c r="BI214" i="6"/>
  <c r="BH214" i="6"/>
  <c r="BG214" i="6"/>
  <c r="BF214" i="6"/>
  <c r="T214" i="6"/>
  <c r="R214" i="6"/>
  <c r="P214" i="6"/>
  <c r="BI213" i="6"/>
  <c r="BH213" i="6"/>
  <c r="BG213" i="6"/>
  <c r="BF213" i="6"/>
  <c r="T213" i="6"/>
  <c r="R213" i="6"/>
  <c r="P213" i="6"/>
  <c r="BI212" i="6"/>
  <c r="BH212" i="6"/>
  <c r="BG212" i="6"/>
  <c r="BF212" i="6"/>
  <c r="T212" i="6"/>
  <c r="R212" i="6"/>
  <c r="P212" i="6"/>
  <c r="BI210" i="6"/>
  <c r="BH210" i="6"/>
  <c r="BG210" i="6"/>
  <c r="BF210" i="6"/>
  <c r="T210" i="6"/>
  <c r="R210" i="6"/>
  <c r="P210" i="6"/>
  <c r="BI209" i="6"/>
  <c r="BH209" i="6"/>
  <c r="BG209" i="6"/>
  <c r="BF209" i="6"/>
  <c r="T209" i="6"/>
  <c r="R209" i="6"/>
  <c r="P209" i="6"/>
  <c r="BI208" i="6"/>
  <c r="BH208" i="6"/>
  <c r="BG208" i="6"/>
  <c r="BF208" i="6"/>
  <c r="T208" i="6"/>
  <c r="R208" i="6"/>
  <c r="P208" i="6"/>
  <c r="BI207" i="6"/>
  <c r="BH207" i="6"/>
  <c r="BG207" i="6"/>
  <c r="BF207" i="6"/>
  <c r="T207" i="6"/>
  <c r="R207" i="6"/>
  <c r="P207" i="6"/>
  <c r="BI206" i="6"/>
  <c r="BH206" i="6"/>
  <c r="BG206" i="6"/>
  <c r="BF206" i="6"/>
  <c r="T206" i="6"/>
  <c r="R206" i="6"/>
  <c r="P206" i="6"/>
  <c r="BI205" i="6"/>
  <c r="BH205" i="6"/>
  <c r="BG205" i="6"/>
  <c r="BF205" i="6"/>
  <c r="T205" i="6"/>
  <c r="R205" i="6"/>
  <c r="P205" i="6"/>
  <c r="BI204" i="6"/>
  <c r="BH204" i="6"/>
  <c r="BG204" i="6"/>
  <c r="BF204" i="6"/>
  <c r="T204" i="6"/>
  <c r="R204" i="6"/>
  <c r="P204" i="6"/>
  <c r="BI203" i="6"/>
  <c r="BH203" i="6"/>
  <c r="BG203" i="6"/>
  <c r="BF203" i="6"/>
  <c r="T203" i="6"/>
  <c r="R203" i="6"/>
  <c r="P203" i="6"/>
  <c r="BI202" i="6"/>
  <c r="BH202" i="6"/>
  <c r="BG202" i="6"/>
  <c r="BF202" i="6"/>
  <c r="T202" i="6"/>
  <c r="R202" i="6"/>
  <c r="P202" i="6"/>
  <c r="BI201" i="6"/>
  <c r="BH201" i="6"/>
  <c r="BG201" i="6"/>
  <c r="BF201" i="6"/>
  <c r="T201" i="6"/>
  <c r="R201" i="6"/>
  <c r="P201" i="6"/>
  <c r="BI200" i="6"/>
  <c r="BH200" i="6"/>
  <c r="BG200" i="6"/>
  <c r="BF200" i="6"/>
  <c r="T200" i="6"/>
  <c r="R200" i="6"/>
  <c r="P200" i="6"/>
  <c r="BI199" i="6"/>
  <c r="BH199" i="6"/>
  <c r="BG199" i="6"/>
  <c r="BF199" i="6"/>
  <c r="T199" i="6"/>
  <c r="R199" i="6"/>
  <c r="P199" i="6"/>
  <c r="BI198" i="6"/>
  <c r="BH198" i="6"/>
  <c r="BG198" i="6"/>
  <c r="BF198" i="6"/>
  <c r="T198" i="6"/>
  <c r="R198" i="6"/>
  <c r="P198" i="6"/>
  <c r="BI197" i="6"/>
  <c r="BH197" i="6"/>
  <c r="BG197" i="6"/>
  <c r="BF197" i="6"/>
  <c r="T197" i="6"/>
  <c r="R197" i="6"/>
  <c r="P197" i="6"/>
  <c r="BI196" i="6"/>
  <c r="BH196" i="6"/>
  <c r="BG196" i="6"/>
  <c r="BF196" i="6"/>
  <c r="T196" i="6"/>
  <c r="R196" i="6"/>
  <c r="P196" i="6"/>
  <c r="BI195" i="6"/>
  <c r="BH195" i="6"/>
  <c r="BG195" i="6"/>
  <c r="BF195" i="6"/>
  <c r="T195" i="6"/>
  <c r="R195" i="6"/>
  <c r="P195" i="6"/>
  <c r="BI194" i="6"/>
  <c r="BH194" i="6"/>
  <c r="BG194" i="6"/>
  <c r="BF194" i="6"/>
  <c r="T194" i="6"/>
  <c r="R194" i="6"/>
  <c r="P194" i="6"/>
  <c r="BI193" i="6"/>
  <c r="BH193" i="6"/>
  <c r="BG193" i="6"/>
  <c r="BF193" i="6"/>
  <c r="T193" i="6"/>
  <c r="R193" i="6"/>
  <c r="P193" i="6"/>
  <c r="BI192" i="6"/>
  <c r="BH192" i="6"/>
  <c r="BG192" i="6"/>
  <c r="BF192" i="6"/>
  <c r="T192" i="6"/>
  <c r="R192" i="6"/>
  <c r="P192" i="6"/>
  <c r="BI191" i="6"/>
  <c r="BH191" i="6"/>
  <c r="BG191" i="6"/>
  <c r="BF191" i="6"/>
  <c r="T191" i="6"/>
  <c r="R191" i="6"/>
  <c r="P191" i="6"/>
  <c r="BI190" i="6"/>
  <c r="BH190" i="6"/>
  <c r="BG190" i="6"/>
  <c r="BF190" i="6"/>
  <c r="T190" i="6"/>
  <c r="R190" i="6"/>
  <c r="P190" i="6"/>
  <c r="BI189" i="6"/>
  <c r="BH189" i="6"/>
  <c r="BG189" i="6"/>
  <c r="BF189" i="6"/>
  <c r="T189" i="6"/>
  <c r="R189" i="6"/>
  <c r="P189" i="6"/>
  <c r="BI188" i="6"/>
  <c r="BH188" i="6"/>
  <c r="BG188" i="6"/>
  <c r="BF188" i="6"/>
  <c r="T188" i="6"/>
  <c r="R188" i="6"/>
  <c r="P188" i="6"/>
  <c r="BI187" i="6"/>
  <c r="BH187" i="6"/>
  <c r="BG187" i="6"/>
  <c r="BF187" i="6"/>
  <c r="T187" i="6"/>
  <c r="R187" i="6"/>
  <c r="P187" i="6"/>
  <c r="BI186" i="6"/>
  <c r="BH186" i="6"/>
  <c r="BG186" i="6"/>
  <c r="BF186" i="6"/>
  <c r="T186" i="6"/>
  <c r="R186" i="6"/>
  <c r="P186" i="6"/>
  <c r="BI185" i="6"/>
  <c r="BH185" i="6"/>
  <c r="BG185" i="6"/>
  <c r="BF185" i="6"/>
  <c r="T185" i="6"/>
  <c r="R185" i="6"/>
  <c r="P185" i="6"/>
  <c r="BI184" i="6"/>
  <c r="BH184" i="6"/>
  <c r="BG184" i="6"/>
  <c r="BF184" i="6"/>
  <c r="T184" i="6"/>
  <c r="R184" i="6"/>
  <c r="P184" i="6"/>
  <c r="BI183" i="6"/>
  <c r="BH183" i="6"/>
  <c r="BG183" i="6"/>
  <c r="BF183" i="6"/>
  <c r="T183" i="6"/>
  <c r="R183" i="6"/>
  <c r="P183" i="6"/>
  <c r="BI182" i="6"/>
  <c r="BH182" i="6"/>
  <c r="BG182" i="6"/>
  <c r="BF182" i="6"/>
  <c r="T182" i="6"/>
  <c r="R182" i="6"/>
  <c r="P182" i="6"/>
  <c r="BI181" i="6"/>
  <c r="BH181" i="6"/>
  <c r="BG181" i="6"/>
  <c r="BF181" i="6"/>
  <c r="T181" i="6"/>
  <c r="R181" i="6"/>
  <c r="P181" i="6"/>
  <c r="BI180" i="6"/>
  <c r="BH180" i="6"/>
  <c r="BG180" i="6"/>
  <c r="BF180" i="6"/>
  <c r="T180" i="6"/>
  <c r="R180" i="6"/>
  <c r="P180" i="6"/>
  <c r="BI179" i="6"/>
  <c r="BH179" i="6"/>
  <c r="BG179" i="6"/>
  <c r="BF179" i="6"/>
  <c r="T179" i="6"/>
  <c r="R179" i="6"/>
  <c r="P179" i="6"/>
  <c r="BI178" i="6"/>
  <c r="BH178" i="6"/>
  <c r="BG178" i="6"/>
  <c r="BF178" i="6"/>
  <c r="T178" i="6"/>
  <c r="R178" i="6"/>
  <c r="P178" i="6"/>
  <c r="BI177" i="6"/>
  <c r="BH177" i="6"/>
  <c r="BG177" i="6"/>
  <c r="BF177" i="6"/>
  <c r="T177" i="6"/>
  <c r="R177" i="6"/>
  <c r="P177" i="6"/>
  <c r="BI176" i="6"/>
  <c r="BH176" i="6"/>
  <c r="BG176" i="6"/>
  <c r="BF176" i="6"/>
  <c r="T176" i="6"/>
  <c r="R176" i="6"/>
  <c r="P176" i="6"/>
  <c r="BI175" i="6"/>
  <c r="BH175" i="6"/>
  <c r="BG175" i="6"/>
  <c r="BF175" i="6"/>
  <c r="T175" i="6"/>
  <c r="R175" i="6"/>
  <c r="P175" i="6"/>
  <c r="BI174" i="6"/>
  <c r="BH174" i="6"/>
  <c r="BG174" i="6"/>
  <c r="BF174" i="6"/>
  <c r="T174" i="6"/>
  <c r="R174" i="6"/>
  <c r="P174" i="6"/>
  <c r="BI173" i="6"/>
  <c r="BH173" i="6"/>
  <c r="BG173" i="6"/>
  <c r="BF173" i="6"/>
  <c r="T173" i="6"/>
  <c r="R173" i="6"/>
  <c r="P173" i="6"/>
  <c r="BI172" i="6"/>
  <c r="BH172" i="6"/>
  <c r="BG172" i="6"/>
  <c r="BF172" i="6"/>
  <c r="T172" i="6"/>
  <c r="R172" i="6"/>
  <c r="P172" i="6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5" i="6"/>
  <c r="BH165" i="6"/>
  <c r="BG165" i="6"/>
  <c r="BF165" i="6"/>
  <c r="T165" i="6"/>
  <c r="R165" i="6"/>
  <c r="P165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58" i="6"/>
  <c r="BH158" i="6"/>
  <c r="BG158" i="6"/>
  <c r="BF158" i="6"/>
  <c r="T158" i="6"/>
  <c r="R158" i="6"/>
  <c r="P158" i="6"/>
  <c r="BI156" i="6"/>
  <c r="BH156" i="6"/>
  <c r="BG156" i="6"/>
  <c r="BF156" i="6"/>
  <c r="T156" i="6"/>
  <c r="R156" i="6"/>
  <c r="P156" i="6"/>
  <c r="BI155" i="6"/>
  <c r="BH155" i="6"/>
  <c r="BG155" i="6"/>
  <c r="BF155" i="6"/>
  <c r="T155" i="6"/>
  <c r="R155" i="6"/>
  <c r="P155" i="6"/>
  <c r="BI154" i="6"/>
  <c r="BH154" i="6"/>
  <c r="BG154" i="6"/>
  <c r="BF154" i="6"/>
  <c r="T154" i="6"/>
  <c r="R154" i="6"/>
  <c r="P154" i="6"/>
  <c r="BI153" i="6"/>
  <c r="BH153" i="6"/>
  <c r="BG153" i="6"/>
  <c r="BF153" i="6"/>
  <c r="T153" i="6"/>
  <c r="R153" i="6"/>
  <c r="P153" i="6"/>
  <c r="BI152" i="6"/>
  <c r="BH152" i="6"/>
  <c r="BG152" i="6"/>
  <c r="BF152" i="6"/>
  <c r="T152" i="6"/>
  <c r="R152" i="6"/>
  <c r="P152" i="6"/>
  <c r="BI151" i="6"/>
  <c r="BH151" i="6"/>
  <c r="BG151" i="6"/>
  <c r="BF151" i="6"/>
  <c r="T151" i="6"/>
  <c r="R151" i="6"/>
  <c r="P151" i="6"/>
  <c r="BI150" i="6"/>
  <c r="BH150" i="6"/>
  <c r="BG150" i="6"/>
  <c r="BF150" i="6"/>
  <c r="T150" i="6"/>
  <c r="R150" i="6"/>
  <c r="P150" i="6"/>
  <c r="BI149" i="6"/>
  <c r="BH149" i="6"/>
  <c r="BG149" i="6"/>
  <c r="BF149" i="6"/>
  <c r="T149" i="6"/>
  <c r="R149" i="6"/>
  <c r="P149" i="6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5" i="6"/>
  <c r="BH145" i="6"/>
  <c r="BG145" i="6"/>
  <c r="BF145" i="6"/>
  <c r="T145" i="6"/>
  <c r="R145" i="6"/>
  <c r="P145" i="6"/>
  <c r="BI144" i="6"/>
  <c r="BH144" i="6"/>
  <c r="BG144" i="6"/>
  <c r="BF144" i="6"/>
  <c r="T144" i="6"/>
  <c r="R144" i="6"/>
  <c r="P144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4" i="6"/>
  <c r="BH134" i="6"/>
  <c r="BG134" i="6"/>
  <c r="BF134" i="6"/>
  <c r="T134" i="6"/>
  <c r="R134" i="6"/>
  <c r="P134" i="6"/>
  <c r="BI133" i="6"/>
  <c r="BH133" i="6"/>
  <c r="BG133" i="6"/>
  <c r="BF133" i="6"/>
  <c r="T133" i="6"/>
  <c r="R133" i="6"/>
  <c r="P133" i="6"/>
  <c r="BI132" i="6"/>
  <c r="BH132" i="6"/>
  <c r="BG132" i="6"/>
  <c r="BF132" i="6"/>
  <c r="T132" i="6"/>
  <c r="R132" i="6"/>
  <c r="P132" i="6"/>
  <c r="BI131" i="6"/>
  <c r="BH131" i="6"/>
  <c r="BG131" i="6"/>
  <c r="BF131" i="6"/>
  <c r="T131" i="6"/>
  <c r="R131" i="6"/>
  <c r="P131" i="6"/>
  <c r="BI130" i="6"/>
  <c r="BH130" i="6"/>
  <c r="BG130" i="6"/>
  <c r="BF130" i="6"/>
  <c r="T130" i="6"/>
  <c r="R130" i="6"/>
  <c r="P130" i="6"/>
  <c r="BI128" i="6"/>
  <c r="BH128" i="6"/>
  <c r="BG128" i="6"/>
  <c r="BF128" i="6"/>
  <c r="T128" i="6"/>
  <c r="R128" i="6"/>
  <c r="P128" i="6"/>
  <c r="BI127" i="6"/>
  <c r="BH127" i="6"/>
  <c r="BG127" i="6"/>
  <c r="BF127" i="6"/>
  <c r="T127" i="6"/>
  <c r="R127" i="6"/>
  <c r="P127" i="6"/>
  <c r="BI126" i="6"/>
  <c r="BH126" i="6"/>
  <c r="BG126" i="6"/>
  <c r="BF126" i="6"/>
  <c r="T126" i="6"/>
  <c r="R126" i="6"/>
  <c r="P126" i="6"/>
  <c r="BI125" i="6"/>
  <c r="BH125" i="6"/>
  <c r="BG125" i="6"/>
  <c r="BF125" i="6"/>
  <c r="T125" i="6"/>
  <c r="R125" i="6"/>
  <c r="P125" i="6"/>
  <c r="BI124" i="6"/>
  <c r="BH124" i="6"/>
  <c r="BG124" i="6"/>
  <c r="BF124" i="6"/>
  <c r="T124" i="6"/>
  <c r="R124" i="6"/>
  <c r="P124" i="6"/>
  <c r="BI123" i="6"/>
  <c r="BH123" i="6"/>
  <c r="BG123" i="6"/>
  <c r="BF123" i="6"/>
  <c r="T123" i="6"/>
  <c r="R123" i="6"/>
  <c r="P123" i="6"/>
  <c r="J118" i="6"/>
  <c r="J117" i="6"/>
  <c r="F117" i="6"/>
  <c r="F115" i="6"/>
  <c r="E113" i="6"/>
  <c r="J92" i="6"/>
  <c r="J91" i="6"/>
  <c r="F91" i="6"/>
  <c r="F89" i="6"/>
  <c r="E87" i="6"/>
  <c r="J18" i="6"/>
  <c r="E18" i="6"/>
  <c r="F118" i="6"/>
  <c r="J17" i="6"/>
  <c r="J12" i="6"/>
  <c r="J115" i="6" s="1"/>
  <c r="E7" i="6"/>
  <c r="E85" i="6" s="1"/>
  <c r="J37" i="5"/>
  <c r="J36" i="5"/>
  <c r="AY98" i="1"/>
  <c r="J35" i="5"/>
  <c r="AX98" i="1" s="1"/>
  <c r="BI399" i="5"/>
  <c r="BH399" i="5"/>
  <c r="BG399" i="5"/>
  <c r="BF399" i="5"/>
  <c r="T399" i="5"/>
  <c r="T398" i="5"/>
  <c r="R399" i="5"/>
  <c r="R398" i="5" s="1"/>
  <c r="P399" i="5"/>
  <c r="P398" i="5"/>
  <c r="BI397" i="5"/>
  <c r="BH397" i="5"/>
  <c r="BG397" i="5"/>
  <c r="BF397" i="5"/>
  <c r="T397" i="5"/>
  <c r="R397" i="5"/>
  <c r="P397" i="5"/>
  <c r="BI396" i="5"/>
  <c r="BH396" i="5"/>
  <c r="BG396" i="5"/>
  <c r="BF396" i="5"/>
  <c r="T396" i="5"/>
  <c r="R396" i="5"/>
  <c r="P396" i="5"/>
  <c r="BI395" i="5"/>
  <c r="BH395" i="5"/>
  <c r="BG395" i="5"/>
  <c r="BF395" i="5"/>
  <c r="T395" i="5"/>
  <c r="R395" i="5"/>
  <c r="P395" i="5"/>
  <c r="BI394" i="5"/>
  <c r="BH394" i="5"/>
  <c r="BG394" i="5"/>
  <c r="BF394" i="5"/>
  <c r="T394" i="5"/>
  <c r="R394" i="5"/>
  <c r="P394" i="5"/>
  <c r="BI393" i="5"/>
  <c r="BH393" i="5"/>
  <c r="BG393" i="5"/>
  <c r="BF393" i="5"/>
  <c r="T393" i="5"/>
  <c r="R393" i="5"/>
  <c r="P393" i="5"/>
  <c r="BI392" i="5"/>
  <c r="BH392" i="5"/>
  <c r="BG392" i="5"/>
  <c r="BF392" i="5"/>
  <c r="T392" i="5"/>
  <c r="R392" i="5"/>
  <c r="P392" i="5"/>
  <c r="BI390" i="5"/>
  <c r="BH390" i="5"/>
  <c r="BG390" i="5"/>
  <c r="BF390" i="5"/>
  <c r="T390" i="5"/>
  <c r="R390" i="5"/>
  <c r="P390" i="5"/>
  <c r="BI389" i="5"/>
  <c r="BH389" i="5"/>
  <c r="BG389" i="5"/>
  <c r="BF389" i="5"/>
  <c r="T389" i="5"/>
  <c r="R389" i="5"/>
  <c r="P389" i="5"/>
  <c r="BI388" i="5"/>
  <c r="BH388" i="5"/>
  <c r="BG388" i="5"/>
  <c r="BF388" i="5"/>
  <c r="T388" i="5"/>
  <c r="R388" i="5"/>
  <c r="P388" i="5"/>
  <c r="BI387" i="5"/>
  <c r="BH387" i="5"/>
  <c r="BG387" i="5"/>
  <c r="BF387" i="5"/>
  <c r="T387" i="5"/>
  <c r="R387" i="5"/>
  <c r="P387" i="5"/>
  <c r="BI386" i="5"/>
  <c r="BH386" i="5"/>
  <c r="BG386" i="5"/>
  <c r="BF386" i="5"/>
  <c r="T386" i="5"/>
  <c r="R386" i="5"/>
  <c r="P386" i="5"/>
  <c r="BI385" i="5"/>
  <c r="BH385" i="5"/>
  <c r="BG385" i="5"/>
  <c r="BF385" i="5"/>
  <c r="T385" i="5"/>
  <c r="R385" i="5"/>
  <c r="P385" i="5"/>
  <c r="BI383" i="5"/>
  <c r="BH383" i="5"/>
  <c r="BG383" i="5"/>
  <c r="BF383" i="5"/>
  <c r="T383" i="5"/>
  <c r="R383" i="5"/>
  <c r="P383" i="5"/>
  <c r="BI382" i="5"/>
  <c r="BH382" i="5"/>
  <c r="BG382" i="5"/>
  <c r="BF382" i="5"/>
  <c r="T382" i="5"/>
  <c r="R382" i="5"/>
  <c r="P382" i="5"/>
  <c r="BI381" i="5"/>
  <c r="BH381" i="5"/>
  <c r="BG381" i="5"/>
  <c r="BF381" i="5"/>
  <c r="T381" i="5"/>
  <c r="R381" i="5"/>
  <c r="P381" i="5"/>
  <c r="BI380" i="5"/>
  <c r="BH380" i="5"/>
  <c r="BG380" i="5"/>
  <c r="BF380" i="5"/>
  <c r="T380" i="5"/>
  <c r="R380" i="5"/>
  <c r="P380" i="5"/>
  <c r="BI379" i="5"/>
  <c r="BH379" i="5"/>
  <c r="BG379" i="5"/>
  <c r="BF379" i="5"/>
  <c r="T379" i="5"/>
  <c r="R379" i="5"/>
  <c r="P379" i="5"/>
  <c r="BI378" i="5"/>
  <c r="BH378" i="5"/>
  <c r="BG378" i="5"/>
  <c r="BF378" i="5"/>
  <c r="T378" i="5"/>
  <c r="R378" i="5"/>
  <c r="P378" i="5"/>
  <c r="BI377" i="5"/>
  <c r="BH377" i="5"/>
  <c r="BG377" i="5"/>
  <c r="BF377" i="5"/>
  <c r="T377" i="5"/>
  <c r="R377" i="5"/>
  <c r="P377" i="5"/>
  <c r="BI376" i="5"/>
  <c r="BH376" i="5"/>
  <c r="BG376" i="5"/>
  <c r="BF376" i="5"/>
  <c r="T376" i="5"/>
  <c r="R376" i="5"/>
  <c r="P376" i="5"/>
  <c r="BI375" i="5"/>
  <c r="BH375" i="5"/>
  <c r="BG375" i="5"/>
  <c r="BF375" i="5"/>
  <c r="T375" i="5"/>
  <c r="R375" i="5"/>
  <c r="P375" i="5"/>
  <c r="BI374" i="5"/>
  <c r="BH374" i="5"/>
  <c r="BG374" i="5"/>
  <c r="BF374" i="5"/>
  <c r="T374" i="5"/>
  <c r="R374" i="5"/>
  <c r="P374" i="5"/>
  <c r="BI373" i="5"/>
  <c r="BH373" i="5"/>
  <c r="BG373" i="5"/>
  <c r="BF373" i="5"/>
  <c r="T373" i="5"/>
  <c r="R373" i="5"/>
  <c r="P373" i="5"/>
  <c r="BI372" i="5"/>
  <c r="BH372" i="5"/>
  <c r="BG372" i="5"/>
  <c r="BF372" i="5"/>
  <c r="T372" i="5"/>
  <c r="R372" i="5"/>
  <c r="P372" i="5"/>
  <c r="BI370" i="5"/>
  <c r="BH370" i="5"/>
  <c r="BG370" i="5"/>
  <c r="BF370" i="5"/>
  <c r="T370" i="5"/>
  <c r="R370" i="5"/>
  <c r="P370" i="5"/>
  <c r="BI368" i="5"/>
  <c r="BH368" i="5"/>
  <c r="BG368" i="5"/>
  <c r="BF368" i="5"/>
  <c r="T368" i="5"/>
  <c r="R368" i="5"/>
  <c r="P368" i="5"/>
  <c r="BI366" i="5"/>
  <c r="BH366" i="5"/>
  <c r="BG366" i="5"/>
  <c r="BF366" i="5"/>
  <c r="T366" i="5"/>
  <c r="R366" i="5"/>
  <c r="P366" i="5"/>
  <c r="BI364" i="5"/>
  <c r="BH364" i="5"/>
  <c r="BG364" i="5"/>
  <c r="BF364" i="5"/>
  <c r="T364" i="5"/>
  <c r="R364" i="5"/>
  <c r="P364" i="5"/>
  <c r="BI362" i="5"/>
  <c r="BH362" i="5"/>
  <c r="BG362" i="5"/>
  <c r="BF362" i="5"/>
  <c r="T362" i="5"/>
  <c r="R362" i="5"/>
  <c r="P362" i="5"/>
  <c r="BI360" i="5"/>
  <c r="BH360" i="5"/>
  <c r="BG360" i="5"/>
  <c r="BF360" i="5"/>
  <c r="T360" i="5"/>
  <c r="R360" i="5"/>
  <c r="P360" i="5"/>
  <c r="BI358" i="5"/>
  <c r="BH358" i="5"/>
  <c r="BG358" i="5"/>
  <c r="BF358" i="5"/>
  <c r="T358" i="5"/>
  <c r="R358" i="5"/>
  <c r="P358" i="5"/>
  <c r="BI357" i="5"/>
  <c r="BH357" i="5"/>
  <c r="BG357" i="5"/>
  <c r="BF357" i="5"/>
  <c r="T357" i="5"/>
  <c r="R357" i="5"/>
  <c r="P357" i="5"/>
  <c r="BI356" i="5"/>
  <c r="BH356" i="5"/>
  <c r="BG356" i="5"/>
  <c r="BF356" i="5"/>
  <c r="T356" i="5"/>
  <c r="R356" i="5"/>
  <c r="P356" i="5"/>
  <c r="BI355" i="5"/>
  <c r="BH355" i="5"/>
  <c r="BG355" i="5"/>
  <c r="BF355" i="5"/>
  <c r="T355" i="5"/>
  <c r="R355" i="5"/>
  <c r="P355" i="5"/>
  <c r="BI354" i="5"/>
  <c r="BH354" i="5"/>
  <c r="BG354" i="5"/>
  <c r="BF354" i="5"/>
  <c r="T354" i="5"/>
  <c r="R354" i="5"/>
  <c r="P354" i="5"/>
  <c r="BI353" i="5"/>
  <c r="BH353" i="5"/>
  <c r="BG353" i="5"/>
  <c r="BF353" i="5"/>
  <c r="T353" i="5"/>
  <c r="R353" i="5"/>
  <c r="P353" i="5"/>
  <c r="BI352" i="5"/>
  <c r="BH352" i="5"/>
  <c r="BG352" i="5"/>
  <c r="BF352" i="5"/>
  <c r="T352" i="5"/>
  <c r="R352" i="5"/>
  <c r="P352" i="5"/>
  <c r="BI351" i="5"/>
  <c r="BH351" i="5"/>
  <c r="BG351" i="5"/>
  <c r="BF351" i="5"/>
  <c r="T351" i="5"/>
  <c r="R351" i="5"/>
  <c r="P351" i="5"/>
  <c r="BI350" i="5"/>
  <c r="BH350" i="5"/>
  <c r="BG350" i="5"/>
  <c r="BF350" i="5"/>
  <c r="T350" i="5"/>
  <c r="R350" i="5"/>
  <c r="P350" i="5"/>
  <c r="BI349" i="5"/>
  <c r="BH349" i="5"/>
  <c r="BG349" i="5"/>
  <c r="BF349" i="5"/>
  <c r="T349" i="5"/>
  <c r="R349" i="5"/>
  <c r="P349" i="5"/>
  <c r="BI348" i="5"/>
  <c r="BH348" i="5"/>
  <c r="BG348" i="5"/>
  <c r="BF348" i="5"/>
  <c r="T348" i="5"/>
  <c r="R348" i="5"/>
  <c r="P348" i="5"/>
  <c r="BI347" i="5"/>
  <c r="BH347" i="5"/>
  <c r="BG347" i="5"/>
  <c r="BF347" i="5"/>
  <c r="T347" i="5"/>
  <c r="R347" i="5"/>
  <c r="P347" i="5"/>
  <c r="BI346" i="5"/>
  <c r="BH346" i="5"/>
  <c r="BG346" i="5"/>
  <c r="BF346" i="5"/>
  <c r="T346" i="5"/>
  <c r="R346" i="5"/>
  <c r="P346" i="5"/>
  <c r="BI345" i="5"/>
  <c r="BH345" i="5"/>
  <c r="BG345" i="5"/>
  <c r="BF345" i="5"/>
  <c r="T345" i="5"/>
  <c r="R345" i="5"/>
  <c r="P345" i="5"/>
  <c r="BI344" i="5"/>
  <c r="BH344" i="5"/>
  <c r="BG344" i="5"/>
  <c r="BF344" i="5"/>
  <c r="T344" i="5"/>
  <c r="R344" i="5"/>
  <c r="P344" i="5"/>
  <c r="BI343" i="5"/>
  <c r="BH343" i="5"/>
  <c r="BG343" i="5"/>
  <c r="BF343" i="5"/>
  <c r="T343" i="5"/>
  <c r="R343" i="5"/>
  <c r="P343" i="5"/>
  <c r="BI342" i="5"/>
  <c r="BH342" i="5"/>
  <c r="BG342" i="5"/>
  <c r="BF342" i="5"/>
  <c r="T342" i="5"/>
  <c r="R342" i="5"/>
  <c r="P342" i="5"/>
  <c r="BI341" i="5"/>
  <c r="BH341" i="5"/>
  <c r="BG341" i="5"/>
  <c r="BF341" i="5"/>
  <c r="T341" i="5"/>
  <c r="R341" i="5"/>
  <c r="P341" i="5"/>
  <c r="BI340" i="5"/>
  <c r="BH340" i="5"/>
  <c r="BG340" i="5"/>
  <c r="BF340" i="5"/>
  <c r="T340" i="5"/>
  <c r="R340" i="5"/>
  <c r="P340" i="5"/>
  <c r="BI339" i="5"/>
  <c r="BH339" i="5"/>
  <c r="BG339" i="5"/>
  <c r="BF339" i="5"/>
  <c r="T339" i="5"/>
  <c r="R339" i="5"/>
  <c r="P339" i="5"/>
  <c r="BI338" i="5"/>
  <c r="BH338" i="5"/>
  <c r="BG338" i="5"/>
  <c r="BF338" i="5"/>
  <c r="T338" i="5"/>
  <c r="R338" i="5"/>
  <c r="P338" i="5"/>
  <c r="BI337" i="5"/>
  <c r="BH337" i="5"/>
  <c r="BG337" i="5"/>
  <c r="BF337" i="5"/>
  <c r="T337" i="5"/>
  <c r="R337" i="5"/>
  <c r="P337" i="5"/>
  <c r="BI336" i="5"/>
  <c r="BH336" i="5"/>
  <c r="BG336" i="5"/>
  <c r="BF336" i="5"/>
  <c r="T336" i="5"/>
  <c r="R336" i="5"/>
  <c r="P336" i="5"/>
  <c r="BI335" i="5"/>
  <c r="BH335" i="5"/>
  <c r="BG335" i="5"/>
  <c r="BF335" i="5"/>
  <c r="T335" i="5"/>
  <c r="R335" i="5"/>
  <c r="P335" i="5"/>
  <c r="BI334" i="5"/>
  <c r="BH334" i="5"/>
  <c r="BG334" i="5"/>
  <c r="BF334" i="5"/>
  <c r="T334" i="5"/>
  <c r="R334" i="5"/>
  <c r="P334" i="5"/>
  <c r="BI333" i="5"/>
  <c r="BH333" i="5"/>
  <c r="BG333" i="5"/>
  <c r="BF333" i="5"/>
  <c r="T333" i="5"/>
  <c r="R333" i="5"/>
  <c r="P333" i="5"/>
  <c r="BI332" i="5"/>
  <c r="BH332" i="5"/>
  <c r="BG332" i="5"/>
  <c r="BF332" i="5"/>
  <c r="T332" i="5"/>
  <c r="R332" i="5"/>
  <c r="P332" i="5"/>
  <c r="BI331" i="5"/>
  <c r="BH331" i="5"/>
  <c r="BG331" i="5"/>
  <c r="BF331" i="5"/>
  <c r="T331" i="5"/>
  <c r="R331" i="5"/>
  <c r="P331" i="5"/>
  <c r="BI330" i="5"/>
  <c r="BH330" i="5"/>
  <c r="BG330" i="5"/>
  <c r="BF330" i="5"/>
  <c r="T330" i="5"/>
  <c r="R330" i="5"/>
  <c r="P330" i="5"/>
  <c r="BI329" i="5"/>
  <c r="BH329" i="5"/>
  <c r="BG329" i="5"/>
  <c r="BF329" i="5"/>
  <c r="T329" i="5"/>
  <c r="R329" i="5"/>
  <c r="P329" i="5"/>
  <c r="BI328" i="5"/>
  <c r="BH328" i="5"/>
  <c r="BG328" i="5"/>
  <c r="BF328" i="5"/>
  <c r="T328" i="5"/>
  <c r="R328" i="5"/>
  <c r="P328" i="5"/>
  <c r="BI327" i="5"/>
  <c r="BH327" i="5"/>
  <c r="BG327" i="5"/>
  <c r="BF327" i="5"/>
  <c r="T327" i="5"/>
  <c r="R327" i="5"/>
  <c r="P327" i="5"/>
  <c r="BI326" i="5"/>
  <c r="BH326" i="5"/>
  <c r="BG326" i="5"/>
  <c r="BF326" i="5"/>
  <c r="T326" i="5"/>
  <c r="R326" i="5"/>
  <c r="P326" i="5"/>
  <c r="BI325" i="5"/>
  <c r="BH325" i="5"/>
  <c r="BG325" i="5"/>
  <c r="BF325" i="5"/>
  <c r="T325" i="5"/>
  <c r="R325" i="5"/>
  <c r="P325" i="5"/>
  <c r="BI324" i="5"/>
  <c r="BH324" i="5"/>
  <c r="BG324" i="5"/>
  <c r="BF324" i="5"/>
  <c r="T324" i="5"/>
  <c r="R324" i="5"/>
  <c r="P324" i="5"/>
  <c r="BI323" i="5"/>
  <c r="BH323" i="5"/>
  <c r="BG323" i="5"/>
  <c r="BF323" i="5"/>
  <c r="T323" i="5"/>
  <c r="R323" i="5"/>
  <c r="P323" i="5"/>
  <c r="BI322" i="5"/>
  <c r="BH322" i="5"/>
  <c r="BG322" i="5"/>
  <c r="BF322" i="5"/>
  <c r="T322" i="5"/>
  <c r="R322" i="5"/>
  <c r="P322" i="5"/>
  <c r="BI321" i="5"/>
  <c r="BH321" i="5"/>
  <c r="BG321" i="5"/>
  <c r="BF321" i="5"/>
  <c r="T321" i="5"/>
  <c r="R321" i="5"/>
  <c r="P321" i="5"/>
  <c r="BI320" i="5"/>
  <c r="BH320" i="5"/>
  <c r="BG320" i="5"/>
  <c r="BF320" i="5"/>
  <c r="T320" i="5"/>
  <c r="R320" i="5"/>
  <c r="P320" i="5"/>
  <c r="BI319" i="5"/>
  <c r="BH319" i="5"/>
  <c r="BG319" i="5"/>
  <c r="BF319" i="5"/>
  <c r="T319" i="5"/>
  <c r="R319" i="5"/>
  <c r="P319" i="5"/>
  <c r="BI318" i="5"/>
  <c r="BH318" i="5"/>
  <c r="BG318" i="5"/>
  <c r="BF318" i="5"/>
  <c r="T318" i="5"/>
  <c r="R318" i="5"/>
  <c r="P318" i="5"/>
  <c r="BI317" i="5"/>
  <c r="BH317" i="5"/>
  <c r="BG317" i="5"/>
  <c r="BF317" i="5"/>
  <c r="T317" i="5"/>
  <c r="R317" i="5"/>
  <c r="P317" i="5"/>
  <c r="BI316" i="5"/>
  <c r="BH316" i="5"/>
  <c r="BG316" i="5"/>
  <c r="BF316" i="5"/>
  <c r="T316" i="5"/>
  <c r="R316" i="5"/>
  <c r="P316" i="5"/>
  <c r="BI315" i="5"/>
  <c r="BH315" i="5"/>
  <c r="BG315" i="5"/>
  <c r="BF315" i="5"/>
  <c r="T315" i="5"/>
  <c r="R315" i="5"/>
  <c r="P315" i="5"/>
  <c r="BI314" i="5"/>
  <c r="BH314" i="5"/>
  <c r="BG314" i="5"/>
  <c r="BF314" i="5"/>
  <c r="T314" i="5"/>
  <c r="R314" i="5"/>
  <c r="P314" i="5"/>
  <c r="BI313" i="5"/>
  <c r="BH313" i="5"/>
  <c r="BG313" i="5"/>
  <c r="BF313" i="5"/>
  <c r="T313" i="5"/>
  <c r="R313" i="5"/>
  <c r="P313" i="5"/>
  <c r="BI312" i="5"/>
  <c r="BH312" i="5"/>
  <c r="BG312" i="5"/>
  <c r="BF312" i="5"/>
  <c r="T312" i="5"/>
  <c r="R312" i="5"/>
  <c r="P312" i="5"/>
  <c r="BI311" i="5"/>
  <c r="BH311" i="5"/>
  <c r="BG311" i="5"/>
  <c r="BF311" i="5"/>
  <c r="T311" i="5"/>
  <c r="R311" i="5"/>
  <c r="P311" i="5"/>
  <c r="BI310" i="5"/>
  <c r="BH310" i="5"/>
  <c r="BG310" i="5"/>
  <c r="BF310" i="5"/>
  <c r="T310" i="5"/>
  <c r="R310" i="5"/>
  <c r="P310" i="5"/>
  <c r="BI309" i="5"/>
  <c r="BH309" i="5"/>
  <c r="BG309" i="5"/>
  <c r="BF309" i="5"/>
  <c r="T309" i="5"/>
  <c r="R309" i="5"/>
  <c r="P309" i="5"/>
  <c r="BI308" i="5"/>
  <c r="BH308" i="5"/>
  <c r="BG308" i="5"/>
  <c r="BF308" i="5"/>
  <c r="T308" i="5"/>
  <c r="R308" i="5"/>
  <c r="P308" i="5"/>
  <c r="BI307" i="5"/>
  <c r="BH307" i="5"/>
  <c r="BG307" i="5"/>
  <c r="BF307" i="5"/>
  <c r="T307" i="5"/>
  <c r="R307" i="5"/>
  <c r="P307" i="5"/>
  <c r="BI306" i="5"/>
  <c r="BH306" i="5"/>
  <c r="BG306" i="5"/>
  <c r="BF306" i="5"/>
  <c r="T306" i="5"/>
  <c r="R306" i="5"/>
  <c r="P306" i="5"/>
  <c r="BI305" i="5"/>
  <c r="BH305" i="5"/>
  <c r="BG305" i="5"/>
  <c r="BF305" i="5"/>
  <c r="T305" i="5"/>
  <c r="R305" i="5"/>
  <c r="P305" i="5"/>
  <c r="BI304" i="5"/>
  <c r="BH304" i="5"/>
  <c r="BG304" i="5"/>
  <c r="BF304" i="5"/>
  <c r="T304" i="5"/>
  <c r="R304" i="5"/>
  <c r="P304" i="5"/>
  <c r="BI303" i="5"/>
  <c r="BH303" i="5"/>
  <c r="BG303" i="5"/>
  <c r="BF303" i="5"/>
  <c r="T303" i="5"/>
  <c r="R303" i="5"/>
  <c r="P303" i="5"/>
  <c r="BI302" i="5"/>
  <c r="BH302" i="5"/>
  <c r="BG302" i="5"/>
  <c r="BF302" i="5"/>
  <c r="T302" i="5"/>
  <c r="R302" i="5"/>
  <c r="P302" i="5"/>
  <c r="BI301" i="5"/>
  <c r="BH301" i="5"/>
  <c r="BG301" i="5"/>
  <c r="BF301" i="5"/>
  <c r="T301" i="5"/>
  <c r="R301" i="5"/>
  <c r="P301" i="5"/>
  <c r="BI300" i="5"/>
  <c r="BH300" i="5"/>
  <c r="BG300" i="5"/>
  <c r="BF300" i="5"/>
  <c r="T300" i="5"/>
  <c r="R300" i="5"/>
  <c r="P300" i="5"/>
  <c r="BI299" i="5"/>
  <c r="BH299" i="5"/>
  <c r="BG299" i="5"/>
  <c r="BF299" i="5"/>
  <c r="T299" i="5"/>
  <c r="R299" i="5"/>
  <c r="P299" i="5"/>
  <c r="BI296" i="5"/>
  <c r="BH296" i="5"/>
  <c r="BG296" i="5"/>
  <c r="BF296" i="5"/>
  <c r="T296" i="5"/>
  <c r="R296" i="5"/>
  <c r="P296" i="5"/>
  <c r="BI294" i="5"/>
  <c r="BH294" i="5"/>
  <c r="BG294" i="5"/>
  <c r="BF294" i="5"/>
  <c r="T294" i="5"/>
  <c r="R294" i="5"/>
  <c r="P294" i="5"/>
  <c r="BI293" i="5"/>
  <c r="BH293" i="5"/>
  <c r="BG293" i="5"/>
  <c r="BF293" i="5"/>
  <c r="T293" i="5"/>
  <c r="R293" i="5"/>
  <c r="P293" i="5"/>
  <c r="BI292" i="5"/>
  <c r="BH292" i="5"/>
  <c r="BG292" i="5"/>
  <c r="BF292" i="5"/>
  <c r="T292" i="5"/>
  <c r="R292" i="5"/>
  <c r="P292" i="5"/>
  <c r="BI291" i="5"/>
  <c r="BH291" i="5"/>
  <c r="BG291" i="5"/>
  <c r="BF291" i="5"/>
  <c r="T291" i="5"/>
  <c r="R291" i="5"/>
  <c r="P291" i="5"/>
  <c r="BI290" i="5"/>
  <c r="BH290" i="5"/>
  <c r="BG290" i="5"/>
  <c r="BF290" i="5"/>
  <c r="T290" i="5"/>
  <c r="R290" i="5"/>
  <c r="P290" i="5"/>
  <c r="BI289" i="5"/>
  <c r="BH289" i="5"/>
  <c r="BG289" i="5"/>
  <c r="BF289" i="5"/>
  <c r="T289" i="5"/>
  <c r="R289" i="5"/>
  <c r="P289" i="5"/>
  <c r="BI288" i="5"/>
  <c r="BH288" i="5"/>
  <c r="BG288" i="5"/>
  <c r="BF288" i="5"/>
  <c r="T288" i="5"/>
  <c r="R288" i="5"/>
  <c r="P288" i="5"/>
  <c r="BI287" i="5"/>
  <c r="BH287" i="5"/>
  <c r="BG287" i="5"/>
  <c r="BF287" i="5"/>
  <c r="T287" i="5"/>
  <c r="R287" i="5"/>
  <c r="P287" i="5"/>
  <c r="BI286" i="5"/>
  <c r="BH286" i="5"/>
  <c r="BG286" i="5"/>
  <c r="BF286" i="5"/>
  <c r="T286" i="5"/>
  <c r="R286" i="5"/>
  <c r="P286" i="5"/>
  <c r="BI285" i="5"/>
  <c r="BH285" i="5"/>
  <c r="BG285" i="5"/>
  <c r="BF285" i="5"/>
  <c r="T285" i="5"/>
  <c r="R285" i="5"/>
  <c r="P285" i="5"/>
  <c r="BI284" i="5"/>
  <c r="BH284" i="5"/>
  <c r="BG284" i="5"/>
  <c r="BF284" i="5"/>
  <c r="T284" i="5"/>
  <c r="R284" i="5"/>
  <c r="P284" i="5"/>
  <c r="BI283" i="5"/>
  <c r="BH283" i="5"/>
  <c r="BG283" i="5"/>
  <c r="BF283" i="5"/>
  <c r="T283" i="5"/>
  <c r="R283" i="5"/>
  <c r="P283" i="5"/>
  <c r="BI282" i="5"/>
  <c r="BH282" i="5"/>
  <c r="BG282" i="5"/>
  <c r="BF282" i="5"/>
  <c r="T282" i="5"/>
  <c r="R282" i="5"/>
  <c r="P282" i="5"/>
  <c r="BI281" i="5"/>
  <c r="BH281" i="5"/>
  <c r="BG281" i="5"/>
  <c r="BF281" i="5"/>
  <c r="T281" i="5"/>
  <c r="R281" i="5"/>
  <c r="P281" i="5"/>
  <c r="BI280" i="5"/>
  <c r="BH280" i="5"/>
  <c r="BG280" i="5"/>
  <c r="BF280" i="5"/>
  <c r="T280" i="5"/>
  <c r="R280" i="5"/>
  <c r="P280" i="5"/>
  <c r="BI279" i="5"/>
  <c r="BH279" i="5"/>
  <c r="BG279" i="5"/>
  <c r="BF279" i="5"/>
  <c r="T279" i="5"/>
  <c r="R279" i="5"/>
  <c r="P279" i="5"/>
  <c r="BI278" i="5"/>
  <c r="BH278" i="5"/>
  <c r="BG278" i="5"/>
  <c r="BF278" i="5"/>
  <c r="T278" i="5"/>
  <c r="R278" i="5"/>
  <c r="P278" i="5"/>
  <c r="BI276" i="5"/>
  <c r="BH276" i="5"/>
  <c r="BG276" i="5"/>
  <c r="BF276" i="5"/>
  <c r="T276" i="5"/>
  <c r="R276" i="5"/>
  <c r="P276" i="5"/>
  <c r="BI275" i="5"/>
  <c r="BH275" i="5"/>
  <c r="BG275" i="5"/>
  <c r="BF275" i="5"/>
  <c r="T275" i="5"/>
  <c r="R275" i="5"/>
  <c r="P275" i="5"/>
  <c r="BI274" i="5"/>
  <c r="BH274" i="5"/>
  <c r="BG274" i="5"/>
  <c r="BF274" i="5"/>
  <c r="T274" i="5"/>
  <c r="R274" i="5"/>
  <c r="P274" i="5"/>
  <c r="BI273" i="5"/>
  <c r="BH273" i="5"/>
  <c r="BG273" i="5"/>
  <c r="BF273" i="5"/>
  <c r="T273" i="5"/>
  <c r="R273" i="5"/>
  <c r="P273" i="5"/>
  <c r="BI272" i="5"/>
  <c r="BH272" i="5"/>
  <c r="BG272" i="5"/>
  <c r="BF272" i="5"/>
  <c r="T272" i="5"/>
  <c r="R272" i="5"/>
  <c r="P272" i="5"/>
  <c r="BI270" i="5"/>
  <c r="BH270" i="5"/>
  <c r="BG270" i="5"/>
  <c r="BF270" i="5"/>
  <c r="T270" i="5"/>
  <c r="R270" i="5"/>
  <c r="P270" i="5"/>
  <c r="BI268" i="5"/>
  <c r="BH268" i="5"/>
  <c r="BG268" i="5"/>
  <c r="BF268" i="5"/>
  <c r="T268" i="5"/>
  <c r="R268" i="5"/>
  <c r="P268" i="5"/>
  <c r="BI267" i="5"/>
  <c r="BH267" i="5"/>
  <c r="BG267" i="5"/>
  <c r="BF267" i="5"/>
  <c r="T267" i="5"/>
  <c r="R267" i="5"/>
  <c r="P267" i="5"/>
  <c r="BI266" i="5"/>
  <c r="BH266" i="5"/>
  <c r="BG266" i="5"/>
  <c r="BF266" i="5"/>
  <c r="T266" i="5"/>
  <c r="R266" i="5"/>
  <c r="P266" i="5"/>
  <c r="BI264" i="5"/>
  <c r="BH264" i="5"/>
  <c r="BG264" i="5"/>
  <c r="BF264" i="5"/>
  <c r="T264" i="5"/>
  <c r="R264" i="5"/>
  <c r="P264" i="5"/>
  <c r="BI263" i="5"/>
  <c r="BH263" i="5"/>
  <c r="BG263" i="5"/>
  <c r="BF263" i="5"/>
  <c r="T263" i="5"/>
  <c r="R263" i="5"/>
  <c r="P263" i="5"/>
  <c r="BI262" i="5"/>
  <c r="BH262" i="5"/>
  <c r="BG262" i="5"/>
  <c r="BF262" i="5"/>
  <c r="T262" i="5"/>
  <c r="R262" i="5"/>
  <c r="P262" i="5"/>
  <c r="BI261" i="5"/>
  <c r="BH261" i="5"/>
  <c r="BG261" i="5"/>
  <c r="BF261" i="5"/>
  <c r="T261" i="5"/>
  <c r="R261" i="5"/>
  <c r="P261" i="5"/>
  <c r="BI259" i="5"/>
  <c r="BH259" i="5"/>
  <c r="BG259" i="5"/>
  <c r="BF259" i="5"/>
  <c r="T259" i="5"/>
  <c r="R259" i="5"/>
  <c r="P259" i="5"/>
  <c r="BI258" i="5"/>
  <c r="BH258" i="5"/>
  <c r="BG258" i="5"/>
  <c r="BF258" i="5"/>
  <c r="T258" i="5"/>
  <c r="R258" i="5"/>
  <c r="P258" i="5"/>
  <c r="BI257" i="5"/>
  <c r="BH257" i="5"/>
  <c r="BG257" i="5"/>
  <c r="BF257" i="5"/>
  <c r="T257" i="5"/>
  <c r="R257" i="5"/>
  <c r="P257" i="5"/>
  <c r="BI255" i="5"/>
  <c r="BH255" i="5"/>
  <c r="BG255" i="5"/>
  <c r="BF255" i="5"/>
  <c r="T255" i="5"/>
  <c r="R255" i="5"/>
  <c r="P255" i="5"/>
  <c r="BI254" i="5"/>
  <c r="BH254" i="5"/>
  <c r="BG254" i="5"/>
  <c r="BF254" i="5"/>
  <c r="T254" i="5"/>
  <c r="R254" i="5"/>
  <c r="P254" i="5"/>
  <c r="BI253" i="5"/>
  <c r="BH253" i="5"/>
  <c r="BG253" i="5"/>
  <c r="BF253" i="5"/>
  <c r="T253" i="5"/>
  <c r="R253" i="5"/>
  <c r="P253" i="5"/>
  <c r="BI252" i="5"/>
  <c r="BH252" i="5"/>
  <c r="BG252" i="5"/>
  <c r="BF252" i="5"/>
  <c r="T252" i="5"/>
  <c r="R252" i="5"/>
  <c r="P252" i="5"/>
  <c r="BI250" i="5"/>
  <c r="BH250" i="5"/>
  <c r="BG250" i="5"/>
  <c r="BF250" i="5"/>
  <c r="T250" i="5"/>
  <c r="R250" i="5"/>
  <c r="P250" i="5"/>
  <c r="BI248" i="5"/>
  <c r="BH248" i="5"/>
  <c r="BG248" i="5"/>
  <c r="BF248" i="5"/>
  <c r="T248" i="5"/>
  <c r="R248" i="5"/>
  <c r="P248" i="5"/>
  <c r="BI247" i="5"/>
  <c r="BH247" i="5"/>
  <c r="BG247" i="5"/>
  <c r="BF247" i="5"/>
  <c r="T247" i="5"/>
  <c r="R247" i="5"/>
  <c r="P247" i="5"/>
  <c r="BI246" i="5"/>
  <c r="BH246" i="5"/>
  <c r="BG246" i="5"/>
  <c r="BF246" i="5"/>
  <c r="T246" i="5"/>
  <c r="R246" i="5"/>
  <c r="P246" i="5"/>
  <c r="BI245" i="5"/>
  <c r="BH245" i="5"/>
  <c r="BG245" i="5"/>
  <c r="BF245" i="5"/>
  <c r="T245" i="5"/>
  <c r="R245" i="5"/>
  <c r="P245" i="5"/>
  <c r="BI244" i="5"/>
  <c r="BH244" i="5"/>
  <c r="BG244" i="5"/>
  <c r="BF244" i="5"/>
  <c r="T244" i="5"/>
  <c r="R244" i="5"/>
  <c r="P244" i="5"/>
  <c r="BI243" i="5"/>
  <c r="BH243" i="5"/>
  <c r="BG243" i="5"/>
  <c r="BF243" i="5"/>
  <c r="T243" i="5"/>
  <c r="R243" i="5"/>
  <c r="P243" i="5"/>
  <c r="BI241" i="5"/>
  <c r="BH241" i="5"/>
  <c r="BG241" i="5"/>
  <c r="BF241" i="5"/>
  <c r="T241" i="5"/>
  <c r="R241" i="5"/>
  <c r="P241" i="5"/>
  <c r="BI240" i="5"/>
  <c r="BH240" i="5"/>
  <c r="BG240" i="5"/>
  <c r="BF240" i="5"/>
  <c r="T240" i="5"/>
  <c r="R240" i="5"/>
  <c r="P240" i="5"/>
  <c r="BI239" i="5"/>
  <c r="BH239" i="5"/>
  <c r="BG239" i="5"/>
  <c r="BF239" i="5"/>
  <c r="T239" i="5"/>
  <c r="R239" i="5"/>
  <c r="P239" i="5"/>
  <c r="BI237" i="5"/>
  <c r="BH237" i="5"/>
  <c r="BG237" i="5"/>
  <c r="BF237" i="5"/>
  <c r="T237" i="5"/>
  <c r="R237" i="5"/>
  <c r="P237" i="5"/>
  <c r="BI235" i="5"/>
  <c r="BH235" i="5"/>
  <c r="BG235" i="5"/>
  <c r="BF235" i="5"/>
  <c r="T235" i="5"/>
  <c r="R235" i="5"/>
  <c r="P235" i="5"/>
  <c r="BI234" i="5"/>
  <c r="BH234" i="5"/>
  <c r="BG234" i="5"/>
  <c r="BF234" i="5"/>
  <c r="T234" i="5"/>
  <c r="R234" i="5"/>
  <c r="P234" i="5"/>
  <c r="BI232" i="5"/>
  <c r="BH232" i="5"/>
  <c r="BG232" i="5"/>
  <c r="BF232" i="5"/>
  <c r="T232" i="5"/>
  <c r="R232" i="5"/>
  <c r="P232" i="5"/>
  <c r="BI230" i="5"/>
  <c r="BH230" i="5"/>
  <c r="BG230" i="5"/>
  <c r="BF230" i="5"/>
  <c r="T230" i="5"/>
  <c r="R230" i="5"/>
  <c r="P230" i="5"/>
  <c r="BI228" i="5"/>
  <c r="BH228" i="5"/>
  <c r="BG228" i="5"/>
  <c r="BF228" i="5"/>
  <c r="T228" i="5"/>
  <c r="R228" i="5"/>
  <c r="P228" i="5"/>
  <c r="BI226" i="5"/>
  <c r="BH226" i="5"/>
  <c r="BG226" i="5"/>
  <c r="BF226" i="5"/>
  <c r="T226" i="5"/>
  <c r="R226" i="5"/>
  <c r="P226" i="5"/>
  <c r="BI224" i="5"/>
  <c r="BH224" i="5"/>
  <c r="BG224" i="5"/>
  <c r="BF224" i="5"/>
  <c r="T224" i="5"/>
  <c r="R224" i="5"/>
  <c r="P224" i="5"/>
  <c r="BI222" i="5"/>
  <c r="BH222" i="5"/>
  <c r="BG222" i="5"/>
  <c r="BF222" i="5"/>
  <c r="T222" i="5"/>
  <c r="R222" i="5"/>
  <c r="P222" i="5"/>
  <c r="BI220" i="5"/>
  <c r="BH220" i="5"/>
  <c r="BG220" i="5"/>
  <c r="BF220" i="5"/>
  <c r="T220" i="5"/>
  <c r="R220" i="5"/>
  <c r="P220" i="5"/>
  <c r="BI218" i="5"/>
  <c r="BH218" i="5"/>
  <c r="BG218" i="5"/>
  <c r="BF218" i="5"/>
  <c r="T218" i="5"/>
  <c r="R218" i="5"/>
  <c r="P218" i="5"/>
  <c r="BI217" i="5"/>
  <c r="BH217" i="5"/>
  <c r="BG217" i="5"/>
  <c r="BF217" i="5"/>
  <c r="T217" i="5"/>
  <c r="R217" i="5"/>
  <c r="P217" i="5"/>
  <c r="BI216" i="5"/>
  <c r="BH216" i="5"/>
  <c r="BG216" i="5"/>
  <c r="BF216" i="5"/>
  <c r="T216" i="5"/>
  <c r="R216" i="5"/>
  <c r="P216" i="5"/>
  <c r="BI214" i="5"/>
  <c r="BH214" i="5"/>
  <c r="BG214" i="5"/>
  <c r="BF214" i="5"/>
  <c r="T214" i="5"/>
  <c r="R214" i="5"/>
  <c r="P214" i="5"/>
  <c r="BI212" i="5"/>
  <c r="BH212" i="5"/>
  <c r="BG212" i="5"/>
  <c r="BF212" i="5"/>
  <c r="T212" i="5"/>
  <c r="R212" i="5"/>
  <c r="P212" i="5"/>
  <c r="BI211" i="5"/>
  <c r="BH211" i="5"/>
  <c r="BG211" i="5"/>
  <c r="BF211" i="5"/>
  <c r="T211" i="5"/>
  <c r="R211" i="5"/>
  <c r="P211" i="5"/>
  <c r="BI209" i="5"/>
  <c r="BH209" i="5"/>
  <c r="BG209" i="5"/>
  <c r="BF209" i="5"/>
  <c r="T209" i="5"/>
  <c r="R209" i="5"/>
  <c r="P209" i="5"/>
  <c r="BI207" i="5"/>
  <c r="BH207" i="5"/>
  <c r="BG207" i="5"/>
  <c r="BF207" i="5"/>
  <c r="T207" i="5"/>
  <c r="R207" i="5"/>
  <c r="P207" i="5"/>
  <c r="BI205" i="5"/>
  <c r="BH205" i="5"/>
  <c r="BG205" i="5"/>
  <c r="BF205" i="5"/>
  <c r="T205" i="5"/>
  <c r="R205" i="5"/>
  <c r="P205" i="5"/>
  <c r="BI203" i="5"/>
  <c r="BH203" i="5"/>
  <c r="BG203" i="5"/>
  <c r="BF203" i="5"/>
  <c r="T203" i="5"/>
  <c r="R203" i="5"/>
  <c r="P203" i="5"/>
  <c r="BI201" i="5"/>
  <c r="BH201" i="5"/>
  <c r="BG201" i="5"/>
  <c r="BF201" i="5"/>
  <c r="T201" i="5"/>
  <c r="R201" i="5"/>
  <c r="P201" i="5"/>
  <c r="BI199" i="5"/>
  <c r="BH199" i="5"/>
  <c r="BG199" i="5"/>
  <c r="BF199" i="5"/>
  <c r="T199" i="5"/>
  <c r="R199" i="5"/>
  <c r="P199" i="5"/>
  <c r="BI197" i="5"/>
  <c r="BH197" i="5"/>
  <c r="BG197" i="5"/>
  <c r="BF197" i="5"/>
  <c r="T197" i="5"/>
  <c r="R197" i="5"/>
  <c r="P197" i="5"/>
  <c r="BI195" i="5"/>
  <c r="BH195" i="5"/>
  <c r="BG195" i="5"/>
  <c r="BF195" i="5"/>
  <c r="T195" i="5"/>
  <c r="R195" i="5"/>
  <c r="P195" i="5"/>
  <c r="BI193" i="5"/>
  <c r="BH193" i="5"/>
  <c r="BG193" i="5"/>
  <c r="BF193" i="5"/>
  <c r="T193" i="5"/>
  <c r="R193" i="5"/>
  <c r="P193" i="5"/>
  <c r="BI191" i="5"/>
  <c r="BH191" i="5"/>
  <c r="BG191" i="5"/>
  <c r="BF191" i="5"/>
  <c r="T191" i="5"/>
  <c r="R191" i="5"/>
  <c r="P191" i="5"/>
  <c r="BI189" i="5"/>
  <c r="BH189" i="5"/>
  <c r="BG189" i="5"/>
  <c r="BF189" i="5"/>
  <c r="T189" i="5"/>
  <c r="R189" i="5"/>
  <c r="P189" i="5"/>
  <c r="BI187" i="5"/>
  <c r="BH187" i="5"/>
  <c r="BG187" i="5"/>
  <c r="BF187" i="5"/>
  <c r="T187" i="5"/>
  <c r="R187" i="5"/>
  <c r="P187" i="5"/>
  <c r="BI185" i="5"/>
  <c r="BH185" i="5"/>
  <c r="BG185" i="5"/>
  <c r="BF185" i="5"/>
  <c r="T185" i="5"/>
  <c r="R185" i="5"/>
  <c r="P185" i="5"/>
  <c r="BI183" i="5"/>
  <c r="BH183" i="5"/>
  <c r="BG183" i="5"/>
  <c r="BF183" i="5"/>
  <c r="T183" i="5"/>
  <c r="R183" i="5"/>
  <c r="P183" i="5"/>
  <c r="BI181" i="5"/>
  <c r="BH181" i="5"/>
  <c r="BG181" i="5"/>
  <c r="BF181" i="5"/>
  <c r="T181" i="5"/>
  <c r="R181" i="5"/>
  <c r="P181" i="5"/>
  <c r="BI179" i="5"/>
  <c r="BH179" i="5"/>
  <c r="BG179" i="5"/>
  <c r="BF179" i="5"/>
  <c r="T179" i="5"/>
  <c r="R179" i="5"/>
  <c r="P179" i="5"/>
  <c r="BI177" i="5"/>
  <c r="BH177" i="5"/>
  <c r="BG177" i="5"/>
  <c r="BF177" i="5"/>
  <c r="T177" i="5"/>
  <c r="R177" i="5"/>
  <c r="P177" i="5"/>
  <c r="BI175" i="5"/>
  <c r="BH175" i="5"/>
  <c r="BG175" i="5"/>
  <c r="BF175" i="5"/>
  <c r="T175" i="5"/>
  <c r="R175" i="5"/>
  <c r="P175" i="5"/>
  <c r="BI173" i="5"/>
  <c r="BH173" i="5"/>
  <c r="BG173" i="5"/>
  <c r="BF173" i="5"/>
  <c r="T173" i="5"/>
  <c r="R173" i="5"/>
  <c r="P173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7" i="5"/>
  <c r="BH167" i="5"/>
  <c r="BG167" i="5"/>
  <c r="BF167" i="5"/>
  <c r="T167" i="5"/>
  <c r="R167" i="5"/>
  <c r="P167" i="5"/>
  <c r="BI165" i="5"/>
  <c r="BH165" i="5"/>
  <c r="BG165" i="5"/>
  <c r="BF165" i="5"/>
  <c r="T165" i="5"/>
  <c r="R165" i="5"/>
  <c r="P165" i="5"/>
  <c r="BI163" i="5"/>
  <c r="BH163" i="5"/>
  <c r="BG163" i="5"/>
  <c r="BF163" i="5"/>
  <c r="T163" i="5"/>
  <c r="R163" i="5"/>
  <c r="P163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7" i="5"/>
  <c r="BH157" i="5"/>
  <c r="BG157" i="5"/>
  <c r="BF157" i="5"/>
  <c r="T157" i="5"/>
  <c r="R157" i="5"/>
  <c r="P157" i="5"/>
  <c r="BI155" i="5"/>
  <c r="BH155" i="5"/>
  <c r="BG155" i="5"/>
  <c r="BF155" i="5"/>
  <c r="T155" i="5"/>
  <c r="R155" i="5"/>
  <c r="P155" i="5"/>
  <c r="BI153" i="5"/>
  <c r="BH153" i="5"/>
  <c r="BG153" i="5"/>
  <c r="BF153" i="5"/>
  <c r="T153" i="5"/>
  <c r="R153" i="5"/>
  <c r="P153" i="5"/>
  <c r="BI151" i="5"/>
  <c r="BH151" i="5"/>
  <c r="BG151" i="5"/>
  <c r="BF151" i="5"/>
  <c r="T151" i="5"/>
  <c r="R151" i="5"/>
  <c r="P151" i="5"/>
  <c r="BI149" i="5"/>
  <c r="BH149" i="5"/>
  <c r="BG149" i="5"/>
  <c r="BF149" i="5"/>
  <c r="T149" i="5"/>
  <c r="R149" i="5"/>
  <c r="P149" i="5"/>
  <c r="BI147" i="5"/>
  <c r="BH147" i="5"/>
  <c r="BG147" i="5"/>
  <c r="BF147" i="5"/>
  <c r="T147" i="5"/>
  <c r="R147" i="5"/>
  <c r="P147" i="5"/>
  <c r="BI145" i="5"/>
  <c r="BH145" i="5"/>
  <c r="BG145" i="5"/>
  <c r="BF145" i="5"/>
  <c r="T145" i="5"/>
  <c r="R145" i="5"/>
  <c r="P145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1" i="5"/>
  <c r="BH131" i="5"/>
  <c r="BG131" i="5"/>
  <c r="BF131" i="5"/>
  <c r="T131" i="5"/>
  <c r="R131" i="5"/>
  <c r="P131" i="5"/>
  <c r="BI129" i="5"/>
  <c r="BH129" i="5"/>
  <c r="BG129" i="5"/>
  <c r="BF129" i="5"/>
  <c r="T129" i="5"/>
  <c r="R129" i="5"/>
  <c r="P129" i="5"/>
  <c r="BI127" i="5"/>
  <c r="BH127" i="5"/>
  <c r="BG127" i="5"/>
  <c r="BF127" i="5"/>
  <c r="T127" i="5"/>
  <c r="R127" i="5"/>
  <c r="P127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J120" i="5"/>
  <c r="J119" i="5"/>
  <c r="F119" i="5"/>
  <c r="F117" i="5"/>
  <c r="E115" i="5"/>
  <c r="J92" i="5"/>
  <c r="J91" i="5"/>
  <c r="F91" i="5"/>
  <c r="F89" i="5"/>
  <c r="E87" i="5"/>
  <c r="J18" i="5"/>
  <c r="E18" i="5"/>
  <c r="F120" i="5" s="1"/>
  <c r="J17" i="5"/>
  <c r="J12" i="5"/>
  <c r="J117" i="5" s="1"/>
  <c r="E7" i="5"/>
  <c r="E85" i="5"/>
  <c r="J37" i="4"/>
  <c r="J36" i="4"/>
  <c r="AY97" i="1"/>
  <c r="J35" i="4"/>
  <c r="AX97" i="1" s="1"/>
  <c r="BI178" i="4"/>
  <c r="BH178" i="4"/>
  <c r="BG178" i="4"/>
  <c r="BF178" i="4"/>
  <c r="T178" i="4"/>
  <c r="T177" i="4" s="1"/>
  <c r="R178" i="4"/>
  <c r="R177" i="4" s="1"/>
  <c r="P178" i="4"/>
  <c r="P177" i="4" s="1"/>
  <c r="BI176" i="4"/>
  <c r="BH176" i="4"/>
  <c r="BG176" i="4"/>
  <c r="BF176" i="4"/>
  <c r="T176" i="4"/>
  <c r="T175" i="4" s="1"/>
  <c r="R176" i="4"/>
  <c r="R175" i="4" s="1"/>
  <c r="P176" i="4"/>
  <c r="P175" i="4" s="1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3" i="4"/>
  <c r="BH163" i="4"/>
  <c r="BG163" i="4"/>
  <c r="BF163" i="4"/>
  <c r="T163" i="4"/>
  <c r="R163" i="4"/>
  <c r="P163" i="4"/>
  <c r="BI162" i="4"/>
  <c r="BH162" i="4"/>
  <c r="BG162" i="4"/>
  <c r="BF162" i="4"/>
  <c r="T162" i="4"/>
  <c r="R162" i="4"/>
  <c r="P162" i="4"/>
  <c r="BI159" i="4"/>
  <c r="BH159" i="4"/>
  <c r="BG159" i="4"/>
  <c r="BF159" i="4"/>
  <c r="T159" i="4"/>
  <c r="R159" i="4"/>
  <c r="P159" i="4"/>
  <c r="BI157" i="4"/>
  <c r="BH157" i="4"/>
  <c r="BG157" i="4"/>
  <c r="BF157" i="4"/>
  <c r="T157" i="4"/>
  <c r="R157" i="4"/>
  <c r="P157" i="4"/>
  <c r="BI155" i="4"/>
  <c r="BH155" i="4"/>
  <c r="BG155" i="4"/>
  <c r="BF155" i="4"/>
  <c r="T155" i="4"/>
  <c r="R155" i="4"/>
  <c r="P155" i="4"/>
  <c r="BI153" i="4"/>
  <c r="BH153" i="4"/>
  <c r="BG153" i="4"/>
  <c r="BF153" i="4"/>
  <c r="T153" i="4"/>
  <c r="R153" i="4"/>
  <c r="P153" i="4"/>
  <c r="BI151" i="4"/>
  <c r="BH151" i="4"/>
  <c r="BG151" i="4"/>
  <c r="BF151" i="4"/>
  <c r="T151" i="4"/>
  <c r="R151" i="4"/>
  <c r="P151" i="4"/>
  <c r="BI149" i="4"/>
  <c r="BH149" i="4"/>
  <c r="BG149" i="4"/>
  <c r="BF149" i="4"/>
  <c r="T149" i="4"/>
  <c r="R149" i="4"/>
  <c r="P149" i="4"/>
  <c r="BI147" i="4"/>
  <c r="BH147" i="4"/>
  <c r="BG147" i="4"/>
  <c r="BF147" i="4"/>
  <c r="T147" i="4"/>
  <c r="R147" i="4"/>
  <c r="P147" i="4"/>
  <c r="BI145" i="4"/>
  <c r="BH145" i="4"/>
  <c r="BG145" i="4"/>
  <c r="BF145" i="4"/>
  <c r="T145" i="4"/>
  <c r="R145" i="4"/>
  <c r="P145" i="4"/>
  <c r="BI143" i="4"/>
  <c r="BH143" i="4"/>
  <c r="BG143" i="4"/>
  <c r="BF143" i="4"/>
  <c r="T143" i="4"/>
  <c r="R143" i="4"/>
  <c r="P143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8" i="4"/>
  <c r="BH138" i="4"/>
  <c r="BG138" i="4"/>
  <c r="BF138" i="4"/>
  <c r="T138" i="4"/>
  <c r="R138" i="4"/>
  <c r="P138" i="4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2" i="4"/>
  <c r="BH132" i="4"/>
  <c r="BG132" i="4"/>
  <c r="BF132" i="4"/>
  <c r="T132" i="4"/>
  <c r="R132" i="4"/>
  <c r="P132" i="4"/>
  <c r="BI130" i="4"/>
  <c r="BH130" i="4"/>
  <c r="BG130" i="4"/>
  <c r="BF130" i="4"/>
  <c r="T130" i="4"/>
  <c r="R130" i="4"/>
  <c r="P130" i="4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3" i="4"/>
  <c r="BH123" i="4"/>
  <c r="BG123" i="4"/>
  <c r="BF123" i="4"/>
  <c r="T123" i="4"/>
  <c r="T122" i="4" s="1"/>
  <c r="R123" i="4"/>
  <c r="R122" i="4" s="1"/>
  <c r="P123" i="4"/>
  <c r="P122" i="4" s="1"/>
  <c r="J118" i="4"/>
  <c r="J117" i="4"/>
  <c r="F117" i="4"/>
  <c r="F115" i="4"/>
  <c r="E113" i="4"/>
  <c r="J92" i="4"/>
  <c r="J91" i="4"/>
  <c r="F91" i="4"/>
  <c r="F89" i="4"/>
  <c r="E87" i="4"/>
  <c r="J18" i="4"/>
  <c r="E18" i="4"/>
  <c r="F118" i="4" s="1"/>
  <c r="J17" i="4"/>
  <c r="J12" i="4"/>
  <c r="J89" i="4" s="1"/>
  <c r="E7" i="4"/>
  <c r="E85" i="4" s="1"/>
  <c r="J37" i="3"/>
  <c r="J36" i="3"/>
  <c r="AY96" i="1"/>
  <c r="J35" i="3"/>
  <c r="AX96" i="1" s="1"/>
  <c r="BI215" i="3"/>
  <c r="BH215" i="3"/>
  <c r="BG215" i="3"/>
  <c r="BF215" i="3"/>
  <c r="T215" i="3"/>
  <c r="R215" i="3"/>
  <c r="P215" i="3"/>
  <c r="BI214" i="3"/>
  <c r="BH214" i="3"/>
  <c r="BG214" i="3"/>
  <c r="BF214" i="3"/>
  <c r="T214" i="3"/>
  <c r="R214" i="3"/>
  <c r="P214" i="3"/>
  <c r="BI212" i="3"/>
  <c r="BH212" i="3"/>
  <c r="BG212" i="3"/>
  <c r="BF212" i="3"/>
  <c r="T212" i="3"/>
  <c r="R212" i="3"/>
  <c r="P212" i="3"/>
  <c r="BI211" i="3"/>
  <c r="BH211" i="3"/>
  <c r="BG211" i="3"/>
  <c r="BF211" i="3"/>
  <c r="T211" i="3"/>
  <c r="R211" i="3"/>
  <c r="P211" i="3"/>
  <c r="BI209" i="3"/>
  <c r="BH209" i="3"/>
  <c r="BG209" i="3"/>
  <c r="BF209" i="3"/>
  <c r="T209" i="3"/>
  <c r="R209" i="3"/>
  <c r="P209" i="3"/>
  <c r="BI208" i="3"/>
  <c r="BH208" i="3"/>
  <c r="BG208" i="3"/>
  <c r="BF208" i="3"/>
  <c r="T208" i="3"/>
  <c r="R208" i="3"/>
  <c r="P208" i="3"/>
  <c r="BI207" i="3"/>
  <c r="BH207" i="3"/>
  <c r="BG207" i="3"/>
  <c r="BF207" i="3"/>
  <c r="T207" i="3"/>
  <c r="R207" i="3"/>
  <c r="P207" i="3"/>
  <c r="BI206" i="3"/>
  <c r="BH206" i="3"/>
  <c r="BG206" i="3"/>
  <c r="BF206" i="3"/>
  <c r="T206" i="3"/>
  <c r="R206" i="3"/>
  <c r="P206" i="3"/>
  <c r="BI205" i="3"/>
  <c r="BH205" i="3"/>
  <c r="BG205" i="3"/>
  <c r="BF205" i="3"/>
  <c r="T205" i="3"/>
  <c r="R205" i="3"/>
  <c r="P205" i="3"/>
  <c r="BI204" i="3"/>
  <c r="BH204" i="3"/>
  <c r="BG204" i="3"/>
  <c r="BF204" i="3"/>
  <c r="T204" i="3"/>
  <c r="R204" i="3"/>
  <c r="P204" i="3"/>
  <c r="BI203" i="3"/>
  <c r="BH203" i="3"/>
  <c r="BG203" i="3"/>
  <c r="BF203" i="3"/>
  <c r="T203" i="3"/>
  <c r="R203" i="3"/>
  <c r="P203" i="3"/>
  <c r="BI202" i="3"/>
  <c r="BH202" i="3"/>
  <c r="BG202" i="3"/>
  <c r="BF202" i="3"/>
  <c r="T202" i="3"/>
  <c r="R202" i="3"/>
  <c r="P202" i="3"/>
  <c r="BI201" i="3"/>
  <c r="BH201" i="3"/>
  <c r="BG201" i="3"/>
  <c r="BF201" i="3"/>
  <c r="T201" i="3"/>
  <c r="R201" i="3"/>
  <c r="P201" i="3"/>
  <c r="BI200" i="3"/>
  <c r="BH200" i="3"/>
  <c r="BG200" i="3"/>
  <c r="BF200" i="3"/>
  <c r="T200" i="3"/>
  <c r="R200" i="3"/>
  <c r="P200" i="3"/>
  <c r="BI199" i="3"/>
  <c r="BH199" i="3"/>
  <c r="BG199" i="3"/>
  <c r="BF199" i="3"/>
  <c r="T199" i="3"/>
  <c r="R199" i="3"/>
  <c r="P199" i="3"/>
  <c r="BI198" i="3"/>
  <c r="BH198" i="3"/>
  <c r="BG198" i="3"/>
  <c r="BF198" i="3"/>
  <c r="T198" i="3"/>
  <c r="R198" i="3"/>
  <c r="P198" i="3"/>
  <c r="BI197" i="3"/>
  <c r="BH197" i="3"/>
  <c r="BG197" i="3"/>
  <c r="BF197" i="3"/>
  <c r="T197" i="3"/>
  <c r="R197" i="3"/>
  <c r="P197" i="3"/>
  <c r="BI196" i="3"/>
  <c r="BH196" i="3"/>
  <c r="BG196" i="3"/>
  <c r="BF196" i="3"/>
  <c r="T196" i="3"/>
  <c r="R196" i="3"/>
  <c r="P196" i="3"/>
  <c r="BI195" i="3"/>
  <c r="BH195" i="3"/>
  <c r="BG195" i="3"/>
  <c r="BF195" i="3"/>
  <c r="T195" i="3"/>
  <c r="R195" i="3"/>
  <c r="P195" i="3"/>
  <c r="BI194" i="3"/>
  <c r="BH194" i="3"/>
  <c r="BG194" i="3"/>
  <c r="BF194" i="3"/>
  <c r="T194" i="3"/>
  <c r="R194" i="3"/>
  <c r="P194" i="3"/>
  <c r="BI193" i="3"/>
  <c r="BH193" i="3"/>
  <c r="BG193" i="3"/>
  <c r="BF193" i="3"/>
  <c r="T193" i="3"/>
  <c r="R193" i="3"/>
  <c r="P193" i="3"/>
  <c r="BI192" i="3"/>
  <c r="BH192" i="3"/>
  <c r="BG192" i="3"/>
  <c r="BF192" i="3"/>
  <c r="T192" i="3"/>
  <c r="R192" i="3"/>
  <c r="P192" i="3"/>
  <c r="BI191" i="3"/>
  <c r="BH191" i="3"/>
  <c r="BG191" i="3"/>
  <c r="BF191" i="3"/>
  <c r="T191" i="3"/>
  <c r="R191" i="3"/>
  <c r="P191" i="3"/>
  <c r="BI190" i="3"/>
  <c r="BH190" i="3"/>
  <c r="BG190" i="3"/>
  <c r="BF190" i="3"/>
  <c r="T190" i="3"/>
  <c r="R190" i="3"/>
  <c r="P190" i="3"/>
  <c r="BI189" i="3"/>
  <c r="BH189" i="3"/>
  <c r="BG189" i="3"/>
  <c r="BF189" i="3"/>
  <c r="T189" i="3"/>
  <c r="R189" i="3"/>
  <c r="P189" i="3"/>
  <c r="BI188" i="3"/>
  <c r="BH188" i="3"/>
  <c r="BG188" i="3"/>
  <c r="BF188" i="3"/>
  <c r="T188" i="3"/>
  <c r="R188" i="3"/>
  <c r="P188" i="3"/>
  <c r="BI187" i="3"/>
  <c r="BH187" i="3"/>
  <c r="BG187" i="3"/>
  <c r="BF187" i="3"/>
  <c r="T187" i="3"/>
  <c r="R187" i="3"/>
  <c r="P187" i="3"/>
  <c r="BI186" i="3"/>
  <c r="BH186" i="3"/>
  <c r="BG186" i="3"/>
  <c r="BF186" i="3"/>
  <c r="T186" i="3"/>
  <c r="R186" i="3"/>
  <c r="P186" i="3"/>
  <c r="BI185" i="3"/>
  <c r="BH185" i="3"/>
  <c r="BG185" i="3"/>
  <c r="BF185" i="3"/>
  <c r="T185" i="3"/>
  <c r="R185" i="3"/>
  <c r="P185" i="3"/>
  <c r="BI184" i="3"/>
  <c r="BH184" i="3"/>
  <c r="BG184" i="3"/>
  <c r="BF184" i="3"/>
  <c r="T184" i="3"/>
  <c r="R184" i="3"/>
  <c r="P184" i="3"/>
  <c r="BI181" i="3"/>
  <c r="BH181" i="3"/>
  <c r="BG181" i="3"/>
  <c r="BF181" i="3"/>
  <c r="T181" i="3"/>
  <c r="R181" i="3"/>
  <c r="P181" i="3"/>
  <c r="BI179" i="3"/>
  <c r="BH179" i="3"/>
  <c r="BG179" i="3"/>
  <c r="BF179" i="3"/>
  <c r="T179" i="3"/>
  <c r="R179" i="3"/>
  <c r="P179" i="3"/>
  <c r="BI177" i="3"/>
  <c r="BH177" i="3"/>
  <c r="BG177" i="3"/>
  <c r="BF177" i="3"/>
  <c r="T177" i="3"/>
  <c r="R177" i="3"/>
  <c r="P177" i="3"/>
  <c r="BI175" i="3"/>
  <c r="BH175" i="3"/>
  <c r="BG175" i="3"/>
  <c r="BF175" i="3"/>
  <c r="T175" i="3"/>
  <c r="R175" i="3"/>
  <c r="P175" i="3"/>
  <c r="BI173" i="3"/>
  <c r="BH173" i="3"/>
  <c r="BG173" i="3"/>
  <c r="BF173" i="3"/>
  <c r="T173" i="3"/>
  <c r="R173" i="3"/>
  <c r="P173" i="3"/>
  <c r="BI171" i="3"/>
  <c r="BH171" i="3"/>
  <c r="BG171" i="3"/>
  <c r="BF171" i="3"/>
  <c r="T171" i="3"/>
  <c r="R171" i="3"/>
  <c r="P171" i="3"/>
  <c r="BI170" i="3"/>
  <c r="BH170" i="3"/>
  <c r="BG170" i="3"/>
  <c r="BF170" i="3"/>
  <c r="T170" i="3"/>
  <c r="R170" i="3"/>
  <c r="P170" i="3"/>
  <c r="BI168" i="3"/>
  <c r="BH168" i="3"/>
  <c r="BG168" i="3"/>
  <c r="BF168" i="3"/>
  <c r="T168" i="3"/>
  <c r="R168" i="3"/>
  <c r="P168" i="3"/>
  <c r="BI166" i="3"/>
  <c r="BH166" i="3"/>
  <c r="BG166" i="3"/>
  <c r="BF166" i="3"/>
  <c r="T166" i="3"/>
  <c r="R166" i="3"/>
  <c r="P166" i="3"/>
  <c r="BI164" i="3"/>
  <c r="BH164" i="3"/>
  <c r="BG164" i="3"/>
  <c r="BF164" i="3"/>
  <c r="T164" i="3"/>
  <c r="R164" i="3"/>
  <c r="P164" i="3"/>
  <c r="BI162" i="3"/>
  <c r="BH162" i="3"/>
  <c r="BG162" i="3"/>
  <c r="BF162" i="3"/>
  <c r="T162" i="3"/>
  <c r="R162" i="3"/>
  <c r="P162" i="3"/>
  <c r="BI161" i="3"/>
  <c r="BH161" i="3"/>
  <c r="BG161" i="3"/>
  <c r="BF161" i="3"/>
  <c r="T161" i="3"/>
  <c r="R161" i="3"/>
  <c r="P161" i="3"/>
  <c r="BI160" i="3"/>
  <c r="BH160" i="3"/>
  <c r="BG160" i="3"/>
  <c r="BF160" i="3"/>
  <c r="T160" i="3"/>
  <c r="R160" i="3"/>
  <c r="P160" i="3"/>
  <c r="BI159" i="3"/>
  <c r="BH159" i="3"/>
  <c r="BG159" i="3"/>
  <c r="BF159" i="3"/>
  <c r="T159" i="3"/>
  <c r="R159" i="3"/>
  <c r="P159" i="3"/>
  <c r="BI158" i="3"/>
  <c r="BH158" i="3"/>
  <c r="BG158" i="3"/>
  <c r="BF158" i="3"/>
  <c r="T158" i="3"/>
  <c r="R158" i="3"/>
  <c r="P158" i="3"/>
  <c r="BI157" i="3"/>
  <c r="BH157" i="3"/>
  <c r="BG157" i="3"/>
  <c r="BF157" i="3"/>
  <c r="T157" i="3"/>
  <c r="R157" i="3"/>
  <c r="P157" i="3"/>
  <c r="BI156" i="3"/>
  <c r="BH156" i="3"/>
  <c r="BG156" i="3"/>
  <c r="BF156" i="3"/>
  <c r="T156" i="3"/>
  <c r="R156" i="3"/>
  <c r="P156" i="3"/>
  <c r="BI155" i="3"/>
  <c r="BH155" i="3"/>
  <c r="BG155" i="3"/>
  <c r="BF155" i="3"/>
  <c r="T155" i="3"/>
  <c r="R155" i="3"/>
  <c r="P155" i="3"/>
  <c r="BI154" i="3"/>
  <c r="BH154" i="3"/>
  <c r="BG154" i="3"/>
  <c r="BF154" i="3"/>
  <c r="T154" i="3"/>
  <c r="R154" i="3"/>
  <c r="P154" i="3"/>
  <c r="BI153" i="3"/>
  <c r="BH153" i="3"/>
  <c r="BG153" i="3"/>
  <c r="BF153" i="3"/>
  <c r="T153" i="3"/>
  <c r="R153" i="3"/>
  <c r="P153" i="3"/>
  <c r="BI152" i="3"/>
  <c r="BH152" i="3"/>
  <c r="BG152" i="3"/>
  <c r="BF152" i="3"/>
  <c r="T152" i="3"/>
  <c r="R152" i="3"/>
  <c r="P152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7" i="3"/>
  <c r="BH147" i="3"/>
  <c r="BG147" i="3"/>
  <c r="BF147" i="3"/>
  <c r="T147" i="3"/>
  <c r="R147" i="3"/>
  <c r="P147" i="3"/>
  <c r="BI146" i="3"/>
  <c r="BH146" i="3"/>
  <c r="BG146" i="3"/>
  <c r="BF146" i="3"/>
  <c r="T146" i="3"/>
  <c r="R146" i="3"/>
  <c r="P146" i="3"/>
  <c r="BI145" i="3"/>
  <c r="BH145" i="3"/>
  <c r="BG145" i="3"/>
  <c r="BF145" i="3"/>
  <c r="T145" i="3"/>
  <c r="R145" i="3"/>
  <c r="P145" i="3"/>
  <c r="BI143" i="3"/>
  <c r="BH143" i="3"/>
  <c r="BG143" i="3"/>
  <c r="BF143" i="3"/>
  <c r="T143" i="3"/>
  <c r="R143" i="3"/>
  <c r="P143" i="3"/>
  <c r="BI142" i="3"/>
  <c r="BH142" i="3"/>
  <c r="BG142" i="3"/>
  <c r="BF142" i="3"/>
  <c r="T142" i="3"/>
  <c r="R142" i="3"/>
  <c r="P142" i="3"/>
  <c r="BI141" i="3"/>
  <c r="BH141" i="3"/>
  <c r="BG141" i="3"/>
  <c r="BF141" i="3"/>
  <c r="T141" i="3"/>
  <c r="R141" i="3"/>
  <c r="P141" i="3"/>
  <c r="BI139" i="3"/>
  <c r="BH139" i="3"/>
  <c r="BG139" i="3"/>
  <c r="BF139" i="3"/>
  <c r="T139" i="3"/>
  <c r="R139" i="3"/>
  <c r="P139" i="3"/>
  <c r="BI137" i="3"/>
  <c r="BH137" i="3"/>
  <c r="BG137" i="3"/>
  <c r="BF137" i="3"/>
  <c r="T137" i="3"/>
  <c r="R137" i="3"/>
  <c r="P137" i="3"/>
  <c r="BI135" i="3"/>
  <c r="BH135" i="3"/>
  <c r="BG135" i="3"/>
  <c r="BF135" i="3"/>
  <c r="T135" i="3"/>
  <c r="R135" i="3"/>
  <c r="P135" i="3"/>
  <c r="BI133" i="3"/>
  <c r="BH133" i="3"/>
  <c r="BG133" i="3"/>
  <c r="BF133" i="3"/>
  <c r="T133" i="3"/>
  <c r="R133" i="3"/>
  <c r="P133" i="3"/>
  <c r="BI131" i="3"/>
  <c r="BH131" i="3"/>
  <c r="BG131" i="3"/>
  <c r="BF131" i="3"/>
  <c r="T131" i="3"/>
  <c r="R131" i="3"/>
  <c r="P131" i="3"/>
  <c r="BI129" i="3"/>
  <c r="BH129" i="3"/>
  <c r="BG129" i="3"/>
  <c r="BF129" i="3"/>
  <c r="T129" i="3"/>
  <c r="R129" i="3"/>
  <c r="P129" i="3"/>
  <c r="BI127" i="3"/>
  <c r="BH127" i="3"/>
  <c r="BG127" i="3"/>
  <c r="BF127" i="3"/>
  <c r="T127" i="3"/>
  <c r="R127" i="3"/>
  <c r="P127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J118" i="3"/>
  <c r="J117" i="3"/>
  <c r="F117" i="3"/>
  <c r="F115" i="3"/>
  <c r="E113" i="3"/>
  <c r="J92" i="3"/>
  <c r="J91" i="3"/>
  <c r="F91" i="3"/>
  <c r="F89" i="3"/>
  <c r="E87" i="3"/>
  <c r="J18" i="3"/>
  <c r="E18" i="3"/>
  <c r="F118" i="3" s="1"/>
  <c r="J17" i="3"/>
  <c r="J12" i="3"/>
  <c r="J89" i="3" s="1"/>
  <c r="E7" i="3"/>
  <c r="E111" i="3" s="1"/>
  <c r="J37" i="2"/>
  <c r="J36" i="2"/>
  <c r="AY95" i="1"/>
  <c r="J35" i="2"/>
  <c r="AX95" i="1"/>
  <c r="BI479" i="2"/>
  <c r="BH479" i="2"/>
  <c r="BG479" i="2"/>
  <c r="BF479" i="2"/>
  <c r="T479" i="2"/>
  <c r="R479" i="2"/>
  <c r="P479" i="2"/>
  <c r="BI478" i="2"/>
  <c r="BH478" i="2"/>
  <c r="BG478" i="2"/>
  <c r="BF478" i="2"/>
  <c r="T478" i="2"/>
  <c r="R478" i="2"/>
  <c r="P478" i="2"/>
  <c r="BI477" i="2"/>
  <c r="BH477" i="2"/>
  <c r="BG477" i="2"/>
  <c r="BF477" i="2"/>
  <c r="T477" i="2"/>
  <c r="R477" i="2"/>
  <c r="P477" i="2"/>
  <c r="BI476" i="2"/>
  <c r="BH476" i="2"/>
  <c r="BG476" i="2"/>
  <c r="BF476" i="2"/>
  <c r="T476" i="2"/>
  <c r="R476" i="2"/>
  <c r="P476" i="2"/>
  <c r="BI475" i="2"/>
  <c r="BH475" i="2"/>
  <c r="BG475" i="2"/>
  <c r="BF475" i="2"/>
  <c r="T475" i="2"/>
  <c r="R475" i="2"/>
  <c r="P475" i="2"/>
  <c r="BI473" i="2"/>
  <c r="BH473" i="2"/>
  <c r="BG473" i="2"/>
  <c r="BF473" i="2"/>
  <c r="T473" i="2"/>
  <c r="R473" i="2"/>
  <c r="P473" i="2"/>
  <c r="BI472" i="2"/>
  <c r="BH472" i="2"/>
  <c r="BG472" i="2"/>
  <c r="BF472" i="2"/>
  <c r="T472" i="2"/>
  <c r="R472" i="2"/>
  <c r="P472" i="2"/>
  <c r="BI470" i="2"/>
  <c r="BH470" i="2"/>
  <c r="BG470" i="2"/>
  <c r="BF470" i="2"/>
  <c r="T470" i="2"/>
  <c r="R470" i="2"/>
  <c r="P470" i="2"/>
  <c r="BI469" i="2"/>
  <c r="BH469" i="2"/>
  <c r="BG469" i="2"/>
  <c r="BF469" i="2"/>
  <c r="T469" i="2"/>
  <c r="R469" i="2"/>
  <c r="P469" i="2"/>
  <c r="BI468" i="2"/>
  <c r="BH468" i="2"/>
  <c r="BG468" i="2"/>
  <c r="BF468" i="2"/>
  <c r="T468" i="2"/>
  <c r="R468" i="2"/>
  <c r="P468" i="2"/>
  <c r="BI467" i="2"/>
  <c r="BH467" i="2"/>
  <c r="BG467" i="2"/>
  <c r="BF467" i="2"/>
  <c r="T467" i="2"/>
  <c r="R467" i="2"/>
  <c r="P467" i="2"/>
  <c r="BI466" i="2"/>
  <c r="BH466" i="2"/>
  <c r="BG466" i="2"/>
  <c r="BF466" i="2"/>
  <c r="T466" i="2"/>
  <c r="R466" i="2"/>
  <c r="P466" i="2"/>
  <c r="BI464" i="2"/>
  <c r="BH464" i="2"/>
  <c r="BG464" i="2"/>
  <c r="BF464" i="2"/>
  <c r="T464" i="2"/>
  <c r="R464" i="2"/>
  <c r="P464" i="2"/>
  <c r="BI463" i="2"/>
  <c r="BH463" i="2"/>
  <c r="BG463" i="2"/>
  <c r="BF463" i="2"/>
  <c r="T463" i="2"/>
  <c r="R463" i="2"/>
  <c r="P463" i="2"/>
  <c r="BI462" i="2"/>
  <c r="BH462" i="2"/>
  <c r="BG462" i="2"/>
  <c r="BF462" i="2"/>
  <c r="T462" i="2"/>
  <c r="R462" i="2"/>
  <c r="P462" i="2"/>
  <c r="BI461" i="2"/>
  <c r="BH461" i="2"/>
  <c r="BG461" i="2"/>
  <c r="BF461" i="2"/>
  <c r="T461" i="2"/>
  <c r="R461" i="2"/>
  <c r="P461" i="2"/>
  <c r="BI460" i="2"/>
  <c r="BH460" i="2"/>
  <c r="BG460" i="2"/>
  <c r="BF460" i="2"/>
  <c r="T460" i="2"/>
  <c r="R460" i="2"/>
  <c r="P460" i="2"/>
  <c r="BI459" i="2"/>
  <c r="BH459" i="2"/>
  <c r="BG459" i="2"/>
  <c r="BF459" i="2"/>
  <c r="T459" i="2"/>
  <c r="R459" i="2"/>
  <c r="P459" i="2"/>
  <c r="BI458" i="2"/>
  <c r="BH458" i="2"/>
  <c r="BG458" i="2"/>
  <c r="BF458" i="2"/>
  <c r="T458" i="2"/>
  <c r="R458" i="2"/>
  <c r="P458" i="2"/>
  <c r="BI457" i="2"/>
  <c r="BH457" i="2"/>
  <c r="BG457" i="2"/>
  <c r="BF457" i="2"/>
  <c r="T457" i="2"/>
  <c r="R457" i="2"/>
  <c r="P457" i="2"/>
  <c r="BI456" i="2"/>
  <c r="BH456" i="2"/>
  <c r="BG456" i="2"/>
  <c r="BF456" i="2"/>
  <c r="T456" i="2"/>
  <c r="R456" i="2"/>
  <c r="P456" i="2"/>
  <c r="BI455" i="2"/>
  <c r="BH455" i="2"/>
  <c r="BG455" i="2"/>
  <c r="BF455" i="2"/>
  <c r="T455" i="2"/>
  <c r="R455" i="2"/>
  <c r="P455" i="2"/>
  <c r="BI454" i="2"/>
  <c r="BH454" i="2"/>
  <c r="BG454" i="2"/>
  <c r="BF454" i="2"/>
  <c r="T454" i="2"/>
  <c r="R454" i="2"/>
  <c r="P454" i="2"/>
  <c r="BI453" i="2"/>
  <c r="BH453" i="2"/>
  <c r="BG453" i="2"/>
  <c r="BF453" i="2"/>
  <c r="T453" i="2"/>
  <c r="R453" i="2"/>
  <c r="P453" i="2"/>
  <c r="BI452" i="2"/>
  <c r="BH452" i="2"/>
  <c r="BG452" i="2"/>
  <c r="BF452" i="2"/>
  <c r="T452" i="2"/>
  <c r="R452" i="2"/>
  <c r="P452" i="2"/>
  <c r="BI451" i="2"/>
  <c r="BH451" i="2"/>
  <c r="BG451" i="2"/>
  <c r="BF451" i="2"/>
  <c r="T451" i="2"/>
  <c r="R451" i="2"/>
  <c r="P451" i="2"/>
  <c r="BI450" i="2"/>
  <c r="BH450" i="2"/>
  <c r="BG450" i="2"/>
  <c r="BF450" i="2"/>
  <c r="T450" i="2"/>
  <c r="R450" i="2"/>
  <c r="P450" i="2"/>
  <c r="BI449" i="2"/>
  <c r="BH449" i="2"/>
  <c r="BG449" i="2"/>
  <c r="BF449" i="2"/>
  <c r="T449" i="2"/>
  <c r="R449" i="2"/>
  <c r="P449" i="2"/>
  <c r="BI448" i="2"/>
  <c r="BH448" i="2"/>
  <c r="BG448" i="2"/>
  <c r="BF448" i="2"/>
  <c r="T448" i="2"/>
  <c r="R448" i="2"/>
  <c r="P448" i="2"/>
  <c r="BI447" i="2"/>
  <c r="BH447" i="2"/>
  <c r="BG447" i="2"/>
  <c r="BF447" i="2"/>
  <c r="T447" i="2"/>
  <c r="R447" i="2"/>
  <c r="P447" i="2"/>
  <c r="BI446" i="2"/>
  <c r="BH446" i="2"/>
  <c r="BG446" i="2"/>
  <c r="BF446" i="2"/>
  <c r="T446" i="2"/>
  <c r="R446" i="2"/>
  <c r="P446" i="2"/>
  <c r="BI445" i="2"/>
  <c r="BH445" i="2"/>
  <c r="BG445" i="2"/>
  <c r="BF445" i="2"/>
  <c r="T445" i="2"/>
  <c r="R445" i="2"/>
  <c r="P445" i="2"/>
  <c r="BI444" i="2"/>
  <c r="BH444" i="2"/>
  <c r="BG444" i="2"/>
  <c r="BF444" i="2"/>
  <c r="T444" i="2"/>
  <c r="R444" i="2"/>
  <c r="P444" i="2"/>
  <c r="BI443" i="2"/>
  <c r="BH443" i="2"/>
  <c r="BG443" i="2"/>
  <c r="BF443" i="2"/>
  <c r="T443" i="2"/>
  <c r="R443" i="2"/>
  <c r="P443" i="2"/>
  <c r="BI442" i="2"/>
  <c r="BH442" i="2"/>
  <c r="BG442" i="2"/>
  <c r="BF442" i="2"/>
  <c r="T442" i="2"/>
  <c r="R442" i="2"/>
  <c r="P442" i="2"/>
  <c r="BI441" i="2"/>
  <c r="BH441" i="2"/>
  <c r="BG441" i="2"/>
  <c r="BF441" i="2"/>
  <c r="T441" i="2"/>
  <c r="R441" i="2"/>
  <c r="P441" i="2"/>
  <c r="BI440" i="2"/>
  <c r="BH440" i="2"/>
  <c r="BG440" i="2"/>
  <c r="BF440" i="2"/>
  <c r="T440" i="2"/>
  <c r="R440" i="2"/>
  <c r="P440" i="2"/>
  <c r="BI439" i="2"/>
  <c r="BH439" i="2"/>
  <c r="BG439" i="2"/>
  <c r="BF439" i="2"/>
  <c r="T439" i="2"/>
  <c r="R439" i="2"/>
  <c r="P439" i="2"/>
  <c r="BI438" i="2"/>
  <c r="BH438" i="2"/>
  <c r="BG438" i="2"/>
  <c r="BF438" i="2"/>
  <c r="T438" i="2"/>
  <c r="R438" i="2"/>
  <c r="P438" i="2"/>
  <c r="BI437" i="2"/>
  <c r="BH437" i="2"/>
  <c r="BG437" i="2"/>
  <c r="BF437" i="2"/>
  <c r="T437" i="2"/>
  <c r="R437" i="2"/>
  <c r="P437" i="2"/>
  <c r="BI436" i="2"/>
  <c r="BH436" i="2"/>
  <c r="BG436" i="2"/>
  <c r="BF436" i="2"/>
  <c r="T436" i="2"/>
  <c r="R436" i="2"/>
  <c r="P436" i="2"/>
  <c r="BI435" i="2"/>
  <c r="BH435" i="2"/>
  <c r="BG435" i="2"/>
  <c r="BF435" i="2"/>
  <c r="T435" i="2"/>
  <c r="R435" i="2"/>
  <c r="P435" i="2"/>
  <c r="BI434" i="2"/>
  <c r="BH434" i="2"/>
  <c r="BG434" i="2"/>
  <c r="BF434" i="2"/>
  <c r="T434" i="2"/>
  <c r="R434" i="2"/>
  <c r="P434" i="2"/>
  <c r="BI433" i="2"/>
  <c r="BH433" i="2"/>
  <c r="BG433" i="2"/>
  <c r="BF433" i="2"/>
  <c r="T433" i="2"/>
  <c r="R433" i="2"/>
  <c r="P433" i="2"/>
  <c r="BI432" i="2"/>
  <c r="BH432" i="2"/>
  <c r="BG432" i="2"/>
  <c r="BF432" i="2"/>
  <c r="T432" i="2"/>
  <c r="R432" i="2"/>
  <c r="P432" i="2"/>
  <c r="BI431" i="2"/>
  <c r="BH431" i="2"/>
  <c r="BG431" i="2"/>
  <c r="BF431" i="2"/>
  <c r="T431" i="2"/>
  <c r="R431" i="2"/>
  <c r="P431" i="2"/>
  <c r="BI430" i="2"/>
  <c r="BH430" i="2"/>
  <c r="BG430" i="2"/>
  <c r="BF430" i="2"/>
  <c r="T430" i="2"/>
  <c r="R430" i="2"/>
  <c r="P430" i="2"/>
  <c r="BI429" i="2"/>
  <c r="BH429" i="2"/>
  <c r="BG429" i="2"/>
  <c r="BF429" i="2"/>
  <c r="T429" i="2"/>
  <c r="R429" i="2"/>
  <c r="P429" i="2"/>
  <c r="BI428" i="2"/>
  <c r="BH428" i="2"/>
  <c r="BG428" i="2"/>
  <c r="BF428" i="2"/>
  <c r="T428" i="2"/>
  <c r="R428" i="2"/>
  <c r="P428" i="2"/>
  <c r="BI427" i="2"/>
  <c r="BH427" i="2"/>
  <c r="BG427" i="2"/>
  <c r="BF427" i="2"/>
  <c r="T427" i="2"/>
  <c r="R427" i="2"/>
  <c r="P427" i="2"/>
  <c r="BI426" i="2"/>
  <c r="BH426" i="2"/>
  <c r="BG426" i="2"/>
  <c r="BF426" i="2"/>
  <c r="T426" i="2"/>
  <c r="R426" i="2"/>
  <c r="P426" i="2"/>
  <c r="BI425" i="2"/>
  <c r="BH425" i="2"/>
  <c r="BG425" i="2"/>
  <c r="BF425" i="2"/>
  <c r="T425" i="2"/>
  <c r="R425" i="2"/>
  <c r="P425" i="2"/>
  <c r="BI424" i="2"/>
  <c r="BH424" i="2"/>
  <c r="BG424" i="2"/>
  <c r="BF424" i="2"/>
  <c r="T424" i="2"/>
  <c r="R424" i="2"/>
  <c r="P424" i="2"/>
  <c r="BI423" i="2"/>
  <c r="BH423" i="2"/>
  <c r="BG423" i="2"/>
  <c r="BF423" i="2"/>
  <c r="T423" i="2"/>
  <c r="R423" i="2"/>
  <c r="P423" i="2"/>
  <c r="BI422" i="2"/>
  <c r="BH422" i="2"/>
  <c r="BG422" i="2"/>
  <c r="BF422" i="2"/>
  <c r="T422" i="2"/>
  <c r="R422" i="2"/>
  <c r="P422" i="2"/>
  <c r="BI421" i="2"/>
  <c r="BH421" i="2"/>
  <c r="BG421" i="2"/>
  <c r="BF421" i="2"/>
  <c r="T421" i="2"/>
  <c r="R421" i="2"/>
  <c r="P421" i="2"/>
  <c r="BI420" i="2"/>
  <c r="BH420" i="2"/>
  <c r="BG420" i="2"/>
  <c r="BF420" i="2"/>
  <c r="T420" i="2"/>
  <c r="R420" i="2"/>
  <c r="P420" i="2"/>
  <c r="BI419" i="2"/>
  <c r="BH419" i="2"/>
  <c r="BG419" i="2"/>
  <c r="BF419" i="2"/>
  <c r="T419" i="2"/>
  <c r="R419" i="2"/>
  <c r="P419" i="2"/>
  <c r="BI418" i="2"/>
  <c r="BH418" i="2"/>
  <c r="BG418" i="2"/>
  <c r="BF418" i="2"/>
  <c r="T418" i="2"/>
  <c r="R418" i="2"/>
  <c r="P418" i="2"/>
  <c r="BI417" i="2"/>
  <c r="BH417" i="2"/>
  <c r="BG417" i="2"/>
  <c r="BF417" i="2"/>
  <c r="T417" i="2"/>
  <c r="R417" i="2"/>
  <c r="P417" i="2"/>
  <c r="BI416" i="2"/>
  <c r="BH416" i="2"/>
  <c r="BG416" i="2"/>
  <c r="BF416" i="2"/>
  <c r="T416" i="2"/>
  <c r="R416" i="2"/>
  <c r="P416" i="2"/>
  <c r="BI415" i="2"/>
  <c r="BH415" i="2"/>
  <c r="BG415" i="2"/>
  <c r="BF415" i="2"/>
  <c r="T415" i="2"/>
  <c r="R415" i="2"/>
  <c r="P415" i="2"/>
  <c r="BI414" i="2"/>
  <c r="BH414" i="2"/>
  <c r="BG414" i="2"/>
  <c r="BF414" i="2"/>
  <c r="T414" i="2"/>
  <c r="R414" i="2"/>
  <c r="P414" i="2"/>
  <c r="BI413" i="2"/>
  <c r="BH413" i="2"/>
  <c r="BG413" i="2"/>
  <c r="BF413" i="2"/>
  <c r="T413" i="2"/>
  <c r="R413" i="2"/>
  <c r="P413" i="2"/>
  <c r="BI412" i="2"/>
  <c r="BH412" i="2"/>
  <c r="BG412" i="2"/>
  <c r="BF412" i="2"/>
  <c r="T412" i="2"/>
  <c r="R412" i="2"/>
  <c r="P412" i="2"/>
  <c r="BI411" i="2"/>
  <c r="BH411" i="2"/>
  <c r="BG411" i="2"/>
  <c r="BF411" i="2"/>
  <c r="T411" i="2"/>
  <c r="R411" i="2"/>
  <c r="P411" i="2"/>
  <c r="BI410" i="2"/>
  <c r="BH410" i="2"/>
  <c r="BG410" i="2"/>
  <c r="BF410" i="2"/>
  <c r="T410" i="2"/>
  <c r="R410" i="2"/>
  <c r="P410" i="2"/>
  <c r="BI409" i="2"/>
  <c r="BH409" i="2"/>
  <c r="BG409" i="2"/>
  <c r="BF409" i="2"/>
  <c r="T409" i="2"/>
  <c r="R409" i="2"/>
  <c r="P409" i="2"/>
  <c r="BI408" i="2"/>
  <c r="BH408" i="2"/>
  <c r="BG408" i="2"/>
  <c r="BF408" i="2"/>
  <c r="T408" i="2"/>
  <c r="R408" i="2"/>
  <c r="P408" i="2"/>
  <c r="BI407" i="2"/>
  <c r="BH407" i="2"/>
  <c r="BG407" i="2"/>
  <c r="BF407" i="2"/>
  <c r="T407" i="2"/>
  <c r="R407" i="2"/>
  <c r="P407" i="2"/>
  <c r="BI406" i="2"/>
  <c r="BH406" i="2"/>
  <c r="BG406" i="2"/>
  <c r="BF406" i="2"/>
  <c r="T406" i="2"/>
  <c r="R406" i="2"/>
  <c r="P406" i="2"/>
  <c r="BI405" i="2"/>
  <c r="BH405" i="2"/>
  <c r="BG405" i="2"/>
  <c r="BF405" i="2"/>
  <c r="T405" i="2"/>
  <c r="R405" i="2"/>
  <c r="P405" i="2"/>
  <c r="BI404" i="2"/>
  <c r="BH404" i="2"/>
  <c r="BG404" i="2"/>
  <c r="BF404" i="2"/>
  <c r="T404" i="2"/>
  <c r="R404" i="2"/>
  <c r="P404" i="2"/>
  <c r="BI403" i="2"/>
  <c r="BH403" i="2"/>
  <c r="BG403" i="2"/>
  <c r="BF403" i="2"/>
  <c r="T403" i="2"/>
  <c r="R403" i="2"/>
  <c r="P403" i="2"/>
  <c r="BI402" i="2"/>
  <c r="BH402" i="2"/>
  <c r="BG402" i="2"/>
  <c r="BF402" i="2"/>
  <c r="T402" i="2"/>
  <c r="R402" i="2"/>
  <c r="P402" i="2"/>
  <c r="BI401" i="2"/>
  <c r="BH401" i="2"/>
  <c r="BG401" i="2"/>
  <c r="BF401" i="2"/>
  <c r="T401" i="2"/>
  <c r="R401" i="2"/>
  <c r="P401" i="2"/>
  <c r="BI400" i="2"/>
  <c r="BH400" i="2"/>
  <c r="BG400" i="2"/>
  <c r="BF400" i="2"/>
  <c r="T400" i="2"/>
  <c r="R400" i="2"/>
  <c r="P400" i="2"/>
  <c r="BI399" i="2"/>
  <c r="BH399" i="2"/>
  <c r="BG399" i="2"/>
  <c r="BF399" i="2"/>
  <c r="T399" i="2"/>
  <c r="R399" i="2"/>
  <c r="P399" i="2"/>
  <c r="BI398" i="2"/>
  <c r="BH398" i="2"/>
  <c r="BG398" i="2"/>
  <c r="BF398" i="2"/>
  <c r="T398" i="2"/>
  <c r="R398" i="2"/>
  <c r="P398" i="2"/>
  <c r="BI397" i="2"/>
  <c r="BH397" i="2"/>
  <c r="BG397" i="2"/>
  <c r="BF397" i="2"/>
  <c r="T397" i="2"/>
  <c r="R397" i="2"/>
  <c r="P397" i="2"/>
  <c r="BI396" i="2"/>
  <c r="BH396" i="2"/>
  <c r="BG396" i="2"/>
  <c r="BF396" i="2"/>
  <c r="T396" i="2"/>
  <c r="R396" i="2"/>
  <c r="P396" i="2"/>
  <c r="BI395" i="2"/>
  <c r="BH395" i="2"/>
  <c r="BG395" i="2"/>
  <c r="BF395" i="2"/>
  <c r="T395" i="2"/>
  <c r="R395" i="2"/>
  <c r="P395" i="2"/>
  <c r="BI394" i="2"/>
  <c r="BH394" i="2"/>
  <c r="BG394" i="2"/>
  <c r="BF394" i="2"/>
  <c r="T394" i="2"/>
  <c r="R394" i="2"/>
  <c r="P394" i="2"/>
  <c r="BI393" i="2"/>
  <c r="BH393" i="2"/>
  <c r="BG393" i="2"/>
  <c r="BF393" i="2"/>
  <c r="T393" i="2"/>
  <c r="R393" i="2"/>
  <c r="P393" i="2"/>
  <c r="BI392" i="2"/>
  <c r="BH392" i="2"/>
  <c r="BG392" i="2"/>
  <c r="BF392" i="2"/>
  <c r="T392" i="2"/>
  <c r="R392" i="2"/>
  <c r="P392" i="2"/>
  <c r="BI391" i="2"/>
  <c r="BH391" i="2"/>
  <c r="BG391" i="2"/>
  <c r="BF391" i="2"/>
  <c r="T391" i="2"/>
  <c r="R391" i="2"/>
  <c r="P391" i="2"/>
  <c r="BI390" i="2"/>
  <c r="BH390" i="2"/>
  <c r="BG390" i="2"/>
  <c r="BF390" i="2"/>
  <c r="T390" i="2"/>
  <c r="R390" i="2"/>
  <c r="P390" i="2"/>
  <c r="BI389" i="2"/>
  <c r="BH389" i="2"/>
  <c r="BG389" i="2"/>
  <c r="BF389" i="2"/>
  <c r="T389" i="2"/>
  <c r="R389" i="2"/>
  <c r="P389" i="2"/>
  <c r="BI388" i="2"/>
  <c r="BH388" i="2"/>
  <c r="BG388" i="2"/>
  <c r="BF388" i="2"/>
  <c r="T388" i="2"/>
  <c r="R388" i="2"/>
  <c r="P388" i="2"/>
  <c r="BI387" i="2"/>
  <c r="BH387" i="2"/>
  <c r="BG387" i="2"/>
  <c r="BF387" i="2"/>
  <c r="T387" i="2"/>
  <c r="R387" i="2"/>
  <c r="P387" i="2"/>
  <c r="BI386" i="2"/>
  <c r="BH386" i="2"/>
  <c r="BG386" i="2"/>
  <c r="BF386" i="2"/>
  <c r="T386" i="2"/>
  <c r="R386" i="2"/>
  <c r="P386" i="2"/>
  <c r="BI385" i="2"/>
  <c r="BH385" i="2"/>
  <c r="BG385" i="2"/>
  <c r="BF385" i="2"/>
  <c r="T385" i="2"/>
  <c r="R385" i="2"/>
  <c r="P385" i="2"/>
  <c r="BI384" i="2"/>
  <c r="BH384" i="2"/>
  <c r="BG384" i="2"/>
  <c r="BF384" i="2"/>
  <c r="T384" i="2"/>
  <c r="R384" i="2"/>
  <c r="P384" i="2"/>
  <c r="BI383" i="2"/>
  <c r="BH383" i="2"/>
  <c r="BG383" i="2"/>
  <c r="BF383" i="2"/>
  <c r="T383" i="2"/>
  <c r="R383" i="2"/>
  <c r="P383" i="2"/>
  <c r="BI382" i="2"/>
  <c r="BH382" i="2"/>
  <c r="BG382" i="2"/>
  <c r="BF382" i="2"/>
  <c r="T382" i="2"/>
  <c r="R382" i="2"/>
  <c r="P382" i="2"/>
  <c r="BI379" i="2"/>
  <c r="BH379" i="2"/>
  <c r="BG379" i="2"/>
  <c r="BF379" i="2"/>
  <c r="T379" i="2"/>
  <c r="R379" i="2"/>
  <c r="P379" i="2"/>
  <c r="BI377" i="2"/>
  <c r="BH377" i="2"/>
  <c r="BG377" i="2"/>
  <c r="BF377" i="2"/>
  <c r="T377" i="2"/>
  <c r="R377" i="2"/>
  <c r="P377" i="2"/>
  <c r="BI376" i="2"/>
  <c r="BH376" i="2"/>
  <c r="BG376" i="2"/>
  <c r="BF376" i="2"/>
  <c r="T376" i="2"/>
  <c r="R376" i="2"/>
  <c r="P376" i="2"/>
  <c r="BI375" i="2"/>
  <c r="BH375" i="2"/>
  <c r="BG375" i="2"/>
  <c r="BF375" i="2"/>
  <c r="T375" i="2"/>
  <c r="R375" i="2"/>
  <c r="P375" i="2"/>
  <c r="BI373" i="2"/>
  <c r="BH373" i="2"/>
  <c r="BG373" i="2"/>
  <c r="BF373" i="2"/>
  <c r="T373" i="2"/>
  <c r="R373" i="2"/>
  <c r="P373" i="2"/>
  <c r="BI371" i="2"/>
  <c r="BH371" i="2"/>
  <c r="BG371" i="2"/>
  <c r="BF371" i="2"/>
  <c r="T371" i="2"/>
  <c r="R371" i="2"/>
  <c r="P371" i="2"/>
  <c r="BI369" i="2"/>
  <c r="BH369" i="2"/>
  <c r="BG369" i="2"/>
  <c r="BF369" i="2"/>
  <c r="T369" i="2"/>
  <c r="R369" i="2"/>
  <c r="P369" i="2"/>
  <c r="BI367" i="2"/>
  <c r="BH367" i="2"/>
  <c r="BG367" i="2"/>
  <c r="BF367" i="2"/>
  <c r="T367" i="2"/>
  <c r="R367" i="2"/>
  <c r="P367" i="2"/>
  <c r="BI365" i="2"/>
  <c r="BH365" i="2"/>
  <c r="BG365" i="2"/>
  <c r="BF365" i="2"/>
  <c r="T365" i="2"/>
  <c r="R365" i="2"/>
  <c r="P365" i="2"/>
  <c r="BI363" i="2"/>
  <c r="BH363" i="2"/>
  <c r="BG363" i="2"/>
  <c r="BF363" i="2"/>
  <c r="T363" i="2"/>
  <c r="R363" i="2"/>
  <c r="P363" i="2"/>
  <c r="BI361" i="2"/>
  <c r="BH361" i="2"/>
  <c r="BG361" i="2"/>
  <c r="BF361" i="2"/>
  <c r="T361" i="2"/>
  <c r="R361" i="2"/>
  <c r="P361" i="2"/>
  <c r="BI359" i="2"/>
  <c r="BH359" i="2"/>
  <c r="BG359" i="2"/>
  <c r="BF359" i="2"/>
  <c r="T359" i="2"/>
  <c r="R359" i="2"/>
  <c r="P359" i="2"/>
  <c r="BI357" i="2"/>
  <c r="BH357" i="2"/>
  <c r="BG357" i="2"/>
  <c r="BF357" i="2"/>
  <c r="T357" i="2"/>
  <c r="R357" i="2"/>
  <c r="P357" i="2"/>
  <c r="BI355" i="2"/>
  <c r="BH355" i="2"/>
  <c r="BG355" i="2"/>
  <c r="BF355" i="2"/>
  <c r="T355" i="2"/>
  <c r="R355" i="2"/>
  <c r="P355" i="2"/>
  <c r="BI354" i="2"/>
  <c r="BH354" i="2"/>
  <c r="BG354" i="2"/>
  <c r="BF354" i="2"/>
  <c r="T354" i="2"/>
  <c r="R354" i="2"/>
  <c r="P354" i="2"/>
  <c r="BI353" i="2"/>
  <c r="BH353" i="2"/>
  <c r="BG353" i="2"/>
  <c r="BF353" i="2"/>
  <c r="T353" i="2"/>
  <c r="R353" i="2"/>
  <c r="P353" i="2"/>
  <c r="BI352" i="2"/>
  <c r="BH352" i="2"/>
  <c r="BG352" i="2"/>
  <c r="BF352" i="2"/>
  <c r="T352" i="2"/>
  <c r="R352" i="2"/>
  <c r="P352" i="2"/>
  <c r="BI351" i="2"/>
  <c r="BH351" i="2"/>
  <c r="BG351" i="2"/>
  <c r="BF351" i="2"/>
  <c r="T351" i="2"/>
  <c r="R351" i="2"/>
  <c r="P351" i="2"/>
  <c r="BI350" i="2"/>
  <c r="BH350" i="2"/>
  <c r="BG350" i="2"/>
  <c r="BF350" i="2"/>
  <c r="T350" i="2"/>
  <c r="R350" i="2"/>
  <c r="P350" i="2"/>
  <c r="BI349" i="2"/>
  <c r="BH349" i="2"/>
  <c r="BG349" i="2"/>
  <c r="BF349" i="2"/>
  <c r="T349" i="2"/>
  <c r="R349" i="2"/>
  <c r="P349" i="2"/>
  <c r="BI348" i="2"/>
  <c r="BH348" i="2"/>
  <c r="BG348" i="2"/>
  <c r="BF348" i="2"/>
  <c r="T348" i="2"/>
  <c r="R348" i="2"/>
  <c r="P348" i="2"/>
  <c r="BI347" i="2"/>
  <c r="BH347" i="2"/>
  <c r="BG347" i="2"/>
  <c r="BF347" i="2"/>
  <c r="T347" i="2"/>
  <c r="R347" i="2"/>
  <c r="P347" i="2"/>
  <c r="BI346" i="2"/>
  <c r="BH346" i="2"/>
  <c r="BG346" i="2"/>
  <c r="BF346" i="2"/>
  <c r="T346" i="2"/>
  <c r="R346" i="2"/>
  <c r="P346" i="2"/>
  <c r="BI345" i="2"/>
  <c r="BH345" i="2"/>
  <c r="BG345" i="2"/>
  <c r="BF345" i="2"/>
  <c r="T345" i="2"/>
  <c r="R345" i="2"/>
  <c r="P345" i="2"/>
  <c r="BI344" i="2"/>
  <c r="BH344" i="2"/>
  <c r="BG344" i="2"/>
  <c r="BF344" i="2"/>
  <c r="T344" i="2"/>
  <c r="R344" i="2"/>
  <c r="P344" i="2"/>
  <c r="BI343" i="2"/>
  <c r="BH343" i="2"/>
  <c r="BG343" i="2"/>
  <c r="BF343" i="2"/>
  <c r="T343" i="2"/>
  <c r="R343" i="2"/>
  <c r="P343" i="2"/>
  <c r="BI342" i="2"/>
  <c r="BH342" i="2"/>
  <c r="BG342" i="2"/>
  <c r="BF342" i="2"/>
  <c r="T342" i="2"/>
  <c r="R342" i="2"/>
  <c r="P342" i="2"/>
  <c r="BI341" i="2"/>
  <c r="BH341" i="2"/>
  <c r="BG341" i="2"/>
  <c r="BF341" i="2"/>
  <c r="T341" i="2"/>
  <c r="R341" i="2"/>
  <c r="P341" i="2"/>
  <c r="BI340" i="2"/>
  <c r="BH340" i="2"/>
  <c r="BG340" i="2"/>
  <c r="BF340" i="2"/>
  <c r="T340" i="2"/>
  <c r="R340" i="2"/>
  <c r="P340" i="2"/>
  <c r="BI338" i="2"/>
  <c r="BH338" i="2"/>
  <c r="BG338" i="2"/>
  <c r="BF338" i="2"/>
  <c r="T338" i="2"/>
  <c r="R338" i="2"/>
  <c r="P338" i="2"/>
  <c r="BI337" i="2"/>
  <c r="BH337" i="2"/>
  <c r="BG337" i="2"/>
  <c r="BF337" i="2"/>
  <c r="T337" i="2"/>
  <c r="R337" i="2"/>
  <c r="P337" i="2"/>
  <c r="BI336" i="2"/>
  <c r="BH336" i="2"/>
  <c r="BG336" i="2"/>
  <c r="BF336" i="2"/>
  <c r="T336" i="2"/>
  <c r="R336" i="2"/>
  <c r="P336" i="2"/>
  <c r="BI335" i="2"/>
  <c r="BH335" i="2"/>
  <c r="BG335" i="2"/>
  <c r="BF335" i="2"/>
  <c r="T335" i="2"/>
  <c r="R335" i="2"/>
  <c r="P335" i="2"/>
  <c r="BI334" i="2"/>
  <c r="BH334" i="2"/>
  <c r="BG334" i="2"/>
  <c r="BF334" i="2"/>
  <c r="T334" i="2"/>
  <c r="R334" i="2"/>
  <c r="P334" i="2"/>
  <c r="BI333" i="2"/>
  <c r="BH333" i="2"/>
  <c r="BG333" i="2"/>
  <c r="BF333" i="2"/>
  <c r="T333" i="2"/>
  <c r="R333" i="2"/>
  <c r="P333" i="2"/>
  <c r="BI331" i="2"/>
  <c r="BH331" i="2"/>
  <c r="BG331" i="2"/>
  <c r="BF331" i="2"/>
  <c r="T331" i="2"/>
  <c r="R331" i="2"/>
  <c r="P331" i="2"/>
  <c r="BI329" i="2"/>
  <c r="BH329" i="2"/>
  <c r="BG329" i="2"/>
  <c r="BF329" i="2"/>
  <c r="T329" i="2"/>
  <c r="R329" i="2"/>
  <c r="P329" i="2"/>
  <c r="BI327" i="2"/>
  <c r="BH327" i="2"/>
  <c r="BG327" i="2"/>
  <c r="BF327" i="2"/>
  <c r="T327" i="2"/>
  <c r="R327" i="2"/>
  <c r="P327" i="2"/>
  <c r="BI326" i="2"/>
  <c r="BH326" i="2"/>
  <c r="BG326" i="2"/>
  <c r="BF326" i="2"/>
  <c r="T326" i="2"/>
  <c r="R326" i="2"/>
  <c r="P326" i="2"/>
  <c r="BI324" i="2"/>
  <c r="BH324" i="2"/>
  <c r="BG324" i="2"/>
  <c r="BF324" i="2"/>
  <c r="T324" i="2"/>
  <c r="R324" i="2"/>
  <c r="P324" i="2"/>
  <c r="BI322" i="2"/>
  <c r="BH322" i="2"/>
  <c r="BG322" i="2"/>
  <c r="BF322" i="2"/>
  <c r="T322" i="2"/>
  <c r="R322" i="2"/>
  <c r="P322" i="2"/>
  <c r="BI320" i="2"/>
  <c r="BH320" i="2"/>
  <c r="BG320" i="2"/>
  <c r="BF320" i="2"/>
  <c r="T320" i="2"/>
  <c r="R320" i="2"/>
  <c r="P320" i="2"/>
  <c r="BI318" i="2"/>
  <c r="BH318" i="2"/>
  <c r="BG318" i="2"/>
  <c r="BF318" i="2"/>
  <c r="T318" i="2"/>
  <c r="R318" i="2"/>
  <c r="P318" i="2"/>
  <c r="BI316" i="2"/>
  <c r="BH316" i="2"/>
  <c r="BG316" i="2"/>
  <c r="BF316" i="2"/>
  <c r="T316" i="2"/>
  <c r="R316" i="2"/>
  <c r="P316" i="2"/>
  <c r="BI314" i="2"/>
  <c r="BH314" i="2"/>
  <c r="BG314" i="2"/>
  <c r="BF314" i="2"/>
  <c r="T314" i="2"/>
  <c r="R314" i="2"/>
  <c r="P314" i="2"/>
  <c r="BI312" i="2"/>
  <c r="BH312" i="2"/>
  <c r="BG312" i="2"/>
  <c r="BF312" i="2"/>
  <c r="T312" i="2"/>
  <c r="R312" i="2"/>
  <c r="P312" i="2"/>
  <c r="BI310" i="2"/>
  <c r="BH310" i="2"/>
  <c r="BG310" i="2"/>
  <c r="BF310" i="2"/>
  <c r="T310" i="2"/>
  <c r="R310" i="2"/>
  <c r="P310" i="2"/>
  <c r="BI308" i="2"/>
  <c r="BH308" i="2"/>
  <c r="BG308" i="2"/>
  <c r="BF308" i="2"/>
  <c r="T308" i="2"/>
  <c r="R308" i="2"/>
  <c r="P308" i="2"/>
  <c r="BI306" i="2"/>
  <c r="BH306" i="2"/>
  <c r="BG306" i="2"/>
  <c r="BF306" i="2"/>
  <c r="T306" i="2"/>
  <c r="R306" i="2"/>
  <c r="P306" i="2"/>
  <c r="BI305" i="2"/>
  <c r="BH305" i="2"/>
  <c r="BG305" i="2"/>
  <c r="BF305" i="2"/>
  <c r="T305" i="2"/>
  <c r="R305" i="2"/>
  <c r="P305" i="2"/>
  <c r="BI303" i="2"/>
  <c r="BH303" i="2"/>
  <c r="BG303" i="2"/>
  <c r="BF303" i="2"/>
  <c r="T303" i="2"/>
  <c r="R303" i="2"/>
  <c r="P303" i="2"/>
  <c r="BI301" i="2"/>
  <c r="BH301" i="2"/>
  <c r="BG301" i="2"/>
  <c r="BF301" i="2"/>
  <c r="T301" i="2"/>
  <c r="R301" i="2"/>
  <c r="P301" i="2"/>
  <c r="BI299" i="2"/>
  <c r="BH299" i="2"/>
  <c r="BG299" i="2"/>
  <c r="BF299" i="2"/>
  <c r="T299" i="2"/>
  <c r="R299" i="2"/>
  <c r="P299" i="2"/>
  <c r="BI297" i="2"/>
  <c r="BH297" i="2"/>
  <c r="BG297" i="2"/>
  <c r="BF297" i="2"/>
  <c r="T297" i="2"/>
  <c r="R297" i="2"/>
  <c r="P297" i="2"/>
  <c r="BI295" i="2"/>
  <c r="BH295" i="2"/>
  <c r="BG295" i="2"/>
  <c r="BF295" i="2"/>
  <c r="T295" i="2"/>
  <c r="R295" i="2"/>
  <c r="P295" i="2"/>
  <c r="BI293" i="2"/>
  <c r="BH293" i="2"/>
  <c r="BG293" i="2"/>
  <c r="BF293" i="2"/>
  <c r="T293" i="2"/>
  <c r="R293" i="2"/>
  <c r="P293" i="2"/>
  <c r="BI291" i="2"/>
  <c r="BH291" i="2"/>
  <c r="BG291" i="2"/>
  <c r="BF291" i="2"/>
  <c r="T291" i="2"/>
  <c r="R291" i="2"/>
  <c r="P291" i="2"/>
  <c r="BI290" i="2"/>
  <c r="BH290" i="2"/>
  <c r="BG290" i="2"/>
  <c r="BF290" i="2"/>
  <c r="T290" i="2"/>
  <c r="R290" i="2"/>
  <c r="P290" i="2"/>
  <c r="BI289" i="2"/>
  <c r="BH289" i="2"/>
  <c r="BG289" i="2"/>
  <c r="BF289" i="2"/>
  <c r="T289" i="2"/>
  <c r="R289" i="2"/>
  <c r="P289" i="2"/>
  <c r="BI287" i="2"/>
  <c r="BH287" i="2"/>
  <c r="BG287" i="2"/>
  <c r="BF287" i="2"/>
  <c r="T287" i="2"/>
  <c r="R287" i="2"/>
  <c r="P287" i="2"/>
  <c r="BI285" i="2"/>
  <c r="BH285" i="2"/>
  <c r="BG285" i="2"/>
  <c r="BF285" i="2"/>
  <c r="T285" i="2"/>
  <c r="R285" i="2"/>
  <c r="P285" i="2"/>
  <c r="BI283" i="2"/>
  <c r="BH283" i="2"/>
  <c r="BG283" i="2"/>
  <c r="BF283" i="2"/>
  <c r="T283" i="2"/>
  <c r="R283" i="2"/>
  <c r="P283" i="2"/>
  <c r="BI282" i="2"/>
  <c r="BH282" i="2"/>
  <c r="BG282" i="2"/>
  <c r="BF282" i="2"/>
  <c r="T282" i="2"/>
  <c r="R282" i="2"/>
  <c r="P282" i="2"/>
  <c r="BI280" i="2"/>
  <c r="BH280" i="2"/>
  <c r="BG280" i="2"/>
  <c r="BF280" i="2"/>
  <c r="T280" i="2"/>
  <c r="R280" i="2"/>
  <c r="P280" i="2"/>
  <c r="BI278" i="2"/>
  <c r="BH278" i="2"/>
  <c r="BG278" i="2"/>
  <c r="BF278" i="2"/>
  <c r="T278" i="2"/>
  <c r="R278" i="2"/>
  <c r="P278" i="2"/>
  <c r="BI276" i="2"/>
  <c r="BH276" i="2"/>
  <c r="BG276" i="2"/>
  <c r="BF276" i="2"/>
  <c r="T276" i="2"/>
  <c r="R276" i="2"/>
  <c r="P276" i="2"/>
  <c r="BI274" i="2"/>
  <c r="BH274" i="2"/>
  <c r="BG274" i="2"/>
  <c r="BF274" i="2"/>
  <c r="T274" i="2"/>
  <c r="R274" i="2"/>
  <c r="P274" i="2"/>
  <c r="BI273" i="2"/>
  <c r="BH273" i="2"/>
  <c r="BG273" i="2"/>
  <c r="BF273" i="2"/>
  <c r="T273" i="2"/>
  <c r="R273" i="2"/>
  <c r="P273" i="2"/>
  <c r="BI272" i="2"/>
  <c r="BH272" i="2"/>
  <c r="BG272" i="2"/>
  <c r="BF272" i="2"/>
  <c r="T272" i="2"/>
  <c r="R272" i="2"/>
  <c r="P272" i="2"/>
  <c r="BI270" i="2"/>
  <c r="BH270" i="2"/>
  <c r="BG270" i="2"/>
  <c r="BF270" i="2"/>
  <c r="T270" i="2"/>
  <c r="R270" i="2"/>
  <c r="P270" i="2"/>
  <c r="BI268" i="2"/>
  <c r="BH268" i="2"/>
  <c r="BG268" i="2"/>
  <c r="BF268" i="2"/>
  <c r="T268" i="2"/>
  <c r="R268" i="2"/>
  <c r="P268" i="2"/>
  <c r="BI266" i="2"/>
  <c r="BH266" i="2"/>
  <c r="BG266" i="2"/>
  <c r="BF266" i="2"/>
  <c r="T266" i="2"/>
  <c r="R266" i="2"/>
  <c r="P266" i="2"/>
  <c r="BI264" i="2"/>
  <c r="BH264" i="2"/>
  <c r="BG264" i="2"/>
  <c r="BF264" i="2"/>
  <c r="T264" i="2"/>
  <c r="R264" i="2"/>
  <c r="P264" i="2"/>
  <c r="BI263" i="2"/>
  <c r="BH263" i="2"/>
  <c r="BG263" i="2"/>
  <c r="BF263" i="2"/>
  <c r="T263" i="2"/>
  <c r="R263" i="2"/>
  <c r="P263" i="2"/>
  <c r="BI262" i="2"/>
  <c r="BH262" i="2"/>
  <c r="BG262" i="2"/>
  <c r="BF262" i="2"/>
  <c r="T262" i="2"/>
  <c r="R262" i="2"/>
  <c r="P262" i="2"/>
  <c r="BI261" i="2"/>
  <c r="BH261" i="2"/>
  <c r="BG261" i="2"/>
  <c r="BF261" i="2"/>
  <c r="T261" i="2"/>
  <c r="R261" i="2"/>
  <c r="P261" i="2"/>
  <c r="BI260" i="2"/>
  <c r="BH260" i="2"/>
  <c r="BG260" i="2"/>
  <c r="BF260" i="2"/>
  <c r="T260" i="2"/>
  <c r="R260" i="2"/>
  <c r="P260" i="2"/>
  <c r="BI259" i="2"/>
  <c r="BH259" i="2"/>
  <c r="BG259" i="2"/>
  <c r="BF259" i="2"/>
  <c r="T259" i="2"/>
  <c r="R259" i="2"/>
  <c r="P259" i="2"/>
  <c r="BI257" i="2"/>
  <c r="BH257" i="2"/>
  <c r="BG257" i="2"/>
  <c r="BF257" i="2"/>
  <c r="T257" i="2"/>
  <c r="R257" i="2"/>
  <c r="P257" i="2"/>
  <c r="BI256" i="2"/>
  <c r="BH256" i="2"/>
  <c r="BG256" i="2"/>
  <c r="BF256" i="2"/>
  <c r="T256" i="2"/>
  <c r="R256" i="2"/>
  <c r="P256" i="2"/>
  <c r="BI255" i="2"/>
  <c r="BH255" i="2"/>
  <c r="BG255" i="2"/>
  <c r="BF255" i="2"/>
  <c r="T255" i="2"/>
  <c r="R255" i="2"/>
  <c r="P255" i="2"/>
  <c r="BI253" i="2"/>
  <c r="BH253" i="2"/>
  <c r="BG253" i="2"/>
  <c r="BF253" i="2"/>
  <c r="T253" i="2"/>
  <c r="R253" i="2"/>
  <c r="P253" i="2"/>
  <c r="BI251" i="2"/>
  <c r="BH251" i="2"/>
  <c r="BG251" i="2"/>
  <c r="BF251" i="2"/>
  <c r="T251" i="2"/>
  <c r="R251" i="2"/>
  <c r="P251" i="2"/>
  <c r="BI249" i="2"/>
  <c r="BH249" i="2"/>
  <c r="BG249" i="2"/>
  <c r="BF249" i="2"/>
  <c r="T249" i="2"/>
  <c r="R249" i="2"/>
  <c r="P249" i="2"/>
  <c r="BI248" i="2"/>
  <c r="BH248" i="2"/>
  <c r="BG248" i="2"/>
  <c r="BF248" i="2"/>
  <c r="T248" i="2"/>
  <c r="R248" i="2"/>
  <c r="P248" i="2"/>
  <c r="BI247" i="2"/>
  <c r="BH247" i="2"/>
  <c r="BG247" i="2"/>
  <c r="BF247" i="2"/>
  <c r="T247" i="2"/>
  <c r="R247" i="2"/>
  <c r="P247" i="2"/>
  <c r="BI246" i="2"/>
  <c r="BH246" i="2"/>
  <c r="BG246" i="2"/>
  <c r="BF246" i="2"/>
  <c r="T246" i="2"/>
  <c r="R246" i="2"/>
  <c r="P246" i="2"/>
  <c r="BI245" i="2"/>
  <c r="BH245" i="2"/>
  <c r="BG245" i="2"/>
  <c r="BF245" i="2"/>
  <c r="T245" i="2"/>
  <c r="R245" i="2"/>
  <c r="P245" i="2"/>
  <c r="BI244" i="2"/>
  <c r="BH244" i="2"/>
  <c r="BG244" i="2"/>
  <c r="BF244" i="2"/>
  <c r="T244" i="2"/>
  <c r="R244" i="2"/>
  <c r="P244" i="2"/>
  <c r="BI242" i="2"/>
  <c r="BH242" i="2"/>
  <c r="BG242" i="2"/>
  <c r="BF242" i="2"/>
  <c r="T242" i="2"/>
  <c r="R242" i="2"/>
  <c r="P242" i="2"/>
  <c r="BI240" i="2"/>
  <c r="BH240" i="2"/>
  <c r="BG240" i="2"/>
  <c r="BF240" i="2"/>
  <c r="T240" i="2"/>
  <c r="R240" i="2"/>
  <c r="P240" i="2"/>
  <c r="BI238" i="2"/>
  <c r="BH238" i="2"/>
  <c r="BG238" i="2"/>
  <c r="BF238" i="2"/>
  <c r="T238" i="2"/>
  <c r="R238" i="2"/>
  <c r="P238" i="2"/>
  <c r="BI236" i="2"/>
  <c r="BH236" i="2"/>
  <c r="BG236" i="2"/>
  <c r="BF236" i="2"/>
  <c r="T236" i="2"/>
  <c r="R236" i="2"/>
  <c r="P236" i="2"/>
  <c r="BI234" i="2"/>
  <c r="BH234" i="2"/>
  <c r="BG234" i="2"/>
  <c r="BF234" i="2"/>
  <c r="T234" i="2"/>
  <c r="R234" i="2"/>
  <c r="P234" i="2"/>
  <c r="BI233" i="2"/>
  <c r="BH233" i="2"/>
  <c r="BG233" i="2"/>
  <c r="BF233" i="2"/>
  <c r="T233" i="2"/>
  <c r="R233" i="2"/>
  <c r="P233" i="2"/>
  <c r="BI232" i="2"/>
  <c r="BH232" i="2"/>
  <c r="BG232" i="2"/>
  <c r="BF232" i="2"/>
  <c r="T232" i="2"/>
  <c r="R232" i="2"/>
  <c r="P232" i="2"/>
  <c r="BI230" i="2"/>
  <c r="BH230" i="2"/>
  <c r="BG230" i="2"/>
  <c r="BF230" i="2"/>
  <c r="T230" i="2"/>
  <c r="R230" i="2"/>
  <c r="P230" i="2"/>
  <c r="BI228" i="2"/>
  <c r="BH228" i="2"/>
  <c r="BG228" i="2"/>
  <c r="BF228" i="2"/>
  <c r="T228" i="2"/>
  <c r="R228" i="2"/>
  <c r="P228" i="2"/>
  <c r="BI226" i="2"/>
  <c r="BH226" i="2"/>
  <c r="BG226" i="2"/>
  <c r="BF226" i="2"/>
  <c r="T226" i="2"/>
  <c r="R226" i="2"/>
  <c r="P226" i="2"/>
  <c r="BI224" i="2"/>
  <c r="BH224" i="2"/>
  <c r="BG224" i="2"/>
  <c r="BF224" i="2"/>
  <c r="T224" i="2"/>
  <c r="R224" i="2"/>
  <c r="P224" i="2"/>
  <c r="BI222" i="2"/>
  <c r="BH222" i="2"/>
  <c r="BG222" i="2"/>
  <c r="BF222" i="2"/>
  <c r="T222" i="2"/>
  <c r="R222" i="2"/>
  <c r="P222" i="2"/>
  <c r="BI220" i="2"/>
  <c r="BH220" i="2"/>
  <c r="BG220" i="2"/>
  <c r="BF220" i="2"/>
  <c r="T220" i="2"/>
  <c r="R220" i="2"/>
  <c r="P220" i="2"/>
  <c r="BI218" i="2"/>
  <c r="BH218" i="2"/>
  <c r="BG218" i="2"/>
  <c r="BF218" i="2"/>
  <c r="T218" i="2"/>
  <c r="R218" i="2"/>
  <c r="P218" i="2"/>
  <c r="BI216" i="2"/>
  <c r="BH216" i="2"/>
  <c r="BG216" i="2"/>
  <c r="BF216" i="2"/>
  <c r="T216" i="2"/>
  <c r="R216" i="2"/>
  <c r="P216" i="2"/>
  <c r="BI214" i="2"/>
  <c r="BH214" i="2"/>
  <c r="BG214" i="2"/>
  <c r="BF214" i="2"/>
  <c r="T214" i="2"/>
  <c r="R214" i="2"/>
  <c r="P214" i="2"/>
  <c r="BI212" i="2"/>
  <c r="BH212" i="2"/>
  <c r="BG212" i="2"/>
  <c r="BF212" i="2"/>
  <c r="T212" i="2"/>
  <c r="R212" i="2"/>
  <c r="P212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7" i="2"/>
  <c r="BH207" i="2"/>
  <c r="BG207" i="2"/>
  <c r="BF207" i="2"/>
  <c r="T207" i="2"/>
  <c r="R207" i="2"/>
  <c r="P207" i="2"/>
  <c r="BI205" i="2"/>
  <c r="BH205" i="2"/>
  <c r="BG205" i="2"/>
  <c r="BF205" i="2"/>
  <c r="T205" i="2"/>
  <c r="R205" i="2"/>
  <c r="P205" i="2"/>
  <c r="BI203" i="2"/>
  <c r="BH203" i="2"/>
  <c r="BG203" i="2"/>
  <c r="BF203" i="2"/>
  <c r="T203" i="2"/>
  <c r="R203" i="2"/>
  <c r="P203" i="2"/>
  <c r="BI201" i="2"/>
  <c r="BH201" i="2"/>
  <c r="BG201" i="2"/>
  <c r="BF201" i="2"/>
  <c r="T201" i="2"/>
  <c r="R201" i="2"/>
  <c r="P201" i="2"/>
  <c r="BI200" i="2"/>
  <c r="BH200" i="2"/>
  <c r="BG200" i="2"/>
  <c r="BF200" i="2"/>
  <c r="T200" i="2"/>
  <c r="R200" i="2"/>
  <c r="P200" i="2"/>
  <c r="BI198" i="2"/>
  <c r="BH198" i="2"/>
  <c r="BG198" i="2"/>
  <c r="BF198" i="2"/>
  <c r="T198" i="2"/>
  <c r="R198" i="2"/>
  <c r="P198" i="2"/>
  <c r="BI196" i="2"/>
  <c r="BH196" i="2"/>
  <c r="BG196" i="2"/>
  <c r="BF196" i="2"/>
  <c r="T196" i="2"/>
  <c r="R196" i="2"/>
  <c r="P196" i="2"/>
  <c r="BI194" i="2"/>
  <c r="BH194" i="2"/>
  <c r="BG194" i="2"/>
  <c r="BF194" i="2"/>
  <c r="T194" i="2"/>
  <c r="R194" i="2"/>
  <c r="P194" i="2"/>
  <c r="BI192" i="2"/>
  <c r="BH192" i="2"/>
  <c r="BG192" i="2"/>
  <c r="BF192" i="2"/>
  <c r="T192" i="2"/>
  <c r="R192" i="2"/>
  <c r="P192" i="2"/>
  <c r="BI190" i="2"/>
  <c r="BH190" i="2"/>
  <c r="BG190" i="2"/>
  <c r="BF190" i="2"/>
  <c r="T190" i="2"/>
  <c r="R190" i="2"/>
  <c r="P190" i="2"/>
  <c r="BI188" i="2"/>
  <c r="BH188" i="2"/>
  <c r="BG188" i="2"/>
  <c r="BF188" i="2"/>
  <c r="T188" i="2"/>
  <c r="R188" i="2"/>
  <c r="P188" i="2"/>
  <c r="BI186" i="2"/>
  <c r="BH186" i="2"/>
  <c r="BG186" i="2"/>
  <c r="BF186" i="2"/>
  <c r="T186" i="2"/>
  <c r="R186" i="2"/>
  <c r="P186" i="2"/>
  <c r="BI184" i="2"/>
  <c r="BH184" i="2"/>
  <c r="BG184" i="2"/>
  <c r="BF184" i="2"/>
  <c r="T184" i="2"/>
  <c r="R184" i="2"/>
  <c r="P184" i="2"/>
  <c r="BI182" i="2"/>
  <c r="BH182" i="2"/>
  <c r="BG182" i="2"/>
  <c r="BF182" i="2"/>
  <c r="T182" i="2"/>
  <c r="R182" i="2"/>
  <c r="P182" i="2"/>
  <c r="BI181" i="2"/>
  <c r="BH181" i="2"/>
  <c r="BG181" i="2"/>
  <c r="BF181" i="2"/>
  <c r="T181" i="2"/>
  <c r="R181" i="2"/>
  <c r="P181" i="2"/>
  <c r="BI179" i="2"/>
  <c r="BH179" i="2"/>
  <c r="BG179" i="2"/>
  <c r="BF179" i="2"/>
  <c r="T179" i="2"/>
  <c r="R179" i="2"/>
  <c r="P179" i="2"/>
  <c r="BI177" i="2"/>
  <c r="BH177" i="2"/>
  <c r="BG177" i="2"/>
  <c r="BF177" i="2"/>
  <c r="T177" i="2"/>
  <c r="R177" i="2"/>
  <c r="P177" i="2"/>
  <c r="BI175" i="2"/>
  <c r="BH175" i="2"/>
  <c r="BG175" i="2"/>
  <c r="BF175" i="2"/>
  <c r="T175" i="2"/>
  <c r="R175" i="2"/>
  <c r="P175" i="2"/>
  <c r="BI173" i="2"/>
  <c r="BH173" i="2"/>
  <c r="BG173" i="2"/>
  <c r="BF173" i="2"/>
  <c r="T173" i="2"/>
  <c r="R173" i="2"/>
  <c r="P173" i="2"/>
  <c r="BI172" i="2"/>
  <c r="BH172" i="2"/>
  <c r="BG172" i="2"/>
  <c r="BF172" i="2"/>
  <c r="T172" i="2"/>
  <c r="R172" i="2"/>
  <c r="P172" i="2"/>
  <c r="BI171" i="2"/>
  <c r="BH171" i="2"/>
  <c r="BG171" i="2"/>
  <c r="BF171" i="2"/>
  <c r="T171" i="2"/>
  <c r="R171" i="2"/>
  <c r="P171" i="2"/>
  <c r="BI170" i="2"/>
  <c r="BH170" i="2"/>
  <c r="BG170" i="2"/>
  <c r="BF170" i="2"/>
  <c r="T170" i="2"/>
  <c r="R170" i="2"/>
  <c r="P170" i="2"/>
  <c r="BI169" i="2"/>
  <c r="BH169" i="2"/>
  <c r="BG169" i="2"/>
  <c r="BF169" i="2"/>
  <c r="T169" i="2"/>
  <c r="R169" i="2"/>
  <c r="P169" i="2"/>
  <c r="BI168" i="2"/>
  <c r="BH168" i="2"/>
  <c r="BG168" i="2"/>
  <c r="BF168" i="2"/>
  <c r="T168" i="2"/>
  <c r="R168" i="2"/>
  <c r="P168" i="2"/>
  <c r="BI166" i="2"/>
  <c r="BH166" i="2"/>
  <c r="BG166" i="2"/>
  <c r="BF166" i="2"/>
  <c r="T166" i="2"/>
  <c r="R166" i="2"/>
  <c r="P166" i="2"/>
  <c r="BI164" i="2"/>
  <c r="BH164" i="2"/>
  <c r="BG164" i="2"/>
  <c r="BF164" i="2"/>
  <c r="T164" i="2"/>
  <c r="R164" i="2"/>
  <c r="P164" i="2"/>
  <c r="BI162" i="2"/>
  <c r="BH162" i="2"/>
  <c r="BG162" i="2"/>
  <c r="BF162" i="2"/>
  <c r="T162" i="2"/>
  <c r="R162" i="2"/>
  <c r="P162" i="2"/>
  <c r="BI160" i="2"/>
  <c r="BH160" i="2"/>
  <c r="BG160" i="2"/>
  <c r="BF160" i="2"/>
  <c r="T160" i="2"/>
  <c r="R160" i="2"/>
  <c r="P160" i="2"/>
  <c r="BI158" i="2"/>
  <c r="BH158" i="2"/>
  <c r="BG158" i="2"/>
  <c r="BF158" i="2"/>
  <c r="T158" i="2"/>
  <c r="R158" i="2"/>
  <c r="P158" i="2"/>
  <c r="BI156" i="2"/>
  <c r="BH156" i="2"/>
  <c r="BG156" i="2"/>
  <c r="BF156" i="2"/>
  <c r="T156" i="2"/>
  <c r="R156" i="2"/>
  <c r="P156" i="2"/>
  <c r="BI154" i="2"/>
  <c r="BH154" i="2"/>
  <c r="BG154" i="2"/>
  <c r="BF154" i="2"/>
  <c r="T154" i="2"/>
  <c r="R154" i="2"/>
  <c r="P154" i="2"/>
  <c r="BI153" i="2"/>
  <c r="BH153" i="2"/>
  <c r="BG153" i="2"/>
  <c r="BF153" i="2"/>
  <c r="T153" i="2"/>
  <c r="R153" i="2"/>
  <c r="P153" i="2"/>
  <c r="BI152" i="2"/>
  <c r="BH152" i="2"/>
  <c r="BG152" i="2"/>
  <c r="BF152" i="2"/>
  <c r="T152" i="2"/>
  <c r="R152" i="2"/>
  <c r="P152" i="2"/>
  <c r="BI150" i="2"/>
  <c r="BH150" i="2"/>
  <c r="BG150" i="2"/>
  <c r="BF150" i="2"/>
  <c r="T150" i="2"/>
  <c r="R150" i="2"/>
  <c r="P150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5" i="2"/>
  <c r="BH145" i="2"/>
  <c r="BG145" i="2"/>
  <c r="BF145" i="2"/>
  <c r="T145" i="2"/>
  <c r="R145" i="2"/>
  <c r="P145" i="2"/>
  <c r="BI144" i="2"/>
  <c r="BH144" i="2"/>
  <c r="BG144" i="2"/>
  <c r="BF144" i="2"/>
  <c r="T144" i="2"/>
  <c r="R144" i="2"/>
  <c r="P144" i="2"/>
  <c r="BI143" i="2"/>
  <c r="BH143" i="2"/>
  <c r="BG143" i="2"/>
  <c r="BF143" i="2"/>
  <c r="T143" i="2"/>
  <c r="R143" i="2"/>
  <c r="P143" i="2"/>
  <c r="BI142" i="2"/>
  <c r="BH142" i="2"/>
  <c r="BG142" i="2"/>
  <c r="BF142" i="2"/>
  <c r="T142" i="2"/>
  <c r="R142" i="2"/>
  <c r="P142" i="2"/>
  <c r="BI141" i="2"/>
  <c r="BH141" i="2"/>
  <c r="BG141" i="2"/>
  <c r="BF141" i="2"/>
  <c r="T141" i="2"/>
  <c r="R141" i="2"/>
  <c r="P141" i="2"/>
  <c r="BI140" i="2"/>
  <c r="BH140" i="2"/>
  <c r="BG140" i="2"/>
  <c r="BF140" i="2"/>
  <c r="T140" i="2"/>
  <c r="R140" i="2"/>
  <c r="P140" i="2"/>
  <c r="BI139" i="2"/>
  <c r="BH139" i="2"/>
  <c r="BG139" i="2"/>
  <c r="BF139" i="2"/>
  <c r="T139" i="2"/>
  <c r="R139" i="2"/>
  <c r="P139" i="2"/>
  <c r="BI138" i="2"/>
  <c r="BH138" i="2"/>
  <c r="BG138" i="2"/>
  <c r="BF138" i="2"/>
  <c r="T138" i="2"/>
  <c r="R138" i="2"/>
  <c r="P138" i="2"/>
  <c r="BI137" i="2"/>
  <c r="BH137" i="2"/>
  <c r="BG137" i="2"/>
  <c r="BF137" i="2"/>
  <c r="T137" i="2"/>
  <c r="R137" i="2"/>
  <c r="P137" i="2"/>
  <c r="BI136" i="2"/>
  <c r="BH136" i="2"/>
  <c r="BG136" i="2"/>
  <c r="BF136" i="2"/>
  <c r="T136" i="2"/>
  <c r="R136" i="2"/>
  <c r="P136" i="2"/>
  <c r="BI135" i="2"/>
  <c r="BH135" i="2"/>
  <c r="BG135" i="2"/>
  <c r="BF135" i="2"/>
  <c r="T135" i="2"/>
  <c r="R135" i="2"/>
  <c r="P135" i="2"/>
  <c r="BI133" i="2"/>
  <c r="BH133" i="2"/>
  <c r="BG133" i="2"/>
  <c r="BF133" i="2"/>
  <c r="T133" i="2"/>
  <c r="R133" i="2"/>
  <c r="P133" i="2"/>
  <c r="BI132" i="2"/>
  <c r="BH132" i="2"/>
  <c r="BG132" i="2"/>
  <c r="BF132" i="2"/>
  <c r="T132" i="2"/>
  <c r="R132" i="2"/>
  <c r="P132" i="2"/>
  <c r="BI131" i="2"/>
  <c r="BH131" i="2"/>
  <c r="BG131" i="2"/>
  <c r="BF131" i="2"/>
  <c r="T131" i="2"/>
  <c r="R131" i="2"/>
  <c r="P131" i="2"/>
  <c r="BI130" i="2"/>
  <c r="BH130" i="2"/>
  <c r="BG130" i="2"/>
  <c r="BF130" i="2"/>
  <c r="T130" i="2"/>
  <c r="R130" i="2"/>
  <c r="P130" i="2"/>
  <c r="BI129" i="2"/>
  <c r="BH129" i="2"/>
  <c r="BG129" i="2"/>
  <c r="BF129" i="2"/>
  <c r="T129" i="2"/>
  <c r="R129" i="2"/>
  <c r="P129" i="2"/>
  <c r="BI128" i="2"/>
  <c r="BH128" i="2"/>
  <c r="BG128" i="2"/>
  <c r="BF128" i="2"/>
  <c r="T128" i="2"/>
  <c r="R128" i="2"/>
  <c r="P128" i="2"/>
  <c r="BI127" i="2"/>
  <c r="BH127" i="2"/>
  <c r="BG127" i="2"/>
  <c r="BF127" i="2"/>
  <c r="T127" i="2"/>
  <c r="R127" i="2"/>
  <c r="P127" i="2"/>
  <c r="BI126" i="2"/>
  <c r="BH126" i="2"/>
  <c r="BG126" i="2"/>
  <c r="BF126" i="2"/>
  <c r="T126" i="2"/>
  <c r="R126" i="2"/>
  <c r="P126" i="2"/>
  <c r="BI125" i="2"/>
  <c r="BH125" i="2"/>
  <c r="BG125" i="2"/>
  <c r="BF125" i="2"/>
  <c r="T125" i="2"/>
  <c r="R125" i="2"/>
  <c r="P125" i="2"/>
  <c r="BI124" i="2"/>
  <c r="BH124" i="2"/>
  <c r="BG124" i="2"/>
  <c r="BF124" i="2"/>
  <c r="T124" i="2"/>
  <c r="R124" i="2"/>
  <c r="P124" i="2"/>
  <c r="J119" i="2"/>
  <c r="J118" i="2"/>
  <c r="F118" i="2"/>
  <c r="F116" i="2"/>
  <c r="E114" i="2"/>
  <c r="J92" i="2"/>
  <c r="J91" i="2"/>
  <c r="F91" i="2"/>
  <c r="F89" i="2"/>
  <c r="E87" i="2"/>
  <c r="J18" i="2"/>
  <c r="E18" i="2"/>
  <c r="F92" i="2" s="1"/>
  <c r="J17" i="2"/>
  <c r="J12" i="2"/>
  <c r="J116" i="2" s="1"/>
  <c r="E7" i="2"/>
  <c r="E112" i="2" s="1"/>
  <c r="L90" i="1"/>
  <c r="AM90" i="1"/>
  <c r="AM89" i="1"/>
  <c r="L89" i="1"/>
  <c r="AM87" i="1"/>
  <c r="L87" i="1"/>
  <c r="L85" i="1"/>
  <c r="L84" i="1"/>
  <c r="BK125" i="38"/>
  <c r="J123" i="38"/>
  <c r="BK121" i="38"/>
  <c r="J119" i="38"/>
  <c r="J117" i="36"/>
  <c r="BK117" i="35"/>
  <c r="J117" i="34"/>
  <c r="J118" i="33"/>
  <c r="J215" i="32"/>
  <c r="J212" i="32"/>
  <c r="J209" i="32"/>
  <c r="BK204" i="32"/>
  <c r="J202" i="32"/>
  <c r="BK198" i="32"/>
  <c r="J195" i="32"/>
  <c r="J194" i="32"/>
  <c r="BK189" i="32"/>
  <c r="J183" i="32"/>
  <c r="BK181" i="32"/>
  <c r="BK179" i="32"/>
  <c r="J175" i="32"/>
  <c r="BK172" i="32"/>
  <c r="J164" i="32"/>
  <c r="J162" i="32"/>
  <c r="BK157" i="32"/>
  <c r="J153" i="32"/>
  <c r="J149" i="32"/>
  <c r="BK146" i="32"/>
  <c r="J139" i="32"/>
  <c r="BK135" i="32"/>
  <c r="BK133" i="32"/>
  <c r="BK129" i="32"/>
  <c r="BK127" i="32"/>
  <c r="J125" i="32"/>
  <c r="BK123" i="32"/>
  <c r="BK401" i="31"/>
  <c r="J389" i="31"/>
  <c r="J383" i="31"/>
  <c r="BK377" i="31"/>
  <c r="J369" i="31"/>
  <c r="BK344" i="31"/>
  <c r="BK340" i="31"/>
  <c r="BK330" i="31"/>
  <c r="J295" i="31"/>
  <c r="BK275" i="31"/>
  <c r="J273" i="31"/>
  <c r="BK253" i="31"/>
  <c r="BK241" i="31"/>
  <c r="J204" i="31"/>
  <c r="J200" i="31"/>
  <c r="BK177" i="31"/>
  <c r="J165" i="31"/>
  <c r="BK160" i="31"/>
  <c r="J140" i="31"/>
  <c r="J138" i="31"/>
  <c r="BK303" i="30"/>
  <c r="J302" i="30"/>
  <c r="BK301" i="30"/>
  <c r="J297" i="30"/>
  <c r="BK237" i="30"/>
  <c r="J226" i="30"/>
  <c r="J206" i="30"/>
  <c r="J181" i="30"/>
  <c r="BK158" i="30"/>
  <c r="BK195" i="29"/>
  <c r="J177" i="29"/>
  <c r="BK169" i="29"/>
  <c r="BK144" i="29"/>
  <c r="BK139" i="29"/>
  <c r="J246" i="28"/>
  <c r="J239" i="28"/>
  <c r="J238" i="28"/>
  <c r="BK226" i="28"/>
  <c r="BK221" i="28"/>
  <c r="J217" i="28"/>
  <c r="J208" i="28"/>
  <c r="BK206" i="28"/>
  <c r="BK200" i="28"/>
  <c r="J195" i="28"/>
  <c r="J154" i="28"/>
  <c r="J146" i="28"/>
  <c r="BK220" i="27"/>
  <c r="BK203" i="27"/>
  <c r="BK197" i="27"/>
  <c r="J192" i="27"/>
  <c r="BK187" i="27"/>
  <c r="BK184" i="27"/>
  <c r="J181" i="27"/>
  <c r="J174" i="27"/>
  <c r="J170" i="27"/>
  <c r="BK164" i="27"/>
  <c r="BK162" i="27"/>
  <c r="BK160" i="27"/>
  <c r="BK158" i="27"/>
  <c r="J157" i="27"/>
  <c r="BK155" i="27"/>
  <c r="J150" i="27"/>
  <c r="BK149" i="27"/>
  <c r="J144" i="27"/>
  <c r="J138" i="27"/>
  <c r="J136" i="27"/>
  <c r="BK130" i="27"/>
  <c r="J129" i="27"/>
  <c r="BK127" i="27"/>
  <c r="BK124" i="27"/>
  <c r="J359" i="24"/>
  <c r="J350" i="24"/>
  <c r="J346" i="24"/>
  <c r="BK344" i="24"/>
  <c r="BK343" i="24"/>
  <c r="J337" i="24"/>
  <c r="J333" i="24"/>
  <c r="J326" i="24"/>
  <c r="J325" i="24"/>
  <c r="BK322" i="24"/>
  <c r="BK320" i="24"/>
  <c r="BK318" i="24"/>
  <c r="J316" i="24"/>
  <c r="J313" i="24"/>
  <c r="BK306" i="24"/>
  <c r="BK304" i="24"/>
  <c r="J303" i="24"/>
  <c r="J300" i="24"/>
  <c r="BK297" i="24"/>
  <c r="J292" i="24"/>
  <c r="J291" i="24"/>
  <c r="J290" i="24"/>
  <c r="BK277" i="24"/>
  <c r="J276" i="24"/>
  <c r="BK275" i="24"/>
  <c r="BK270" i="24"/>
  <c r="BK267" i="24"/>
  <c r="BK265" i="24"/>
  <c r="BK262" i="24"/>
  <c r="J260" i="24"/>
  <c r="BK253" i="24"/>
  <c r="J251" i="24"/>
  <c r="BK249" i="24"/>
  <c r="BK240" i="24"/>
  <c r="BK239" i="24"/>
  <c r="J237" i="24"/>
  <c r="J233" i="24"/>
  <c r="BK229" i="24"/>
  <c r="BK226" i="24"/>
  <c r="BK213" i="24"/>
  <c r="J211" i="24"/>
  <c r="J204" i="24"/>
  <c r="J200" i="24"/>
  <c r="BK194" i="24"/>
  <c r="J190" i="24"/>
  <c r="J186" i="24"/>
  <c r="J184" i="24"/>
  <c r="J182" i="24"/>
  <c r="J181" i="24"/>
  <c r="J180" i="24"/>
  <c r="J176" i="24"/>
  <c r="BK172" i="24"/>
  <c r="BK164" i="24"/>
  <c r="J158" i="24"/>
  <c r="BK156" i="24"/>
  <c r="J150" i="24"/>
  <c r="J139" i="24"/>
  <c r="J132" i="24"/>
  <c r="BK121" i="23"/>
  <c r="J121" i="22"/>
  <c r="BK380" i="20"/>
  <c r="J378" i="20"/>
  <c r="BK373" i="20"/>
  <c r="BK372" i="20"/>
  <c r="BK371" i="20"/>
  <c r="BK366" i="20"/>
  <c r="BK364" i="20"/>
  <c r="BK361" i="20"/>
  <c r="J359" i="20"/>
  <c r="J358" i="20"/>
  <c r="BK355" i="20"/>
  <c r="BK352" i="20"/>
  <c r="BK339" i="20"/>
  <c r="J338" i="20"/>
  <c r="BK336" i="20"/>
  <c r="BK330" i="20"/>
  <c r="J328" i="20"/>
  <c r="J325" i="20"/>
  <c r="J319" i="20"/>
  <c r="BK318" i="20"/>
  <c r="BK315" i="20"/>
  <c r="J307" i="20"/>
  <c r="J297" i="20"/>
  <c r="BK295" i="20"/>
  <c r="J294" i="20"/>
  <c r="J287" i="20"/>
  <c r="BK278" i="20"/>
  <c r="J264" i="20"/>
  <c r="J260" i="20"/>
  <c r="BK258" i="20"/>
  <c r="BK252" i="20"/>
  <c r="J250" i="20"/>
  <c r="BK246" i="20"/>
  <c r="BK244" i="20"/>
  <c r="J238" i="20"/>
  <c r="BK234" i="20"/>
  <c r="J220" i="20"/>
  <c r="J217" i="20"/>
  <c r="J209" i="20"/>
  <c r="BK198" i="20"/>
  <c r="J197" i="20"/>
  <c r="BK192" i="20"/>
  <c r="J190" i="20"/>
  <c r="BK188" i="20"/>
  <c r="J186" i="20"/>
  <c r="J183" i="20"/>
  <c r="BK179" i="20"/>
  <c r="J175" i="20"/>
  <c r="BK173" i="20"/>
  <c r="BK167" i="20"/>
  <c r="BK164" i="20"/>
  <c r="BK159" i="20"/>
  <c r="J151" i="20"/>
  <c r="J149" i="20"/>
  <c r="BK145" i="20"/>
  <c r="BK139" i="20"/>
  <c r="J133" i="20"/>
  <c r="BK129" i="20"/>
  <c r="BK1322" i="18"/>
  <c r="BK1296" i="18"/>
  <c r="J1294" i="18"/>
  <c r="J1279" i="18"/>
  <c r="J1223" i="18"/>
  <c r="J1212" i="18"/>
  <c r="BK1209" i="18"/>
  <c r="J1208" i="18"/>
  <c r="BK1205" i="18"/>
  <c r="BK1196" i="18"/>
  <c r="J1187" i="18"/>
  <c r="BK1172" i="18"/>
  <c r="BK1169" i="18"/>
  <c r="BK1160" i="18"/>
  <c r="J1156" i="18"/>
  <c r="J1150" i="18"/>
  <c r="J1147" i="18"/>
  <c r="BK1135" i="18"/>
  <c r="J1124" i="18"/>
  <c r="BK1118" i="18"/>
  <c r="J1106" i="18"/>
  <c r="BK1096" i="18"/>
  <c r="J1094" i="18"/>
  <c r="J1079" i="18"/>
  <c r="J1036" i="18"/>
  <c r="J1027" i="18"/>
  <c r="J1014" i="18"/>
  <c r="BK1006" i="18"/>
  <c r="BK990" i="18"/>
  <c r="BK979" i="18"/>
  <c r="BK973" i="18"/>
  <c r="BK967" i="18"/>
  <c r="J960" i="18"/>
  <c r="J953" i="18"/>
  <c r="BK947" i="18"/>
  <c r="J945" i="18"/>
  <c r="J942" i="18"/>
  <c r="BK934" i="18"/>
  <c r="BK920" i="18"/>
  <c r="BK912" i="18"/>
  <c r="BK854" i="18"/>
  <c r="BK784" i="18"/>
  <c r="J772" i="18"/>
  <c r="BK741" i="18"/>
  <c r="BK716" i="18"/>
  <c r="J705" i="18"/>
  <c r="BK686" i="18"/>
  <c r="J683" i="18"/>
  <c r="J603" i="18"/>
  <c r="J588" i="18"/>
  <c r="BK562" i="18"/>
  <c r="BK526" i="18"/>
  <c r="J477" i="18"/>
  <c r="BK472" i="18"/>
  <c r="BK468" i="18"/>
  <c r="BK457" i="18"/>
  <c r="J453" i="18"/>
  <c r="J414" i="18"/>
  <c r="BK382" i="18"/>
  <c r="BK367" i="18"/>
  <c r="J359" i="18"/>
  <c r="J317" i="18"/>
  <c r="J312" i="18"/>
  <c r="BK307" i="18"/>
  <c r="J303" i="18"/>
  <c r="J296" i="18"/>
  <c r="BK267" i="18"/>
  <c r="BK218" i="18"/>
  <c r="J172" i="18"/>
  <c r="BK146" i="18"/>
  <c r="BK145" i="18"/>
  <c r="BK217" i="17"/>
  <c r="BK216" i="17"/>
  <c r="BK214" i="17"/>
  <c r="BK205" i="17"/>
  <c r="BK204" i="17"/>
  <c r="BK203" i="17"/>
  <c r="BK199" i="17"/>
  <c r="J196" i="17"/>
  <c r="BK194" i="17"/>
  <c r="BK187" i="17"/>
  <c r="J179" i="17"/>
  <c r="J176" i="17"/>
  <c r="J173" i="17"/>
  <c r="BK171" i="17"/>
  <c r="BK169" i="17"/>
  <c r="BK148" i="17"/>
  <c r="BK141" i="17"/>
  <c r="BK170" i="15"/>
  <c r="J160" i="15"/>
  <c r="J159" i="15"/>
  <c r="BK148" i="15"/>
  <c r="BK146" i="15"/>
  <c r="J139" i="15"/>
  <c r="J134" i="15"/>
  <c r="BK132" i="15"/>
  <c r="BK130" i="15"/>
  <c r="BK129" i="15"/>
  <c r="J126" i="15"/>
  <c r="BK190" i="14"/>
  <c r="J179" i="14"/>
  <c r="J178" i="14"/>
  <c r="J175" i="14"/>
  <c r="BK172" i="14"/>
  <c r="J162" i="14"/>
  <c r="J160" i="14"/>
  <c r="J155" i="14"/>
  <c r="BK154" i="14"/>
  <c r="BK153" i="14"/>
  <c r="J151" i="14"/>
  <c r="J146" i="14"/>
  <c r="J144" i="14"/>
  <c r="J142" i="14"/>
  <c r="BK141" i="14"/>
  <c r="J138" i="14"/>
  <c r="J137" i="14"/>
  <c r="BK136" i="14"/>
  <c r="J135" i="14"/>
  <c r="BK130" i="14"/>
  <c r="BK125" i="14"/>
  <c r="J163" i="13"/>
  <c r="BK162" i="13"/>
  <c r="BK159" i="13"/>
  <c r="BK156" i="13"/>
  <c r="BK155" i="13"/>
  <c r="J148" i="13"/>
  <c r="BK147" i="13"/>
  <c r="J143" i="13"/>
  <c r="J138" i="13"/>
  <c r="J130" i="13"/>
  <c r="J127" i="13"/>
  <c r="J486" i="12"/>
  <c r="BK483" i="12"/>
  <c r="J482" i="12"/>
  <c r="J480" i="12"/>
  <c r="BK473" i="12"/>
  <c r="BK470" i="12"/>
  <c r="J468" i="12"/>
  <c r="J464" i="12"/>
  <c r="J453" i="12"/>
  <c r="J447" i="12"/>
  <c r="BK443" i="12"/>
  <c r="J441" i="12"/>
  <c r="BK440" i="12"/>
  <c r="J438" i="12"/>
  <c r="J431" i="12"/>
  <c r="J430" i="12"/>
  <c r="J423" i="12"/>
  <c r="J421" i="12"/>
  <c r="J419" i="12"/>
  <c r="J418" i="12"/>
  <c r="BK416" i="12"/>
  <c r="BK412" i="12"/>
  <c r="BK410" i="12"/>
  <c r="J409" i="12"/>
  <c r="J405" i="12"/>
  <c r="BK404" i="12"/>
  <c r="BK403" i="12"/>
  <c r="BK398" i="12"/>
  <c r="J395" i="12"/>
  <c r="J393" i="12"/>
  <c r="BK388" i="12"/>
  <c r="BK384" i="12"/>
  <c r="BK383" i="12"/>
  <c r="BK382" i="12"/>
  <c r="BK381" i="12"/>
  <c r="J379" i="12"/>
  <c r="J376" i="12"/>
  <c r="J375" i="12"/>
  <c r="BK371" i="12"/>
  <c r="J370" i="12"/>
  <c r="J367" i="12"/>
  <c r="J366" i="12"/>
  <c r="J364" i="12"/>
  <c r="BK362" i="12"/>
  <c r="BK358" i="12"/>
  <c r="J353" i="12"/>
  <c r="BK351" i="12"/>
  <c r="BK346" i="12"/>
  <c r="BK343" i="12"/>
  <c r="BK341" i="12"/>
  <c r="J339" i="12"/>
  <c r="J335" i="12"/>
  <c r="J332" i="12"/>
  <c r="BK331" i="12"/>
  <c r="J328" i="12"/>
  <c r="BK324" i="12"/>
  <c r="BK319" i="12"/>
  <c r="BK317" i="12"/>
  <c r="BK313" i="12"/>
  <c r="J311" i="12"/>
  <c r="BK308" i="12"/>
  <c r="BK303" i="12"/>
  <c r="J300" i="12"/>
  <c r="J299" i="12"/>
  <c r="J293" i="12"/>
  <c r="J287" i="12"/>
  <c r="BK285" i="12"/>
  <c r="J278" i="12"/>
  <c r="BK277" i="12"/>
  <c r="BK267" i="12"/>
  <c r="J263" i="12"/>
  <c r="J258" i="12"/>
  <c r="BK247" i="12"/>
  <c r="BK245" i="12"/>
  <c r="BK233" i="12"/>
  <c r="BK228" i="12"/>
  <c r="J224" i="12"/>
  <c r="J223" i="12"/>
  <c r="J213" i="12"/>
  <c r="BK209" i="12"/>
  <c r="J207" i="12"/>
  <c r="J205" i="12"/>
  <c r="BK201" i="12"/>
  <c r="BK195" i="12"/>
  <c r="BK183" i="12"/>
  <c r="BK173" i="12"/>
  <c r="J171" i="12"/>
  <c r="BK149" i="12"/>
  <c r="J148" i="12"/>
  <c r="J146" i="12"/>
  <c r="J367" i="11"/>
  <c r="BK363" i="11"/>
  <c r="J360" i="11"/>
  <c r="J358" i="11"/>
  <c r="J356" i="11"/>
  <c r="J177" i="9"/>
  <c r="BK175" i="9"/>
  <c r="BK173" i="9"/>
  <c r="J171" i="9"/>
  <c r="BK169" i="9"/>
  <c r="BK167" i="9"/>
  <c r="BK162" i="9"/>
  <c r="J159" i="9"/>
  <c r="J157" i="9"/>
  <c r="BK155" i="9"/>
  <c r="J150" i="9"/>
  <c r="BK148" i="9"/>
  <c r="J139" i="9"/>
  <c r="BK135" i="9"/>
  <c r="J132" i="9"/>
  <c r="BK129" i="9"/>
  <c r="BK127" i="9"/>
  <c r="BK173" i="8"/>
  <c r="J164" i="8"/>
  <c r="J159" i="8"/>
  <c r="J153" i="8"/>
  <c r="J137" i="8"/>
  <c r="BK135" i="8"/>
  <c r="BK133" i="8"/>
  <c r="J245" i="7"/>
  <c r="J240" i="7"/>
  <c r="BK231" i="7"/>
  <c r="J228" i="7"/>
  <c r="J224" i="7"/>
  <c r="J212" i="7"/>
  <c r="J209" i="7"/>
  <c r="J201" i="7"/>
  <c r="BK196" i="7"/>
  <c r="J193" i="7"/>
  <c r="BK192" i="7"/>
  <c r="J187" i="7"/>
  <c r="J180" i="7"/>
  <c r="BK178" i="7"/>
  <c r="BK176" i="7"/>
  <c r="J168" i="7"/>
  <c r="J166" i="7"/>
  <c r="J164" i="7"/>
  <c r="BK163" i="7"/>
  <c r="J159" i="7"/>
  <c r="BK152" i="7"/>
  <c r="J142" i="7"/>
  <c r="BK140" i="7"/>
  <c r="BK138" i="7"/>
  <c r="BK134" i="7"/>
  <c r="BK129" i="7"/>
  <c r="J128" i="7"/>
  <c r="J216" i="6"/>
  <c r="J212" i="6"/>
  <c r="J210" i="6"/>
  <c r="J205" i="6"/>
  <c r="BK204" i="6"/>
  <c r="J201" i="6"/>
  <c r="BK198" i="6"/>
  <c r="BK197" i="6"/>
  <c r="BK194" i="6"/>
  <c r="J193" i="6"/>
  <c r="BK188" i="6"/>
  <c r="J185" i="6"/>
  <c r="J183" i="6"/>
  <c r="BK181" i="6"/>
  <c r="BK179" i="6"/>
  <c r="J177" i="6"/>
  <c r="J174" i="6"/>
  <c r="BK167" i="6"/>
  <c r="BK163" i="6"/>
  <c r="BK158" i="6"/>
  <c r="J156" i="6"/>
  <c r="BK154" i="6"/>
  <c r="J148" i="6"/>
  <c r="BK141" i="6"/>
  <c r="BK136" i="6"/>
  <c r="J131" i="6"/>
  <c r="BK396" i="5"/>
  <c r="J395" i="5"/>
  <c r="BK390" i="5"/>
  <c r="BK387" i="5"/>
  <c r="BK383" i="5"/>
  <c r="BK378" i="5"/>
  <c r="J375" i="5"/>
  <c r="BK357" i="5"/>
  <c r="J352" i="5"/>
  <c r="J350" i="5"/>
  <c r="J349" i="5"/>
  <c r="J346" i="5"/>
  <c r="BK345" i="5"/>
  <c r="J344" i="5"/>
  <c r="J342" i="5"/>
  <c r="BK333" i="5"/>
  <c r="BK330" i="5"/>
  <c r="BK323" i="5"/>
  <c r="J322" i="5"/>
  <c r="BK310" i="5"/>
  <c r="J306" i="5"/>
  <c r="BK301" i="5"/>
  <c r="J292" i="5"/>
  <c r="J288" i="5"/>
  <c r="J286" i="5"/>
  <c r="BK282" i="5"/>
  <c r="J274" i="5"/>
  <c r="J273" i="5"/>
  <c r="BK266" i="5"/>
  <c r="BK263" i="5"/>
  <c r="J262" i="5"/>
  <c r="BK261" i="5"/>
  <c r="BK259" i="5"/>
  <c r="J254" i="5"/>
  <c r="BK245" i="5"/>
  <c r="BK244" i="5"/>
  <c r="J243" i="5"/>
  <c r="BK235" i="5"/>
  <c r="J228" i="5"/>
  <c r="J222" i="5"/>
  <c r="J220" i="5"/>
  <c r="BK212" i="5"/>
  <c r="J207" i="5"/>
  <c r="BK203" i="5"/>
  <c r="BK199" i="5"/>
  <c r="BK191" i="5"/>
  <c r="J189" i="5"/>
  <c r="J187" i="5"/>
  <c r="J181" i="5"/>
  <c r="BK177" i="5"/>
  <c r="BK175" i="5"/>
  <c r="BK169" i="5"/>
  <c r="J161" i="5"/>
  <c r="J147" i="5"/>
  <c r="J143" i="5"/>
  <c r="BK139" i="5"/>
  <c r="J137" i="5"/>
  <c r="J178" i="4"/>
  <c r="BK171" i="4"/>
  <c r="BK168" i="4"/>
  <c r="J164" i="4"/>
  <c r="J140" i="4"/>
  <c r="BK134" i="4"/>
  <c r="BK125" i="4"/>
  <c r="BK206" i="3"/>
  <c r="BK205" i="3"/>
  <c r="BK204" i="3"/>
  <c r="J203" i="3"/>
  <c r="J201" i="3"/>
  <c r="BK199" i="3"/>
  <c r="BK191" i="3"/>
  <c r="J187" i="3"/>
  <c r="BK185" i="3"/>
  <c r="J181" i="3"/>
  <c r="BK177" i="3"/>
  <c r="BK171" i="3"/>
  <c r="BK164" i="3"/>
  <c r="BK161" i="3"/>
  <c r="J158" i="3"/>
  <c r="J153" i="3"/>
  <c r="BK145" i="3"/>
  <c r="BK135" i="3"/>
  <c r="J133" i="3"/>
  <c r="BK131" i="3"/>
  <c r="J125" i="3"/>
  <c r="J473" i="2"/>
  <c r="J472" i="2"/>
  <c r="BK469" i="2"/>
  <c r="BK467" i="2"/>
  <c r="BK463" i="2"/>
  <c r="BK456" i="2"/>
  <c r="BK455" i="2"/>
  <c r="BK452" i="2"/>
  <c r="BK449" i="2"/>
  <c r="J448" i="2"/>
  <c r="BK444" i="2"/>
  <c r="J443" i="2"/>
  <c r="BK438" i="2"/>
  <c r="J434" i="2"/>
  <c r="J432" i="2"/>
  <c r="BK428" i="2"/>
  <c r="J427" i="2"/>
  <c r="BK423" i="2"/>
  <c r="J421" i="2"/>
  <c r="J420" i="2"/>
  <c r="J414" i="2"/>
  <c r="J410" i="2"/>
  <c r="BK404" i="2"/>
  <c r="BK403" i="2"/>
  <c r="J395" i="2"/>
  <c r="J388" i="2"/>
  <c r="BK387" i="2"/>
  <c r="J386" i="2"/>
  <c r="BK384" i="2"/>
  <c r="BK379" i="2"/>
  <c r="J376" i="2"/>
  <c r="BK369" i="2"/>
  <c r="BK367" i="2"/>
  <c r="J359" i="2"/>
  <c r="BK357" i="2"/>
  <c r="BK355" i="2"/>
  <c r="J345" i="2"/>
  <c r="J344" i="2"/>
  <c r="J343" i="2"/>
  <c r="J329" i="2"/>
  <c r="BK318" i="2"/>
  <c r="BK312" i="2"/>
  <c r="BK306" i="2"/>
  <c r="J303" i="2"/>
  <c r="BK299" i="2"/>
  <c r="BK285" i="2"/>
  <c r="J274" i="2"/>
  <c r="BK270" i="2"/>
  <c r="J264" i="2"/>
  <c r="BK259" i="2"/>
  <c r="BK257" i="2"/>
  <c r="BK253" i="2"/>
  <c r="BK242" i="2"/>
  <c r="J228" i="2"/>
  <c r="J222" i="2"/>
  <c r="J218" i="2"/>
  <c r="BK216" i="2"/>
  <c r="BK210" i="2"/>
  <c r="BK207" i="2"/>
  <c r="J200" i="2"/>
  <c r="BK198" i="2"/>
  <c r="BK192" i="2"/>
  <c r="BK190" i="2"/>
  <c r="BK188" i="2"/>
  <c r="J181" i="2"/>
  <c r="J179" i="2"/>
  <c r="J173" i="2"/>
  <c r="J172" i="2"/>
  <c r="BK169" i="2"/>
  <c r="BK136" i="2"/>
  <c r="J125" i="2"/>
  <c r="BK117" i="37"/>
  <c r="J117" i="35"/>
  <c r="BK117" i="34"/>
  <c r="J117" i="33"/>
  <c r="J228" i="32"/>
  <c r="J224" i="32"/>
  <c r="BK223" i="32"/>
  <c r="J219" i="32"/>
  <c r="BK217" i="32"/>
  <c r="BK214" i="32"/>
  <c r="J208" i="32"/>
  <c r="J207" i="32"/>
  <c r="J204" i="32"/>
  <c r="J203" i="32"/>
  <c r="BK200" i="32"/>
  <c r="J196" i="32"/>
  <c r="J181" i="32"/>
  <c r="BK175" i="32"/>
  <c r="J168" i="32"/>
  <c r="BK167" i="32"/>
  <c r="BK166" i="32"/>
  <c r="BK155" i="32"/>
  <c r="BK145" i="32"/>
  <c r="J144" i="32"/>
  <c r="J137" i="32"/>
  <c r="BK136" i="32"/>
  <c r="J133" i="32"/>
  <c r="J131" i="32"/>
  <c r="J127" i="32"/>
  <c r="BK409" i="31"/>
  <c r="BK400" i="31"/>
  <c r="BK384" i="31"/>
  <c r="BK383" i="31"/>
  <c r="J370" i="31"/>
  <c r="BK351" i="31"/>
  <c r="J335" i="31"/>
  <c r="J330" i="31"/>
  <c r="BK318" i="31"/>
  <c r="BK317" i="31"/>
  <c r="BK310" i="31"/>
  <c r="BK289" i="31"/>
  <c r="BK276" i="31"/>
  <c r="BK274" i="31"/>
  <c r="BK269" i="31"/>
  <c r="BK265" i="31"/>
  <c r="J257" i="31"/>
  <c r="BK240" i="31"/>
  <c r="BK196" i="31"/>
  <c r="BK191" i="31"/>
  <c r="J142" i="31"/>
  <c r="J131" i="31"/>
  <c r="BK298" i="30"/>
  <c r="BK297" i="30"/>
  <c r="BK292" i="30"/>
  <c r="BK278" i="30"/>
  <c r="J231" i="30"/>
  <c r="J216" i="30"/>
  <c r="BK206" i="30"/>
  <c r="BK185" i="30"/>
  <c r="BK177" i="30"/>
  <c r="J171" i="30"/>
  <c r="BK153" i="30"/>
  <c r="BK185" i="29"/>
  <c r="BK148" i="29"/>
  <c r="J139" i="29"/>
  <c r="BK131" i="29"/>
  <c r="BK223" i="28"/>
  <c r="J216" i="28"/>
  <c r="BK211" i="28"/>
  <c r="J209" i="28"/>
  <c r="BK204" i="28"/>
  <c r="J203" i="28"/>
  <c r="BK199" i="28"/>
  <c r="BK194" i="28"/>
  <c r="J185" i="28"/>
  <c r="J183" i="28"/>
  <c r="BK181" i="28"/>
  <c r="BK172" i="28"/>
  <c r="BK168" i="28"/>
  <c r="J144" i="28"/>
  <c r="BK216" i="27"/>
  <c r="BK210" i="27"/>
  <c r="BK204" i="27"/>
  <c r="J202" i="27"/>
  <c r="J196" i="27"/>
  <c r="J194" i="27"/>
  <c r="BK191" i="27"/>
  <c r="J188" i="27"/>
  <c r="J187" i="27"/>
  <c r="J186" i="27"/>
  <c r="J185" i="27"/>
  <c r="J180" i="27"/>
  <c r="J177" i="27"/>
  <c r="J176" i="27"/>
  <c r="BK174" i="27"/>
  <c r="BK173" i="27"/>
  <c r="J164" i="27"/>
  <c r="BK157" i="27"/>
  <c r="BK1302" i="18"/>
  <c r="J1278" i="18"/>
  <c r="J1242" i="18"/>
  <c r="BK1227" i="18"/>
  <c r="J1209" i="18"/>
  <c r="BK1208" i="18"/>
  <c r="J1190" i="18"/>
  <c r="J1184" i="18"/>
  <c r="BK1183" i="18"/>
  <c r="J1178" i="18"/>
  <c r="BK1153" i="18"/>
  <c r="J1141" i="18"/>
  <c r="J1127" i="18"/>
  <c r="BK1115" i="18"/>
  <c r="J1109" i="18"/>
  <c r="BK1101" i="18"/>
  <c r="J1100" i="18"/>
  <c r="J1097" i="18"/>
  <c r="J1095" i="18"/>
  <c r="BK1094" i="18"/>
  <c r="J1091" i="18"/>
  <c r="BK1075" i="18"/>
  <c r="J1066" i="18"/>
  <c r="BK1054" i="18"/>
  <c r="J1025" i="18"/>
  <c r="J1000" i="18"/>
  <c r="J970" i="18"/>
  <c r="J964" i="18"/>
  <c r="J956" i="18"/>
  <c r="BK938" i="18"/>
  <c r="BK930" i="18"/>
  <c r="BK836" i="18"/>
  <c r="BK772" i="18"/>
  <c r="J719" i="18"/>
  <c r="J716" i="18"/>
  <c r="BK709" i="18"/>
  <c r="BK705" i="18"/>
  <c r="BK700" i="18"/>
  <c r="BK657" i="18"/>
  <c r="BK578" i="18"/>
  <c r="J526" i="18"/>
  <c r="BK520" i="18"/>
  <c r="J473" i="18"/>
  <c r="BK464" i="18"/>
  <c r="J449" i="18"/>
  <c r="BK406" i="18"/>
  <c r="BK317" i="18"/>
  <c r="J257" i="18"/>
  <c r="BK203" i="18"/>
  <c r="BK188" i="18"/>
  <c r="J213" i="17"/>
  <c r="J212" i="17"/>
  <c r="J211" i="17"/>
  <c r="BK210" i="17"/>
  <c r="BK206" i="17"/>
  <c r="J200" i="17"/>
  <c r="J199" i="17"/>
  <c r="J198" i="17"/>
  <c r="BK196" i="17"/>
  <c r="BK192" i="17"/>
  <c r="J188" i="17"/>
  <c r="BK179" i="17"/>
  <c r="BK176" i="17"/>
  <c r="BK173" i="17"/>
  <c r="BK166" i="17"/>
  <c r="BK165" i="17"/>
  <c r="J158" i="17"/>
  <c r="J156" i="17"/>
  <c r="J151" i="17"/>
  <c r="J147" i="17"/>
  <c r="BK139" i="17"/>
  <c r="BK136" i="17"/>
  <c r="J132" i="17"/>
  <c r="J130" i="17"/>
  <c r="J128" i="17"/>
  <c r="J126" i="17"/>
  <c r="BK125" i="17"/>
  <c r="BK124" i="17"/>
  <c r="BK125" i="16"/>
  <c r="J119" i="16"/>
  <c r="J176" i="15"/>
  <c r="BK172" i="15"/>
  <c r="J167" i="15"/>
  <c r="BK160" i="15"/>
  <c r="BK157" i="15"/>
  <c r="BK150" i="15"/>
  <c r="J148" i="15"/>
  <c r="BK142" i="15"/>
  <c r="J141" i="15"/>
  <c r="BK137" i="15"/>
  <c r="J133" i="15"/>
  <c r="J132" i="15"/>
  <c r="J129" i="15"/>
  <c r="J127" i="15"/>
  <c r="BK189" i="14"/>
  <c r="J182" i="14"/>
  <c r="J181" i="14"/>
  <c r="BK178" i="14"/>
  <c r="J170" i="14"/>
  <c r="BK169" i="14"/>
  <c r="BK168" i="14"/>
  <c r="J166" i="14"/>
  <c r="BK165" i="14"/>
  <c r="BK155" i="14"/>
  <c r="J153" i="14"/>
  <c r="J148" i="14"/>
  <c r="BK143" i="14"/>
  <c r="J140" i="14"/>
  <c r="BK139" i="14"/>
  <c r="BK131" i="14"/>
  <c r="BK123" i="14"/>
  <c r="J153" i="13"/>
  <c r="BK152" i="13"/>
  <c r="BK151" i="13"/>
  <c r="BK148" i="13"/>
  <c r="BK143" i="13"/>
  <c r="J141" i="13"/>
  <c r="BK140" i="13"/>
  <c r="J135" i="13"/>
  <c r="J133" i="13"/>
  <c r="J132" i="13"/>
  <c r="BK130" i="13"/>
  <c r="J123" i="13"/>
  <c r="J496" i="12"/>
  <c r="J492" i="12"/>
  <c r="BK489" i="12"/>
  <c r="J485" i="12"/>
  <c r="BK480" i="12"/>
  <c r="J476" i="12"/>
  <c r="BK474" i="12"/>
  <c r="BK468" i="12"/>
  <c r="BK466" i="12"/>
  <c r="J460" i="12"/>
  <c r="BK458" i="12"/>
  <c r="BK453" i="12"/>
  <c r="BK449" i="12"/>
  <c r="J443" i="12"/>
  <c r="BK437" i="12"/>
  <c r="J436" i="12"/>
  <c r="J434" i="12"/>
  <c r="BK433" i="12"/>
  <c r="BK428" i="12"/>
  <c r="BK427" i="12"/>
  <c r="J425" i="12"/>
  <c r="J416" i="12"/>
  <c r="BK415" i="12"/>
  <c r="J410" i="12"/>
  <c r="BK409" i="12"/>
  <c r="J400" i="12"/>
  <c r="BK397" i="12"/>
  <c r="BK395" i="12"/>
  <c r="J392" i="12"/>
  <c r="J381" i="12"/>
  <c r="BK369" i="12"/>
  <c r="J368" i="12"/>
  <c r="BK357" i="12"/>
  <c r="J355" i="12"/>
  <c r="BK354" i="12"/>
  <c r="J352" i="12"/>
  <c r="BK350" i="12"/>
  <c r="J349" i="12"/>
  <c r="J347" i="12"/>
  <c r="J343" i="12"/>
  <c r="J341" i="12"/>
  <c r="J338" i="12"/>
  <c r="BK337" i="12"/>
  <c r="BK332" i="12"/>
  <c r="J329" i="12"/>
  <c r="BK322" i="12"/>
  <c r="BK318" i="12"/>
  <c r="BK316" i="12"/>
  <c r="BK314" i="12"/>
  <c r="BK307" i="12"/>
  <c r="J304" i="12"/>
  <c r="J303" i="12"/>
  <c r="J301" i="12"/>
  <c r="BK300" i="12"/>
  <c r="BK287" i="12"/>
  <c r="J285" i="12"/>
  <c r="J276" i="12"/>
  <c r="BK256" i="12"/>
  <c r="BK251" i="12"/>
  <c r="BK244" i="12"/>
  <c r="J240" i="12"/>
  <c r="BK237" i="12"/>
  <c r="BK230" i="12"/>
  <c r="J228" i="12"/>
  <c r="BK224" i="12"/>
  <c r="BK223" i="12"/>
  <c r="J221" i="12"/>
  <c r="BK216" i="12"/>
  <c r="J214" i="12"/>
  <c r="BK207" i="12"/>
  <c r="BK205" i="12"/>
  <c r="J202" i="12"/>
  <c r="J201" i="12"/>
  <c r="BK199" i="12"/>
  <c r="J194" i="12"/>
  <c r="BK185" i="12"/>
  <c r="J179" i="12"/>
  <c r="J177" i="12"/>
  <c r="J173" i="12"/>
  <c r="BK171" i="12"/>
  <c r="J166" i="12"/>
  <c r="J162" i="12"/>
  <c r="BK160" i="12"/>
  <c r="BK156" i="12"/>
  <c r="BK155" i="12"/>
  <c r="BK154" i="12"/>
  <c r="J150" i="12"/>
  <c r="BK142" i="12"/>
  <c r="J369" i="11"/>
  <c r="BK365" i="11"/>
  <c r="J350" i="11"/>
  <c r="BK348" i="11"/>
  <c r="J347" i="11"/>
  <c r="J343" i="11"/>
  <c r="J342" i="11"/>
  <c r="J341" i="11"/>
  <c r="J334" i="11"/>
  <c r="BK332" i="11"/>
  <c r="BK316" i="11"/>
  <c r="J312" i="11"/>
  <c r="BK311" i="11"/>
  <c r="BK303" i="11"/>
  <c r="BK302" i="11"/>
  <c r="J299" i="11"/>
  <c r="J293" i="11"/>
  <c r="BK291" i="11"/>
  <c r="BK286" i="11"/>
  <c r="BK283" i="11"/>
  <c r="J278" i="11"/>
  <c r="BK274" i="11"/>
  <c r="J271" i="11"/>
  <c r="BK269" i="11"/>
  <c r="BK266" i="11"/>
  <c r="BK264" i="11"/>
  <c r="BK258" i="11"/>
  <c r="J257" i="11"/>
  <c r="BK248" i="11"/>
  <c r="BK247" i="11"/>
  <c r="BK246" i="11"/>
  <c r="BK244" i="11"/>
  <c r="BK241" i="11"/>
  <c r="BK239" i="11"/>
  <c r="J237" i="11"/>
  <c r="J234" i="11"/>
  <c r="BK233" i="11"/>
  <c r="J227" i="11"/>
  <c r="J224" i="11"/>
  <c r="BK222" i="11"/>
  <c r="BK219" i="11"/>
  <c r="BK217" i="11"/>
  <c r="J216" i="11"/>
  <c r="J214" i="11"/>
  <c r="BK213" i="11"/>
  <c r="J212" i="11"/>
  <c r="J204" i="11"/>
  <c r="BK199" i="11"/>
  <c r="J196" i="11"/>
  <c r="BK195" i="11"/>
  <c r="BK191" i="11"/>
  <c r="BK189" i="11"/>
  <c r="J181" i="11"/>
  <c r="BK177" i="11"/>
  <c r="BK168" i="11"/>
  <c r="BK167" i="11"/>
  <c r="BK157" i="11"/>
  <c r="J154" i="11"/>
  <c r="J153" i="11"/>
  <c r="BK149" i="11"/>
  <c r="BK146" i="11"/>
  <c r="J142" i="11"/>
  <c r="BK133" i="11"/>
  <c r="J131" i="11"/>
  <c r="BK129" i="11"/>
  <c r="J119" i="10"/>
  <c r="J187" i="9"/>
  <c r="BK184" i="9"/>
  <c r="BK181" i="9"/>
  <c r="BK178" i="9"/>
  <c r="J173" i="9"/>
  <c r="BK171" i="9"/>
  <c r="J169" i="9"/>
  <c r="J166" i="9"/>
  <c r="J162" i="9"/>
  <c r="BK161" i="9"/>
  <c r="BK158" i="9"/>
  <c r="J156" i="9"/>
  <c r="J153" i="9"/>
  <c r="BK151" i="9"/>
  <c r="J147" i="9"/>
  <c r="J146" i="9"/>
  <c r="J141" i="9"/>
  <c r="BK137" i="9"/>
  <c r="J135" i="9"/>
  <c r="J129" i="9"/>
  <c r="BK169" i="8"/>
  <c r="BK157" i="8"/>
  <c r="BK154" i="8"/>
  <c r="J148" i="8"/>
  <c r="BK137" i="8"/>
  <c r="J132" i="8"/>
  <c r="BK126" i="8"/>
  <c r="J249" i="7"/>
  <c r="BK245" i="7"/>
  <c r="J242" i="7"/>
  <c r="J230" i="7"/>
  <c r="J229" i="7"/>
  <c r="BK227" i="7"/>
  <c r="BK225" i="7"/>
  <c r="J223" i="7"/>
  <c r="BK220" i="7"/>
  <c r="J218" i="7"/>
  <c r="J217" i="7"/>
  <c r="J216" i="7"/>
  <c r="J215" i="7"/>
  <c r="BK213" i="7"/>
  <c r="BK212" i="7"/>
  <c r="J207" i="7"/>
  <c r="J204" i="7"/>
  <c r="BK202" i="7"/>
  <c r="BK190" i="7"/>
  <c r="BK185" i="7"/>
  <c r="J182" i="7"/>
  <c r="BK179" i="7"/>
  <c r="J171" i="7"/>
  <c r="J170" i="7"/>
  <c r="BK164" i="7"/>
  <c r="BK160" i="7"/>
  <c r="BK156" i="7"/>
  <c r="J155" i="7"/>
  <c r="J154" i="7"/>
  <c r="BK153" i="7"/>
  <c r="J152" i="7"/>
  <c r="J150" i="7"/>
  <c r="J149" i="7"/>
  <c r="J144" i="7"/>
  <c r="J140" i="7"/>
  <c r="J129" i="7"/>
  <c r="BK217" i="6"/>
  <c r="BK214" i="6"/>
  <c r="BK210" i="6"/>
  <c r="J206" i="6"/>
  <c r="J203" i="6"/>
  <c r="J202" i="6"/>
  <c r="J200" i="6"/>
  <c r="J196" i="6"/>
  <c r="BK189" i="6"/>
  <c r="BK187" i="6"/>
  <c r="BK184" i="6"/>
  <c r="J182" i="6"/>
  <c r="J180" i="6"/>
  <c r="BK171" i="6"/>
  <c r="BK170" i="6"/>
  <c r="J169" i="6"/>
  <c r="J164" i="6"/>
  <c r="J163" i="6"/>
  <c r="BK152" i="6"/>
  <c r="J151" i="6"/>
  <c r="J150" i="6"/>
  <c r="BK148" i="6"/>
  <c r="J139" i="6"/>
  <c r="J136" i="6"/>
  <c r="BK134" i="6"/>
  <c r="J128" i="6"/>
  <c r="J126" i="6"/>
  <c r="J124" i="6"/>
  <c r="J399" i="5"/>
  <c r="BK393" i="5"/>
  <c r="BK392" i="5"/>
  <c r="J382" i="5"/>
  <c r="BK381" i="5"/>
  <c r="BK377" i="5"/>
  <c r="BK376" i="5"/>
  <c r="BK372" i="5"/>
  <c r="J362" i="5"/>
  <c r="J356" i="5"/>
  <c r="J355" i="5"/>
  <c r="BK348" i="5"/>
  <c r="J347" i="5"/>
  <c r="BK346" i="5"/>
  <c r="J345" i="5"/>
  <c r="BK343" i="5"/>
  <c r="J338" i="5"/>
  <c r="BK335" i="5"/>
  <c r="BK329" i="5"/>
  <c r="BK326" i="5"/>
  <c r="J325" i="5"/>
  <c r="BK322" i="5"/>
  <c r="J321" i="5"/>
  <c r="BK320" i="5"/>
  <c r="BK315" i="5"/>
  <c r="J312" i="5"/>
  <c r="BK308" i="5"/>
  <c r="BK306" i="5"/>
  <c r="BK304" i="5"/>
  <c r="J301" i="5"/>
  <c r="BK296" i="5"/>
  <c r="J290" i="5"/>
  <c r="BK289" i="5"/>
  <c r="BK281" i="5"/>
  <c r="BK279" i="5"/>
  <c r="BK273" i="5"/>
  <c r="BK270" i="5"/>
  <c r="BK267" i="5"/>
  <c r="J264" i="5"/>
  <c r="J255" i="5"/>
  <c r="J253" i="5"/>
  <c r="BK250" i="5"/>
  <c r="J244" i="5"/>
  <c r="J241" i="5"/>
  <c r="J240" i="5"/>
  <c r="BK237" i="5"/>
  <c r="J235" i="5"/>
  <c r="BK232" i="5"/>
  <c r="BK228" i="5"/>
  <c r="J214" i="5"/>
  <c r="BK207" i="5"/>
  <c r="BK193" i="5"/>
  <c r="BK187" i="5"/>
  <c r="J185" i="5"/>
  <c r="BK183" i="5"/>
  <c r="J177" i="5"/>
  <c r="J171" i="5"/>
  <c r="BK167" i="5"/>
  <c r="J165" i="5"/>
  <c r="BK157" i="5"/>
  <c r="BK151" i="5"/>
  <c r="BK149" i="5"/>
  <c r="J141" i="5"/>
  <c r="J139" i="5"/>
  <c r="BK174" i="4"/>
  <c r="BK173" i="4"/>
  <c r="BK170" i="4"/>
  <c r="BK169" i="4"/>
  <c r="J168" i="4"/>
  <c r="J157" i="4"/>
  <c r="J153" i="4"/>
  <c r="BK147" i="4"/>
  <c r="J145" i="4"/>
  <c r="BK142" i="4"/>
  <c r="BK136" i="4"/>
  <c r="BK130" i="4"/>
  <c r="BK126" i="4"/>
  <c r="BK209" i="3"/>
  <c r="J208" i="3"/>
  <c r="BK207" i="3"/>
  <c r="J205" i="3"/>
  <c r="BK202" i="3"/>
  <c r="BK192" i="3"/>
  <c r="J191" i="3"/>
  <c r="BK190" i="3"/>
  <c r="J189" i="3"/>
  <c r="BK181" i="3"/>
  <c r="BK170" i="3"/>
  <c r="J162" i="3"/>
  <c r="BK157" i="3"/>
  <c r="J150" i="3"/>
  <c r="BK147" i="3"/>
  <c r="J145" i="3"/>
  <c r="BK143" i="3"/>
  <c r="BK137" i="3"/>
  <c r="BK133" i="3"/>
  <c r="J131" i="3"/>
  <c r="BK479" i="2"/>
  <c r="J478" i="2"/>
  <c r="BK461" i="2"/>
  <c r="BK457" i="2"/>
  <c r="J455" i="2"/>
  <c r="BK454" i="2"/>
  <c r="BK451" i="2"/>
  <c r="J449" i="2"/>
  <c r="J441" i="2"/>
  <c r="J439" i="2"/>
  <c r="BK436" i="2"/>
  <c r="BK433" i="2"/>
  <c r="J429" i="2"/>
  <c r="BK427" i="2"/>
  <c r="J425" i="2"/>
  <c r="BK424" i="2"/>
  <c r="BK419" i="2"/>
  <c r="J412" i="2"/>
  <c r="J404" i="2"/>
  <c r="J401" i="2"/>
  <c r="BK399" i="2"/>
  <c r="BK398" i="2"/>
  <c r="J397" i="2"/>
  <c r="BK389" i="2"/>
  <c r="BK385" i="2"/>
  <c r="BK377" i="2"/>
  <c r="BK373" i="2"/>
  <c r="BK371" i="2"/>
  <c r="BK354" i="2"/>
  <c r="BK353" i="2"/>
  <c r="J346" i="2"/>
  <c r="J341" i="2"/>
  <c r="BK340" i="2"/>
  <c r="BK337" i="2"/>
  <c r="BK334" i="2"/>
  <c r="BK331" i="2"/>
  <c r="BK326" i="2"/>
  <c r="J324" i="2"/>
  <c r="BK322" i="2"/>
  <c r="BK314" i="2"/>
  <c r="J312" i="2"/>
  <c r="BK295" i="2"/>
  <c r="BK289" i="2"/>
  <c r="BK274" i="2"/>
  <c r="J272" i="2"/>
  <c r="J270" i="2"/>
  <c r="J262" i="2"/>
  <c r="BK261" i="2"/>
  <c r="BK255" i="2"/>
  <c r="J247" i="2"/>
  <c r="BK246" i="2"/>
  <c r="BK245" i="2"/>
  <c r="J234" i="2"/>
  <c r="J232" i="2"/>
  <c r="J224" i="2"/>
  <c r="J210" i="2"/>
  <c r="BK208" i="2"/>
  <c r="BK203" i="2"/>
  <c r="J196" i="2"/>
  <c r="BK194" i="2"/>
  <c r="J192" i="2"/>
  <c r="J184" i="2"/>
  <c r="BK173" i="2"/>
  <c r="BK171" i="2"/>
  <c r="J164" i="2"/>
  <c r="J160" i="2"/>
  <c r="BK153" i="2"/>
  <c r="J148" i="2"/>
  <c r="BK138" i="2"/>
  <c r="BK137" i="2"/>
  <c r="BK129" i="2"/>
  <c r="BK126" i="2"/>
  <c r="J125" i="38"/>
  <c r="BK123" i="38"/>
  <c r="J121" i="38"/>
  <c r="BK119" i="38"/>
  <c r="J117" i="37"/>
  <c r="BK117" i="36"/>
  <c r="J222" i="32"/>
  <c r="J220" i="32"/>
  <c r="BK215" i="32"/>
  <c r="BK212" i="32"/>
  <c r="BK208" i="32"/>
  <c r="BK206" i="32"/>
  <c r="J201" i="32"/>
  <c r="J199" i="32"/>
  <c r="BK197" i="32"/>
  <c r="BK196" i="32"/>
  <c r="BK193" i="32"/>
  <c r="J192" i="32"/>
  <c r="J187" i="32"/>
  <c r="BK183" i="32"/>
  <c r="BK177" i="32"/>
  <c r="J167" i="32"/>
  <c r="J166" i="32"/>
  <c r="J160" i="32"/>
  <c r="J158" i="32"/>
  <c r="J152" i="32"/>
  <c r="BK140" i="32"/>
  <c r="J136" i="32"/>
  <c r="BK131" i="32"/>
  <c r="J129" i="32"/>
  <c r="BK125" i="32"/>
  <c r="J122" i="32"/>
  <c r="BK396" i="31"/>
  <c r="J376" i="31"/>
  <c r="BK371" i="31"/>
  <c r="J357" i="31"/>
  <c r="J317" i="31"/>
  <c r="BK295" i="31"/>
  <c r="J289" i="31"/>
  <c r="J280" i="31"/>
  <c r="J245" i="31"/>
  <c r="BK210" i="31"/>
  <c r="BK185" i="31"/>
  <c r="J155" i="31"/>
  <c r="J139" i="31"/>
  <c r="J136" i="31"/>
  <c r="BK127" i="31"/>
  <c r="J301" i="30"/>
  <c r="J289" i="30"/>
  <c r="J286" i="30"/>
  <c r="J278" i="30"/>
  <c r="BK262" i="30"/>
  <c r="J258" i="30"/>
  <c r="J252" i="30"/>
  <c r="J246" i="30"/>
  <c r="J221" i="30"/>
  <c r="BK211" i="30"/>
  <c r="J177" i="30"/>
  <c r="J175" i="30"/>
  <c r="J158" i="30"/>
  <c r="BK133" i="30"/>
  <c r="J129" i="30"/>
  <c r="J125" i="30"/>
  <c r="BK173" i="29"/>
  <c r="J154" i="29"/>
  <c r="J148" i="29"/>
  <c r="J123" i="29"/>
  <c r="J237" i="28"/>
  <c r="J224" i="28"/>
  <c r="J223" i="28"/>
  <c r="BK222" i="28"/>
  <c r="J215" i="28"/>
  <c r="J204" i="28"/>
  <c r="BK193" i="28"/>
  <c r="J170" i="28"/>
  <c r="J168" i="28"/>
  <c r="J164" i="28"/>
  <c r="BK161" i="28"/>
  <c r="BK146" i="28"/>
  <c r="BK139" i="28"/>
  <c r="BK213" i="27"/>
  <c r="BK207" i="27"/>
  <c r="J206" i="27"/>
  <c r="J203" i="27"/>
  <c r="BK196" i="27"/>
  <c r="BK189" i="27"/>
  <c r="BK180" i="27"/>
  <c r="BK176" i="27"/>
  <c r="J173" i="27"/>
  <c r="J172" i="27"/>
  <c r="J171" i="27"/>
  <c r="BK159" i="27"/>
  <c r="J152" i="27"/>
  <c r="BK151" i="27"/>
  <c r="J149" i="27"/>
  <c r="BK148" i="27"/>
  <c r="BK145" i="27"/>
  <c r="J141" i="27"/>
  <c r="J140" i="27"/>
  <c r="J127" i="27"/>
  <c r="J121" i="25"/>
  <c r="J356" i="24"/>
  <c r="J353" i="24"/>
  <c r="BK345" i="24"/>
  <c r="BK340" i="24"/>
  <c r="BK339" i="24"/>
  <c r="BK328" i="24"/>
  <c r="BK327" i="24"/>
  <c r="BK324" i="24"/>
  <c r="BK323" i="24"/>
  <c r="BK321" i="24"/>
  <c r="BK315" i="24"/>
  <c r="J312" i="24"/>
  <c r="BK311" i="24"/>
  <c r="BK307" i="24"/>
  <c r="BK302" i="24"/>
  <c r="J294" i="24"/>
  <c r="BK290" i="24"/>
  <c r="J285" i="24"/>
  <c r="BK282" i="24"/>
  <c r="BK278" i="24"/>
  <c r="J271" i="24"/>
  <c r="BK269" i="24"/>
  <c r="J262" i="24"/>
  <c r="BK258" i="24"/>
  <c r="BK252" i="24"/>
  <c r="BK245" i="24"/>
  <c r="J241" i="24"/>
  <c r="J235" i="24"/>
  <c r="BK224" i="24"/>
  <c r="J217" i="24"/>
  <c r="J202" i="24"/>
  <c r="J196" i="24"/>
  <c r="J192" i="24"/>
  <c r="BK186" i="24"/>
  <c r="BK184" i="24"/>
  <c r="BK182" i="24"/>
  <c r="BK181" i="24"/>
  <c r="J170" i="24"/>
  <c r="BK166" i="24"/>
  <c r="J154" i="24"/>
  <c r="J152" i="24"/>
  <c r="J151" i="24"/>
  <c r="J149" i="24"/>
  <c r="J146" i="24"/>
  <c r="BK138" i="24"/>
  <c r="J137" i="24"/>
  <c r="J371" i="20"/>
  <c r="BK369" i="20"/>
  <c r="BK367" i="20"/>
  <c r="BK365" i="20"/>
  <c r="J356" i="20"/>
  <c r="J348" i="20"/>
  <c r="J345" i="20"/>
  <c r="J344" i="20"/>
  <c r="J342" i="20"/>
  <c r="J336" i="20"/>
  <c r="J334" i="20"/>
  <c r="BK332" i="20"/>
  <c r="BK329" i="20"/>
  <c r="J327" i="20"/>
  <c r="J326" i="20"/>
  <c r="BK323" i="20"/>
  <c r="BK319" i="20"/>
  <c r="J315" i="20"/>
  <c r="BK314" i="20"/>
  <c r="BK311" i="20"/>
  <c r="J309" i="20"/>
  <c r="BK303" i="20"/>
  <c r="BK299" i="20"/>
  <c r="J290" i="20"/>
  <c r="J288" i="20"/>
  <c r="BK287" i="20"/>
  <c r="J286" i="20"/>
  <c r="BK283" i="20"/>
  <c r="BK282" i="20"/>
  <c r="BK274" i="20"/>
  <c r="J268" i="20"/>
  <c r="BK264" i="20"/>
  <c r="J254" i="20"/>
  <c r="J252" i="20"/>
  <c r="BK242" i="20"/>
  <c r="J237" i="20"/>
  <c r="BK230" i="20"/>
  <c r="J226" i="20"/>
  <c r="BK222" i="20"/>
  <c r="BK219" i="20"/>
  <c r="J213" i="20"/>
  <c r="BK209" i="20"/>
  <c r="BK205" i="20"/>
  <c r="J203" i="20"/>
  <c r="J198" i="20"/>
  <c r="J195" i="20"/>
  <c r="J194" i="20"/>
  <c r="J192" i="20"/>
  <c r="BK187" i="20"/>
  <c r="J181" i="20"/>
  <c r="BK177" i="20"/>
  <c r="J173" i="20"/>
  <c r="BK171" i="20"/>
  <c r="BK169" i="20"/>
  <c r="BK163" i="20"/>
  <c r="J159" i="20"/>
  <c r="J157" i="20"/>
  <c r="BK149" i="20"/>
  <c r="J141" i="20"/>
  <c r="J1322" i="18"/>
  <c r="J1318" i="18"/>
  <c r="BK1312" i="18"/>
  <c r="BK1295" i="18"/>
  <c r="BK1294" i="18"/>
  <c r="J1293" i="18"/>
  <c r="BK1285" i="18"/>
  <c r="BK1242" i="18"/>
  <c r="BK1237" i="18"/>
  <c r="BK1223" i="18"/>
  <c r="BK1212" i="18"/>
  <c r="J1200" i="18"/>
  <c r="J1193" i="18"/>
  <c r="J1181" i="18"/>
  <c r="BK1141" i="18"/>
  <c r="BK1129" i="18"/>
  <c r="J1115" i="18"/>
  <c r="BK1112" i="18"/>
  <c r="BK1105" i="18"/>
  <c r="J1096" i="18"/>
  <c r="J1086" i="18"/>
  <c r="BK1073" i="18"/>
  <c r="J1072" i="18"/>
  <c r="J1071" i="18"/>
  <c r="J1069" i="18"/>
  <c r="BK1063" i="18"/>
  <c r="BK1030" i="18"/>
  <c r="J990" i="18"/>
  <c r="BK987" i="18"/>
  <c r="J979" i="18"/>
  <c r="J973" i="18"/>
  <c r="BK945" i="18"/>
  <c r="J912" i="18"/>
  <c r="BK905" i="18"/>
  <c r="BK818" i="18"/>
  <c r="J787" i="18"/>
  <c r="BK712" i="18"/>
  <c r="J696" i="18"/>
  <c r="BK683" i="18"/>
  <c r="J611" i="18"/>
  <c r="J606" i="18"/>
  <c r="J578" i="18"/>
  <c r="BK568" i="18"/>
  <c r="J562" i="18"/>
  <c r="BK510" i="18"/>
  <c r="J464" i="18"/>
  <c r="BK461" i="18"/>
  <c r="BK444" i="18"/>
  <c r="J423" i="18"/>
  <c r="BK414" i="18"/>
  <c r="BK413" i="18"/>
  <c r="J394" i="18"/>
  <c r="BK378" i="18"/>
  <c r="J373" i="18"/>
  <c r="J370" i="18"/>
  <c r="BK363" i="18"/>
  <c r="J292" i="18"/>
  <c r="BK291" i="18"/>
  <c r="J263" i="18"/>
  <c r="BK257" i="18"/>
  <c r="BK233" i="18"/>
  <c r="J161" i="18"/>
  <c r="J158" i="18"/>
  <c r="J146" i="18"/>
  <c r="J222" i="17"/>
  <c r="BK218" i="17"/>
  <c r="J217" i="17"/>
  <c r="J216" i="17"/>
  <c r="J214" i="17"/>
  <c r="BK213" i="17"/>
  <c r="J210" i="17"/>
  <c r="BK209" i="17"/>
  <c r="BK208" i="17"/>
  <c r="BK207" i="17"/>
  <c r="J204" i="17"/>
  <c r="J201" i="17"/>
  <c r="J180" i="17"/>
  <c r="BK178" i="17"/>
  <c r="J177" i="17"/>
  <c r="J174" i="17"/>
  <c r="J171" i="17"/>
  <c r="J169" i="17"/>
  <c r="J168" i="17"/>
  <c r="J167" i="17"/>
  <c r="J165" i="17"/>
  <c r="BK159" i="17"/>
  <c r="BK156" i="17"/>
  <c r="J153" i="17"/>
  <c r="J148" i="17"/>
  <c r="BK147" i="17"/>
  <c r="BK146" i="17"/>
  <c r="BK144" i="17"/>
  <c r="J139" i="17"/>
  <c r="BK126" i="17"/>
  <c r="J125" i="17"/>
  <c r="J121" i="16"/>
  <c r="J171" i="15"/>
  <c r="BK165" i="15"/>
  <c r="J162" i="15"/>
  <c r="BK159" i="15"/>
  <c r="J155" i="15"/>
  <c r="BK154" i="15"/>
  <c r="J153" i="15"/>
  <c r="J151" i="15"/>
  <c r="BK149" i="15"/>
  <c r="J142" i="15"/>
  <c r="BK141" i="15"/>
  <c r="J140" i="15"/>
  <c r="J137" i="15"/>
  <c r="J135" i="15"/>
  <c r="J128" i="15"/>
  <c r="J190" i="14"/>
  <c r="J187" i="14"/>
  <c r="J176" i="14"/>
  <c r="J174" i="14"/>
  <c r="BK171" i="14"/>
  <c r="BK170" i="14"/>
  <c r="J158" i="14"/>
  <c r="BK157" i="14"/>
  <c r="BK156" i="14"/>
  <c r="BK151" i="14"/>
  <c r="BK148" i="14"/>
  <c r="J143" i="14"/>
  <c r="BK142" i="14"/>
  <c r="J139" i="14"/>
  <c r="BK138" i="14"/>
  <c r="BK137" i="14"/>
  <c r="J134" i="14"/>
  <c r="J133" i="14"/>
  <c r="J131" i="14"/>
  <c r="J126" i="14"/>
  <c r="J166" i="13"/>
  <c r="BK164" i="13"/>
  <c r="J162" i="13"/>
  <c r="J157" i="13"/>
  <c r="J150" i="13"/>
  <c r="J149" i="13"/>
  <c r="J140" i="13"/>
  <c r="BK136" i="13"/>
  <c r="BK127" i="13"/>
  <c r="BK123" i="13"/>
  <c r="J502" i="12"/>
  <c r="J488" i="12"/>
  <c r="J483" i="12"/>
  <c r="BK482" i="12"/>
  <c r="J481" i="12"/>
  <c r="J478" i="12"/>
  <c r="BK472" i="12"/>
  <c r="BK460" i="12"/>
  <c r="J451" i="12"/>
  <c r="J445" i="12"/>
  <c r="J439" i="12"/>
  <c r="J437" i="12"/>
  <c r="BK435" i="12"/>
  <c r="J432" i="12"/>
  <c r="J429" i="12"/>
  <c r="BK422" i="12"/>
  <c r="J415" i="12"/>
  <c r="BK414" i="12"/>
  <c r="BK405" i="12"/>
  <c r="BK402" i="12"/>
  <c r="BK400" i="12"/>
  <c r="J397" i="12"/>
  <c r="BK394" i="12"/>
  <c r="BK391" i="12"/>
  <c r="BK378" i="12"/>
  <c r="BK373" i="12"/>
  <c r="BK372" i="12"/>
  <c r="J371" i="12"/>
  <c r="J369" i="12"/>
  <c r="BK367" i="12"/>
  <c r="J361" i="12"/>
  <c r="J357" i="12"/>
  <c r="J356" i="12"/>
  <c r="J354" i="12"/>
  <c r="BK353" i="12"/>
  <c r="BK349" i="12"/>
  <c r="BK345" i="12"/>
  <c r="BK338" i="12"/>
  <c r="J336" i="12"/>
  <c r="J334" i="12"/>
  <c r="BK329" i="12"/>
  <c r="J324" i="12"/>
  <c r="J322" i="12"/>
  <c r="J318" i="12"/>
  <c r="J313" i="12"/>
  <c r="BK312" i="12"/>
  <c r="BK311" i="12"/>
  <c r="BK305" i="12"/>
  <c r="BK299" i="12"/>
  <c r="J297" i="12"/>
  <c r="J291" i="12"/>
  <c r="J289" i="12"/>
  <c r="J282" i="12"/>
  <c r="J280" i="12"/>
  <c r="BK279" i="12"/>
  <c r="BK278" i="12"/>
  <c r="J274" i="12"/>
  <c r="J272" i="12"/>
  <c r="J265" i="12"/>
  <c r="J262" i="12"/>
  <c r="BK258" i="12"/>
  <c r="BK253" i="12"/>
  <c r="J249" i="12"/>
  <c r="BK242" i="12"/>
  <c r="J239" i="12"/>
  <c r="BK226" i="12"/>
  <c r="BK211" i="12"/>
  <c r="BK206" i="12"/>
  <c r="J204" i="12"/>
  <c r="J199" i="12"/>
  <c r="BK197" i="12"/>
  <c r="BK194" i="12"/>
  <c r="BK189" i="12"/>
  <c r="J187" i="12"/>
  <c r="J185" i="12"/>
  <c r="BK181" i="12"/>
  <c r="BK177" i="12"/>
  <c r="BK166" i="12"/>
  <c r="J165" i="12"/>
  <c r="J160" i="12"/>
  <c r="BK158" i="12"/>
  <c r="J154" i="12"/>
  <c r="BK147" i="12"/>
  <c r="BK144" i="12"/>
  <c r="J143" i="12"/>
  <c r="BK370" i="11"/>
  <c r="BK367" i="11"/>
  <c r="J362" i="11"/>
  <c r="BK360" i="11"/>
  <c r="BK357" i="11"/>
  <c r="J352" i="11"/>
  <c r="J346" i="11"/>
  <c r="BK345" i="11"/>
  <c r="J344" i="11"/>
  <c r="BK342" i="11"/>
  <c r="BK339" i="11"/>
  <c r="J337" i="11"/>
  <c r="BK334" i="11"/>
  <c r="J333" i="11"/>
  <c r="J332" i="11"/>
  <c r="J331" i="11"/>
  <c r="J329" i="11"/>
  <c r="J323" i="11"/>
  <c r="BK321" i="11"/>
  <c r="J319" i="11"/>
  <c r="J317" i="11"/>
  <c r="J313" i="11"/>
  <c r="BK310" i="11"/>
  <c r="J307" i="11"/>
  <c r="BK306" i="11"/>
  <c r="J300" i="11"/>
  <c r="J298" i="11"/>
  <c r="BK297" i="11"/>
  <c r="BK296" i="11"/>
  <c r="BK295" i="11"/>
  <c r="BK293" i="11"/>
  <c r="BK290" i="11"/>
  <c r="J286" i="11"/>
  <c r="J281" i="11"/>
  <c r="BK279" i="11"/>
  <c r="BK273" i="11"/>
  <c r="J270" i="11"/>
  <c r="BK265" i="11"/>
  <c r="J259" i="11"/>
  <c r="BK255" i="11"/>
  <c r="BK250" i="11"/>
  <c r="J245" i="11"/>
  <c r="J244" i="11"/>
  <c r="BK243" i="11"/>
  <c r="BK242" i="11"/>
  <c r="J240" i="11"/>
  <c r="BK238" i="11"/>
  <c r="J233" i="11"/>
  <c r="J232" i="11"/>
  <c r="J225" i="11"/>
  <c r="BK221" i="11"/>
  <c r="J219" i="11"/>
  <c r="J213" i="11"/>
  <c r="BK208" i="11"/>
  <c r="J206" i="11"/>
  <c r="J203" i="11"/>
  <c r="J191" i="11"/>
  <c r="J190" i="11"/>
  <c r="J187" i="11"/>
  <c r="BK185" i="11"/>
  <c r="J183" i="11"/>
  <c r="BK181" i="11"/>
  <c r="J178" i="11"/>
  <c r="BK173" i="11"/>
  <c r="BK163" i="11"/>
  <c r="J162" i="11"/>
  <c r="BK159" i="11"/>
  <c r="BK154" i="11"/>
  <c r="BK153" i="11"/>
  <c r="BK145" i="11"/>
  <c r="J138" i="11"/>
  <c r="J130" i="11"/>
  <c r="BK189" i="9"/>
  <c r="BK182" i="9"/>
  <c r="J181" i="9"/>
  <c r="BK180" i="9"/>
  <c r="BK179" i="9"/>
  <c r="J172" i="9"/>
  <c r="BK168" i="9"/>
  <c r="J165" i="9"/>
  <c r="J152" i="9"/>
  <c r="BK149" i="9"/>
  <c r="J145" i="9"/>
  <c r="J144" i="9"/>
  <c r="J138" i="9"/>
  <c r="BK136" i="9"/>
  <c r="BK133" i="9"/>
  <c r="J131" i="9"/>
  <c r="BK125" i="9"/>
  <c r="J170" i="8"/>
  <c r="J165" i="8"/>
  <c r="J160" i="8"/>
  <c r="J158" i="8"/>
  <c r="J156" i="8"/>
  <c r="BK155" i="8"/>
  <c r="BK146" i="8"/>
  <c r="J140" i="8"/>
  <c r="BK134" i="8"/>
  <c r="J133" i="8"/>
  <c r="J131" i="8"/>
  <c r="J128" i="8"/>
  <c r="J252" i="7"/>
  <c r="J248" i="7"/>
  <c r="BK244" i="7"/>
  <c r="BK239" i="7"/>
  <c r="BK236" i="7"/>
  <c r="BK235" i="7"/>
  <c r="BK232" i="7"/>
  <c r="BK229" i="7"/>
  <c r="BK223" i="7"/>
  <c r="J221" i="7"/>
  <c r="J210" i="7"/>
  <c r="BK206" i="7"/>
  <c r="J199" i="7"/>
  <c r="J196" i="7"/>
  <c r="BK193" i="7"/>
  <c r="J192" i="7"/>
  <c r="BK182" i="7"/>
  <c r="J177" i="7"/>
  <c r="J176" i="7"/>
  <c r="J173" i="7"/>
  <c r="BK170" i="7"/>
  <c r="BK169" i="7"/>
  <c r="BK165" i="7"/>
  <c r="BK161" i="7"/>
  <c r="BK150" i="7"/>
  <c r="BK149" i="7"/>
  <c r="J146" i="7"/>
  <c r="J141" i="7"/>
  <c r="BK136" i="7"/>
  <c r="BK135" i="7"/>
  <c r="J134" i="7"/>
  <c r="J130" i="7"/>
  <c r="BK126" i="7"/>
  <c r="J207" i="6"/>
  <c r="BK202" i="6"/>
  <c r="BK199" i="6"/>
  <c r="BK196" i="6"/>
  <c r="J194" i="6"/>
  <c r="BK191" i="6"/>
  <c r="J187" i="6"/>
  <c r="J184" i="6"/>
  <c r="J181" i="6"/>
  <c r="BK176" i="6"/>
  <c r="BK173" i="6"/>
  <c r="J171" i="6"/>
  <c r="BK168" i="6"/>
  <c r="J166" i="6"/>
  <c r="J165" i="6"/>
  <c r="J162" i="6"/>
  <c r="J158" i="6"/>
  <c r="J149" i="6"/>
  <c r="BK146" i="6"/>
  <c r="BK142" i="6"/>
  <c r="BK139" i="6"/>
  <c r="J138" i="6"/>
  <c r="J134" i="6"/>
  <c r="J133" i="6"/>
  <c r="BK131" i="6"/>
  <c r="J125" i="6"/>
  <c r="BK395" i="5"/>
  <c r="J393" i="5"/>
  <c r="BK389" i="5"/>
  <c r="BK382" i="5"/>
  <c r="J377" i="5"/>
  <c r="J370" i="5"/>
  <c r="BK368" i="5"/>
  <c r="J366" i="5"/>
  <c r="J360" i="5"/>
  <c r="BK358" i="5"/>
  <c r="BK354" i="5"/>
  <c r="BK350" i="5"/>
  <c r="BK336" i="5"/>
  <c r="J331" i="5"/>
  <c r="BK327" i="5"/>
  <c r="BK324" i="5"/>
  <c r="J323" i="5"/>
  <c r="BK321" i="5"/>
  <c r="J320" i="5"/>
  <c r="BK317" i="5"/>
  <c r="J308" i="5"/>
  <c r="J307" i="5"/>
  <c r="BK291" i="5"/>
  <c r="BK288" i="5"/>
  <c r="J287" i="5"/>
  <c r="BK280" i="5"/>
  <c r="J278" i="5"/>
  <c r="BK276" i="5"/>
  <c r="BK274" i="5"/>
  <c r="J266" i="5"/>
  <c r="J258" i="5"/>
  <c r="J257" i="5"/>
  <c r="BK254" i="5"/>
  <c r="J252" i="5"/>
  <c r="J250" i="5"/>
  <c r="BK247" i="5"/>
  <c r="J245" i="5"/>
  <c r="BK239" i="5"/>
  <c r="BK234" i="5"/>
  <c r="BK226" i="5"/>
  <c r="BK222" i="5"/>
  <c r="BK220" i="5"/>
  <c r="BK216" i="5"/>
  <c r="J197" i="5"/>
  <c r="BK189" i="5"/>
  <c r="BK171" i="5"/>
  <c r="BK165" i="5"/>
  <c r="J159" i="5"/>
  <c r="J157" i="5"/>
  <c r="BK153" i="5"/>
  <c r="J149" i="5"/>
  <c r="BK141" i="5"/>
  <c r="J135" i="5"/>
  <c r="J133" i="5"/>
  <c r="BK178" i="4"/>
  <c r="J173" i="4"/>
  <c r="J169" i="4"/>
  <c r="BK157" i="4"/>
  <c r="J155" i="4"/>
  <c r="J147" i="4"/>
  <c r="BK145" i="4"/>
  <c r="BK141" i="4"/>
  <c r="BK138" i="4"/>
  <c r="J130" i="4"/>
  <c r="J128" i="4"/>
  <c r="BK215" i="3"/>
  <c r="BK203" i="3"/>
  <c r="BK200" i="3"/>
  <c r="BK196" i="3"/>
  <c r="J192" i="3"/>
  <c r="BK188" i="3"/>
  <c r="BK186" i="3"/>
  <c r="BK184" i="3"/>
  <c r="BK173" i="3"/>
  <c r="J171" i="3"/>
  <c r="J164" i="3"/>
  <c r="BK162" i="3"/>
  <c r="BK159" i="3"/>
  <c r="J157" i="3"/>
  <c r="J155" i="3"/>
  <c r="BK154" i="3"/>
  <c r="BK125" i="3"/>
  <c r="BK124" i="3"/>
  <c r="J123" i="3"/>
  <c r="BK478" i="2"/>
  <c r="BK476" i="2"/>
  <c r="BK475" i="2"/>
  <c r="BK470" i="2"/>
  <c r="BK468" i="2"/>
  <c r="BK466" i="2"/>
  <c r="J459" i="2"/>
  <c r="BK458" i="2"/>
  <c r="J445" i="2"/>
  <c r="J442" i="2"/>
  <c r="BK440" i="2"/>
  <c r="J435" i="2"/>
  <c r="J433" i="2"/>
  <c r="J431" i="2"/>
  <c r="J428" i="2"/>
  <c r="J426" i="2"/>
  <c r="BK425" i="2"/>
  <c r="J422" i="2"/>
  <c r="BK416" i="2"/>
  <c r="BK415" i="2"/>
  <c r="J411" i="2"/>
  <c r="BK410" i="2"/>
  <c r="BK402" i="2"/>
  <c r="J398" i="2"/>
  <c r="J393" i="2"/>
  <c r="BK392" i="2"/>
  <c r="BK388" i="2"/>
  <c r="J382" i="2"/>
  <c r="J365" i="2"/>
  <c r="BK359" i="2"/>
  <c r="J355" i="2"/>
  <c r="J353" i="2"/>
  <c r="BK352" i="2"/>
  <c r="BK349" i="2"/>
  <c r="BK347" i="2"/>
  <c r="BK338" i="2"/>
  <c r="BK329" i="2"/>
  <c r="J326" i="2"/>
  <c r="BK310" i="2"/>
  <c r="J308" i="2"/>
  <c r="BK305" i="2"/>
  <c r="BK301" i="2"/>
  <c r="BK297" i="2"/>
  <c r="BK293" i="2"/>
  <c r="J287" i="2"/>
  <c r="BK278" i="2"/>
  <c r="BK268" i="2"/>
  <c r="BK262" i="2"/>
  <c r="J259" i="2"/>
  <c r="J256" i="2"/>
  <c r="J251" i="2"/>
  <c r="BK249" i="2"/>
  <c r="J246" i="2"/>
  <c r="BK244" i="2"/>
  <c r="J242" i="2"/>
  <c r="J233" i="2"/>
  <c r="J226" i="2"/>
  <c r="J220" i="2"/>
  <c r="J212" i="2"/>
  <c r="J207" i="2"/>
  <c r="J198" i="2"/>
  <c r="J190" i="2"/>
  <c r="J182" i="2"/>
  <c r="J168" i="2"/>
  <c r="BK166" i="2"/>
  <c r="BK158" i="2"/>
  <c r="BK156" i="2"/>
  <c r="J154" i="2"/>
  <c r="BK152" i="2"/>
  <c r="J145" i="2"/>
  <c r="BK144" i="2"/>
  <c r="J143" i="2"/>
  <c r="BK140" i="2"/>
  <c r="J139" i="2"/>
  <c r="J132" i="2"/>
  <c r="J128" i="2"/>
  <c r="J124" i="2"/>
  <c r="F36" i="36"/>
  <c r="BK118" i="33"/>
  <c r="BK117" i="33"/>
  <c r="J225" i="32"/>
  <c r="BK221" i="32"/>
  <c r="BK220" i="32"/>
  <c r="J205" i="32"/>
  <c r="BK203" i="32"/>
  <c r="BK202" i="32"/>
  <c r="J193" i="32"/>
  <c r="BK192" i="32"/>
  <c r="BK185" i="32"/>
  <c r="BK170" i="32"/>
  <c r="J151" i="32"/>
  <c r="J150" i="32"/>
  <c r="J135" i="32"/>
  <c r="BK122" i="32"/>
  <c r="BK357" i="31"/>
  <c r="BK314" i="31"/>
  <c r="J275" i="31"/>
  <c r="BK273" i="31"/>
  <c r="J169" i="31"/>
  <c r="BK165" i="31"/>
  <c r="J146" i="31"/>
  <c r="BK138" i="31"/>
  <c r="BK137" i="31"/>
  <c r="J127" i="31"/>
  <c r="BK289" i="30"/>
  <c r="BK274" i="30"/>
  <c r="BK258" i="30"/>
  <c r="BK246" i="30"/>
  <c r="J237" i="30"/>
  <c r="BK233" i="30"/>
  <c r="BK231" i="30"/>
  <c r="BK216" i="30"/>
  <c r="J198" i="30"/>
  <c r="BK181" i="30"/>
  <c r="BK163" i="30"/>
  <c r="J195" i="29"/>
  <c r="BK192" i="29"/>
  <c r="J185" i="29"/>
  <c r="J169" i="29"/>
  <c r="BK165" i="29"/>
  <c r="J150" i="29"/>
  <c r="J135" i="29"/>
  <c r="J127" i="29"/>
  <c r="BK246" i="28"/>
  <c r="J241" i="28"/>
  <c r="J236" i="28"/>
  <c r="BK234" i="28"/>
  <c r="BK230" i="28"/>
  <c r="J221" i="28"/>
  <c r="J211" i="28"/>
  <c r="BK208" i="28"/>
  <c r="BK207" i="28"/>
  <c r="J199" i="28"/>
  <c r="BK195" i="28"/>
  <c r="BK190" i="28"/>
  <c r="J188" i="28"/>
  <c r="J182" i="28"/>
  <c r="BK164" i="28"/>
  <c r="BK159" i="28"/>
  <c r="J145" i="28"/>
  <c r="J140" i="28"/>
  <c r="BK219" i="27"/>
  <c r="J204" i="27"/>
  <c r="J200" i="27"/>
  <c r="J197" i="27"/>
  <c r="BK194" i="27"/>
  <c r="J193" i="27"/>
  <c r="J175" i="27"/>
  <c r="BK171" i="27"/>
  <c r="BK161" i="27"/>
  <c r="J155" i="27"/>
  <c r="BK150" i="27"/>
  <c r="J148" i="27"/>
  <c r="J147" i="27"/>
  <c r="BK141" i="27"/>
  <c r="BK136" i="27"/>
  <c r="J134" i="27"/>
  <c r="J128" i="27"/>
  <c r="BK356" i="24"/>
  <c r="J347" i="24"/>
  <c r="J344" i="24"/>
  <c r="J340" i="24"/>
  <c r="J334" i="24"/>
  <c r="J331" i="24"/>
  <c r="J328" i="24"/>
  <c r="J327" i="24"/>
  <c r="BK325" i="24"/>
  <c r="J320" i="24"/>
  <c r="J317" i="24"/>
  <c r="BK314" i="24"/>
  <c r="BK313" i="24"/>
  <c r="J311" i="24"/>
  <c r="BK308" i="24"/>
  <c r="BK305" i="24"/>
  <c r="J302" i="24"/>
  <c r="BK300" i="24"/>
  <c r="J298" i="24"/>
  <c r="J295" i="24"/>
  <c r="BK292" i="24"/>
  <c r="J287" i="24"/>
  <c r="BK285" i="24"/>
  <c r="J282" i="24"/>
  <c r="J275" i="24"/>
  <c r="BK274" i="24"/>
  <c r="BK271" i="24"/>
  <c r="J267" i="24"/>
  <c r="BK266" i="24"/>
  <c r="J258" i="24"/>
  <c r="BK256" i="24"/>
  <c r="BK254" i="24"/>
  <c r="BK251" i="24"/>
  <c r="J249" i="24"/>
  <c r="BK247" i="24"/>
  <c r="BK244" i="24"/>
  <c r="J242" i="24"/>
  <c r="J240" i="24"/>
  <c r="BK237" i="24"/>
  <c r="J231" i="24"/>
  <c r="J229" i="24"/>
  <c r="BK222" i="24"/>
  <c r="BK209" i="24"/>
  <c r="BK206" i="24"/>
  <c r="BK202" i="24"/>
  <c r="J198" i="24"/>
  <c r="BK188" i="24"/>
  <c r="J183" i="24"/>
  <c r="J174" i="24"/>
  <c r="J164" i="24"/>
  <c r="BK152" i="24"/>
  <c r="J147" i="24"/>
  <c r="J145" i="24"/>
  <c r="BK135" i="24"/>
  <c r="BK130" i="24"/>
  <c r="BK121" i="22"/>
  <c r="J357" i="20"/>
  <c r="BK354" i="20"/>
  <c r="BK353" i="20"/>
  <c r="BK350" i="20"/>
  <c r="BK347" i="20"/>
  <c r="J346" i="20"/>
  <c r="BK343" i="20"/>
  <c r="BK341" i="20"/>
  <c r="BK338" i="20"/>
  <c r="J335" i="20"/>
  <c r="BK328" i="20"/>
  <c r="BK326" i="20"/>
  <c r="J324" i="20"/>
  <c r="BK322" i="20"/>
  <c r="BK321" i="20"/>
  <c r="J317" i="20"/>
  <c r="BK316" i="20"/>
  <c r="BK309" i="20"/>
  <c r="BK305" i="20"/>
  <c r="J303" i="20"/>
  <c r="J301" i="20"/>
  <c r="J295" i="20"/>
  <c r="J285" i="20"/>
  <c r="BK270" i="20"/>
  <c r="BK268" i="20"/>
  <c r="BK262" i="20"/>
  <c r="BK256" i="20"/>
  <c r="BK248" i="20"/>
  <c r="J244" i="20"/>
  <c r="BK237" i="20"/>
  <c r="J234" i="20"/>
  <c r="J232" i="20"/>
  <c r="BK220" i="20"/>
  <c r="BK215" i="20"/>
  <c r="BK207" i="20"/>
  <c r="J201" i="20"/>
  <c r="BK199" i="20"/>
  <c r="BK197" i="20"/>
  <c r="J196" i="20"/>
  <c r="BK193" i="20"/>
  <c r="BK191" i="20"/>
  <c r="J185" i="20"/>
  <c r="BK181" i="20"/>
  <c r="BK175" i="20"/>
  <c r="J169" i="20"/>
  <c r="J167" i="20"/>
  <c r="J164" i="20"/>
  <c r="J161" i="20"/>
  <c r="BK153" i="20"/>
  <c r="BK147" i="20"/>
  <c r="BK141" i="20"/>
  <c r="J139" i="20"/>
  <c r="J137" i="20"/>
  <c r="J121" i="19"/>
  <c r="J1308" i="18"/>
  <c r="J1295" i="18"/>
  <c r="BK1231" i="18"/>
  <c r="J1183" i="18"/>
  <c r="BK1182" i="18"/>
  <c r="BK1178" i="18"/>
  <c r="J1172" i="18"/>
  <c r="BK1163" i="18"/>
  <c r="J1160" i="18"/>
  <c r="BK1156" i="18"/>
  <c r="BK1147" i="18"/>
  <c r="J1135" i="18"/>
  <c r="BK1089" i="18"/>
  <c r="BK1083" i="18"/>
  <c r="J1080" i="18"/>
  <c r="J1075" i="18"/>
  <c r="BK1057" i="18"/>
  <c r="BK1051" i="18"/>
  <c r="J1039" i="18"/>
  <c r="BK1033" i="18"/>
  <c r="J1030" i="18"/>
  <c r="BK1025" i="18"/>
  <c r="J994" i="18"/>
  <c r="BK985" i="18"/>
  <c r="J982" i="18"/>
  <c r="BK953" i="18"/>
  <c r="BK942" i="18"/>
  <c r="BK927" i="18"/>
  <c r="J905" i="18"/>
  <c r="J904" i="18"/>
  <c r="BK874" i="18"/>
  <c r="J866" i="18"/>
  <c r="BK787" i="18"/>
  <c r="BK729" i="18"/>
  <c r="BK640" i="18"/>
  <c r="BK603" i="18"/>
  <c r="BK588" i="18"/>
  <c r="J573" i="18"/>
  <c r="BK500" i="18"/>
  <c r="BK473" i="18"/>
  <c r="J465" i="18"/>
  <c r="J457" i="18"/>
  <c r="BK448" i="18"/>
  <c r="BK433" i="18"/>
  <c r="BK422" i="18"/>
  <c r="J406" i="18"/>
  <c r="BK394" i="18"/>
  <c r="J374" i="18"/>
  <c r="BK373" i="18"/>
  <c r="J322" i="18"/>
  <c r="BK312" i="18"/>
  <c r="J308" i="18"/>
  <c r="J307" i="18"/>
  <c r="BK296" i="18"/>
  <c r="BK263" i="18"/>
  <c r="J239" i="18"/>
  <c r="J233" i="18"/>
  <c r="J203" i="18"/>
  <c r="BK172" i="18"/>
  <c r="BK150" i="18"/>
  <c r="BK220" i="17"/>
  <c r="BK219" i="17"/>
  <c r="BK212" i="17"/>
  <c r="J208" i="17"/>
  <c r="J206" i="17"/>
  <c r="BK200" i="17"/>
  <c r="J197" i="17"/>
  <c r="BK193" i="17"/>
  <c r="BK191" i="17"/>
  <c r="BK189" i="17"/>
  <c r="J187" i="17"/>
  <c r="J184" i="17"/>
  <c r="BK182" i="17"/>
  <c r="BK163" i="17"/>
  <c r="BK160" i="17"/>
  <c r="BK158" i="17"/>
  <c r="J154" i="17"/>
  <c r="BK153" i="17"/>
  <c r="J149" i="17"/>
  <c r="J141" i="17"/>
  <c r="BK140" i="17"/>
  <c r="BK132" i="17"/>
  <c r="BK122" i="17"/>
  <c r="BK168" i="15"/>
  <c r="BK166" i="15"/>
  <c r="J157" i="15"/>
  <c r="J156" i="15"/>
  <c r="BK152" i="15"/>
  <c r="BK147" i="15"/>
  <c r="BK140" i="15"/>
  <c r="BK133" i="15"/>
  <c r="BK127" i="15"/>
  <c r="BK181" i="14"/>
  <c r="BK180" i="14"/>
  <c r="BK173" i="14"/>
  <c r="BK166" i="14"/>
  <c r="J164" i="14"/>
  <c r="BK162" i="14"/>
  <c r="BK160" i="14"/>
  <c r="BK152" i="14"/>
  <c r="J145" i="14"/>
  <c r="BK133" i="14"/>
  <c r="BK132" i="14"/>
  <c r="J159" i="13"/>
  <c r="J158" i="13"/>
  <c r="BK154" i="13"/>
  <c r="BK153" i="13"/>
  <c r="J152" i="13"/>
  <c r="J151" i="13"/>
  <c r="J137" i="13"/>
  <c r="J128" i="13"/>
  <c r="J499" i="12"/>
  <c r="BK493" i="12"/>
  <c r="BK481" i="12"/>
  <c r="J470" i="12"/>
  <c r="J466" i="12"/>
  <c r="BK464" i="12"/>
  <c r="J462" i="12"/>
  <c r="BK459" i="12"/>
  <c r="BK451" i="12"/>
  <c r="BK441" i="12"/>
  <c r="BK439" i="12"/>
  <c r="BK431" i="12"/>
  <c r="J424" i="12"/>
  <c r="J420" i="12"/>
  <c r="BK419" i="12"/>
  <c r="BK413" i="12"/>
  <c r="J412" i="12"/>
  <c r="BK411" i="12"/>
  <c r="BK401" i="12"/>
  <c r="J390" i="12"/>
  <c r="J389" i="12"/>
  <c r="J388" i="12"/>
  <c r="BK386" i="12"/>
  <c r="BK380" i="12"/>
  <c r="BK377" i="12"/>
  <c r="J365" i="12"/>
  <c r="J362" i="12"/>
  <c r="BK356" i="12"/>
  <c r="BK342" i="12"/>
  <c r="BK339" i="12"/>
  <c r="J330" i="12"/>
  <c r="BK328" i="12"/>
  <c r="BK315" i="12"/>
  <c r="J310" i="12"/>
  <c r="J308" i="12"/>
  <c r="J306" i="12"/>
  <c r="J302" i="12"/>
  <c r="BK301" i="12"/>
  <c r="BK289" i="12"/>
  <c r="J281" i="12"/>
  <c r="J270" i="12"/>
  <c r="BK262" i="12"/>
  <c r="J260" i="12"/>
  <c r="J256" i="12"/>
  <c r="J245" i="12"/>
  <c r="J243" i="12"/>
  <c r="BK240" i="12"/>
  <c r="J237" i="12"/>
  <c r="BK235" i="12"/>
  <c r="J230" i="12"/>
  <c r="J226" i="12"/>
  <c r="BK225" i="12"/>
  <c r="J222" i="12"/>
  <c r="BK221" i="12"/>
  <c r="J218" i="12"/>
  <c r="BK214" i="12"/>
  <c r="BK202" i="12"/>
  <c r="J195" i="12"/>
  <c r="J192" i="12"/>
  <c r="J190" i="12"/>
  <c r="BK175" i="12"/>
  <c r="BK170" i="12"/>
  <c r="BK168" i="12"/>
  <c r="J158" i="12"/>
  <c r="J157" i="12"/>
  <c r="J151" i="12"/>
  <c r="J149" i="12"/>
  <c r="BK148" i="12"/>
  <c r="BK146" i="12"/>
  <c r="J145" i="12"/>
  <c r="BK143" i="12"/>
  <c r="BK371" i="11"/>
  <c r="J363" i="11"/>
  <c r="BK359" i="11"/>
  <c r="J357" i="11"/>
  <c r="BK356" i="11"/>
  <c r="BK355" i="11"/>
  <c r="J345" i="11"/>
  <c r="BK341" i="11"/>
  <c r="J336" i="11"/>
  <c r="BK333" i="11"/>
  <c r="BK329" i="11"/>
  <c r="BK328" i="11"/>
  <c r="J327" i="11"/>
  <c r="BK323" i="11"/>
  <c r="BK319" i="11"/>
  <c r="J316" i="11"/>
  <c r="BK314" i="11"/>
  <c r="J310" i="11"/>
  <c r="J308" i="11"/>
  <c r="J302" i="11"/>
  <c r="BK299" i="11"/>
  <c r="J294" i="11"/>
  <c r="J288" i="11"/>
  <c r="J287" i="11"/>
  <c r="BK284" i="11"/>
  <c r="J283" i="11"/>
  <c r="J277" i="11"/>
  <c r="J276" i="11"/>
  <c r="J275" i="11"/>
  <c r="J269" i="11"/>
  <c r="BK268" i="11"/>
  <c r="J266" i="11"/>
  <c r="J265" i="11"/>
  <c r="BK262" i="11"/>
  <c r="BK253" i="11"/>
  <c r="J250" i="11"/>
  <c r="J238" i="11"/>
  <c r="BK235" i="11"/>
  <c r="J231" i="11"/>
  <c r="BK230" i="11"/>
  <c r="BK227" i="11"/>
  <c r="J222" i="11"/>
  <c r="BK218" i="11"/>
  <c r="BK212" i="11"/>
  <c r="J211" i="11"/>
  <c r="BK210" i="11"/>
  <c r="BK207" i="11"/>
  <c r="BK205" i="11"/>
  <c r="J202" i="11"/>
  <c r="J200" i="11"/>
  <c r="BK196" i="11"/>
  <c r="BK187" i="11"/>
  <c r="BK183" i="11"/>
  <c r="BK180" i="11"/>
  <c r="J177" i="11"/>
  <c r="BK176" i="11"/>
  <c r="BK165" i="11"/>
  <c r="J158" i="11"/>
  <c r="J157" i="11"/>
  <c r="J156" i="11"/>
  <c r="J149" i="11"/>
  <c r="J144" i="11"/>
  <c r="BK138" i="11"/>
  <c r="J132" i="11"/>
  <c r="J126" i="11"/>
  <c r="J125" i="11"/>
  <c r="J34" i="10"/>
  <c r="BK187" i="9"/>
  <c r="BK154" i="9"/>
  <c r="BK143" i="9"/>
  <c r="J136" i="9"/>
  <c r="J134" i="9"/>
  <c r="BK132" i="9"/>
  <c r="J128" i="9"/>
  <c r="J127" i="9"/>
  <c r="J124" i="9"/>
  <c r="BK171" i="8"/>
  <c r="BK160" i="8"/>
  <c r="BK158" i="8"/>
  <c r="J157" i="8"/>
  <c r="J146" i="8"/>
  <c r="BK144" i="8"/>
  <c r="J135" i="8"/>
  <c r="BK132" i="8"/>
  <c r="BK246" i="7"/>
  <c r="BK243" i="7"/>
  <c r="J239" i="7"/>
  <c r="J237" i="7"/>
  <c r="BK230" i="7"/>
  <c r="BK228" i="7"/>
  <c r="J227" i="7"/>
  <c r="J222" i="7"/>
  <c r="J211" i="7"/>
  <c r="J202" i="7"/>
  <c r="J189" i="7"/>
  <c r="BK183" i="7"/>
  <c r="BK168" i="7"/>
  <c r="BK167" i="7"/>
  <c r="J161" i="7"/>
  <c r="J160" i="7"/>
  <c r="BK159" i="7"/>
  <c r="J158" i="7"/>
  <c r="J153" i="7"/>
  <c r="BK148" i="7"/>
  <c r="BK147" i="7"/>
  <c r="BK144" i="7"/>
  <c r="BK142" i="7"/>
  <c r="BK133" i="7"/>
  <c r="BK132" i="7"/>
  <c r="J126" i="7"/>
  <c r="J125" i="7"/>
  <c r="BK216" i="6"/>
  <c r="BK209" i="6"/>
  <c r="BK205" i="6"/>
  <c r="J198" i="6"/>
  <c r="J192" i="6"/>
  <c r="BK190" i="6"/>
  <c r="BK186" i="6"/>
  <c r="BK172" i="6"/>
  <c r="J167" i="6"/>
  <c r="BK150" i="6"/>
  <c r="J146" i="6"/>
  <c r="BK138" i="6"/>
  <c r="J135" i="6"/>
  <c r="BK132" i="6"/>
  <c r="J130" i="6"/>
  <c r="BK126" i="6"/>
  <c r="BK399" i="5"/>
  <c r="J397" i="5"/>
  <c r="J392" i="5"/>
  <c r="J389" i="5"/>
  <c r="J387" i="5"/>
  <c r="J386" i="5"/>
  <c r="J385" i="5"/>
  <c r="J383" i="5"/>
  <c r="J380" i="5"/>
  <c r="J378" i="5"/>
  <c r="J376" i="5"/>
  <c r="J374" i="5"/>
  <c r="J368" i="5"/>
  <c r="BK364" i="5"/>
  <c r="BK360" i="5"/>
  <c r="BK344" i="5"/>
  <c r="J343" i="5"/>
  <c r="J341" i="5"/>
  <c r="BK339" i="5"/>
  <c r="J336" i="5"/>
  <c r="J332" i="5"/>
  <c r="BK331" i="5"/>
  <c r="BK328" i="5"/>
  <c r="J326" i="5"/>
  <c r="J316" i="5"/>
  <c r="J314" i="5"/>
  <c r="J311" i="5"/>
  <c r="BK305" i="5"/>
  <c r="J304" i="5"/>
  <c r="J303" i="5"/>
  <c r="BK300" i="5"/>
  <c r="BK299" i="5"/>
  <c r="BK294" i="5"/>
  <c r="BK290" i="5"/>
  <c r="BK285" i="5"/>
  <c r="BK283" i="5"/>
  <c r="J279" i="5"/>
  <c r="J276" i="5"/>
  <c r="J275" i="5"/>
  <c r="BK268" i="5"/>
  <c r="J263" i="5"/>
  <c r="J261" i="5"/>
  <c r="BK252" i="5"/>
  <c r="J239" i="5"/>
  <c r="J237" i="5"/>
  <c r="J234" i="5"/>
  <c r="J230" i="5"/>
  <c r="BK218" i="5"/>
  <c r="BK217" i="5"/>
  <c r="J212" i="5"/>
  <c r="J209" i="5"/>
  <c r="BK205" i="5"/>
  <c r="BK197" i="5"/>
  <c r="J191" i="5"/>
  <c r="BK185" i="5"/>
  <c r="J179" i="5"/>
  <c r="J175" i="5"/>
  <c r="BK173" i="5"/>
  <c r="BK161" i="5"/>
  <c r="BK155" i="5"/>
  <c r="BK145" i="5"/>
  <c r="J131" i="5"/>
  <c r="J126" i="5"/>
  <c r="J176" i="4"/>
  <c r="J172" i="4"/>
  <c r="BK165" i="4"/>
  <c r="J162" i="4"/>
  <c r="J159" i="4"/>
  <c r="BK151" i="4"/>
  <c r="J143" i="4"/>
  <c r="J142" i="4"/>
  <c r="BK140" i="4"/>
  <c r="J138" i="4"/>
  <c r="J136" i="4"/>
  <c r="J132" i="4"/>
  <c r="BK128" i="4"/>
  <c r="J126" i="4"/>
  <c r="J123" i="4"/>
  <c r="BK214" i="3"/>
  <c r="J209" i="3"/>
  <c r="J206" i="3"/>
  <c r="J199" i="3"/>
  <c r="BK198" i="3"/>
  <c r="J195" i="3"/>
  <c r="J193" i="3"/>
  <c r="J186" i="3"/>
  <c r="J179" i="3"/>
  <c r="J177" i="3"/>
  <c r="J166" i="3"/>
  <c r="J160" i="3"/>
  <c r="BK156" i="3"/>
  <c r="BK153" i="3"/>
  <c r="J152" i="3"/>
  <c r="BK148" i="3"/>
  <c r="BK146" i="3"/>
  <c r="J137" i="3"/>
  <c r="BK127" i="3"/>
  <c r="BK123" i="3"/>
  <c r="J463" i="2"/>
  <c r="BK462" i="2"/>
  <c r="BK453" i="2"/>
  <c r="BK442" i="2"/>
  <c r="J438" i="2"/>
  <c r="BK434" i="2"/>
  <c r="BK430" i="2"/>
  <c r="BK418" i="2"/>
  <c r="BK417" i="2"/>
  <c r="J415" i="2"/>
  <c r="J413" i="2"/>
  <c r="BK409" i="2"/>
  <c r="J408" i="2"/>
  <c r="BK406" i="2"/>
  <c r="J402" i="2"/>
  <c r="J399" i="2"/>
  <c r="BK396" i="2"/>
  <c r="J394" i="2"/>
  <c r="BK391" i="2"/>
  <c r="J383" i="2"/>
  <c r="BK376" i="2"/>
  <c r="J367" i="2"/>
  <c r="J361" i="2"/>
  <c r="J354" i="2"/>
  <c r="J351" i="2"/>
  <c r="J350" i="2"/>
  <c r="BK348" i="2"/>
  <c r="BK344" i="2"/>
  <c r="BK343" i="2"/>
  <c r="J342" i="2"/>
  <c r="J338" i="2"/>
  <c r="J337" i="2"/>
  <c r="J336" i="2"/>
  <c r="J334" i="2"/>
  <c r="BK327" i="2"/>
  <c r="BK324" i="2"/>
  <c r="J318" i="2"/>
  <c r="J305" i="2"/>
  <c r="J299" i="2"/>
  <c r="BK291" i="2"/>
  <c r="BK287" i="2"/>
  <c r="J266" i="2"/>
  <c r="BK263" i="2"/>
  <c r="J257" i="2"/>
  <c r="J253" i="2"/>
  <c r="J248" i="2"/>
  <c r="J245" i="2"/>
  <c r="BK240" i="2"/>
  <c r="BK236" i="2"/>
  <c r="J216" i="2"/>
  <c r="J208" i="2"/>
  <c r="BK201" i="2"/>
  <c r="BK196" i="2"/>
  <c r="BK186" i="2"/>
  <c r="J175" i="2"/>
  <c r="J171" i="2"/>
  <c r="BK170" i="2"/>
  <c r="J150" i="2"/>
  <c r="BK146" i="2"/>
  <c r="J142" i="2"/>
  <c r="J138" i="2"/>
  <c r="J135" i="2"/>
  <c r="J133" i="2"/>
  <c r="J131" i="2"/>
  <c r="BK130" i="2"/>
  <c r="J127" i="2"/>
  <c r="AS111" i="1"/>
  <c r="F34" i="35"/>
  <c r="BK228" i="32"/>
  <c r="BK225" i="32"/>
  <c r="BK224" i="32"/>
  <c r="J223" i="32"/>
  <c r="J216" i="32"/>
  <c r="BK211" i="32"/>
  <c r="BK210" i="32"/>
  <c r="J206" i="32"/>
  <c r="BK201" i="32"/>
  <c r="J200" i="32"/>
  <c r="J198" i="32"/>
  <c r="J197" i="32"/>
  <c r="BK195" i="32"/>
  <c r="J185" i="32"/>
  <c r="J179" i="32"/>
  <c r="J177" i="32"/>
  <c r="BK174" i="32"/>
  <c r="J172" i="32"/>
  <c r="BK168" i="32"/>
  <c r="BK162" i="32"/>
  <c r="BK158" i="32"/>
  <c r="BK153" i="32"/>
  <c r="J148" i="32"/>
  <c r="J147" i="32"/>
  <c r="BK142" i="32"/>
  <c r="J140" i="32"/>
  <c r="BK137" i="32"/>
  <c r="J123" i="32"/>
  <c r="J409" i="31"/>
  <c r="J401" i="31"/>
  <c r="BK392" i="31"/>
  <c r="J384" i="31"/>
  <c r="J377" i="31"/>
  <c r="BK376" i="31"/>
  <c r="J371" i="31"/>
  <c r="BK369" i="31"/>
  <c r="J367" i="31"/>
  <c r="J344" i="31"/>
  <c r="J328" i="31"/>
  <c r="BK325" i="31"/>
  <c r="BK322" i="31"/>
  <c r="J314" i="31"/>
  <c r="BK305" i="31"/>
  <c r="BK280" i="31"/>
  <c r="J274" i="31"/>
  <c r="J272" i="31"/>
  <c r="J269" i="31"/>
  <c r="J265" i="31"/>
  <c r="BK257" i="31"/>
  <c r="J253" i="31"/>
  <c r="J241" i="31"/>
  <c r="J214" i="31"/>
  <c r="J210" i="31"/>
  <c r="J196" i="31"/>
  <c r="J191" i="31"/>
  <c r="J185" i="31"/>
  <c r="BK169" i="31"/>
  <c r="BK151" i="31"/>
  <c r="BK141" i="31"/>
  <c r="BK140" i="31"/>
  <c r="J137" i="31"/>
  <c r="BK136" i="31"/>
  <c r="BK131" i="31"/>
  <c r="BK302" i="30"/>
  <c r="J274" i="30"/>
  <c r="BK252" i="30"/>
  <c r="BK226" i="30"/>
  <c r="J215" i="30"/>
  <c r="J211" i="30"/>
  <c r="BK198" i="30"/>
  <c r="J194" i="30"/>
  <c r="BK180" i="30"/>
  <c r="BK171" i="30"/>
  <c r="J163" i="30"/>
  <c r="BK125" i="30"/>
  <c r="J173" i="29"/>
  <c r="J158" i="29"/>
  <c r="BK154" i="29"/>
  <c r="J144" i="29"/>
  <c r="J131" i="29"/>
  <c r="BK238" i="28"/>
  <c r="BK237" i="28"/>
  <c r="J226" i="28"/>
  <c r="J222" i="28"/>
  <c r="BK217" i="28"/>
  <c r="BK209" i="28"/>
  <c r="J207" i="28"/>
  <c r="J205" i="28"/>
  <c r="BK203" i="28"/>
  <c r="BK202" i="28"/>
  <c r="BK197" i="28"/>
  <c r="J193" i="28"/>
  <c r="J191" i="28"/>
  <c r="J187" i="28"/>
  <c r="BK184" i="28"/>
  <c r="BK182" i="28"/>
  <c r="J178" i="28"/>
  <c r="J176" i="28"/>
  <c r="BK174" i="28"/>
  <c r="J172" i="28"/>
  <c r="J169" i="28"/>
  <c r="J160" i="28"/>
  <c r="J150" i="28"/>
  <c r="BK142" i="28"/>
  <c r="J139" i="28"/>
  <c r="J220" i="27"/>
  <c r="J205" i="27"/>
  <c r="J199" i="27"/>
  <c r="J191" i="27"/>
  <c r="J190" i="27"/>
  <c r="BK188" i="27"/>
  <c r="BK186" i="27"/>
  <c r="J184" i="27"/>
  <c r="BK183" i="27"/>
  <c r="J182" i="27"/>
  <c r="J178" i="27"/>
  <c r="BK177" i="27"/>
  <c r="BK170" i="27"/>
  <c r="BK169" i="27"/>
  <c r="J163" i="27"/>
  <c r="J161" i="27"/>
  <c r="J160" i="27"/>
  <c r="J159" i="27"/>
  <c r="J158" i="27"/>
  <c r="BK152" i="27"/>
  <c r="J146" i="27"/>
  <c r="J145" i="27"/>
  <c r="BK142" i="27"/>
  <c r="BK138" i="27"/>
  <c r="J133" i="27"/>
  <c r="J131" i="27"/>
  <c r="J130" i="27"/>
  <c r="BK128" i="27"/>
  <c r="J126" i="27"/>
  <c r="J121" i="26"/>
  <c r="BK121" i="25"/>
  <c r="J339" i="24"/>
  <c r="J329" i="24"/>
  <c r="J324" i="24"/>
  <c r="J323" i="24"/>
  <c r="J322" i="24"/>
  <c r="J321" i="24"/>
  <c r="J318" i="24"/>
  <c r="BK316" i="24"/>
  <c r="J315" i="24"/>
  <c r="BK312" i="24"/>
  <c r="BK309" i="24"/>
  <c r="J308" i="24"/>
  <c r="J304" i="24"/>
  <c r="J301" i="24"/>
  <c r="BK299" i="24"/>
  <c r="J297" i="24"/>
  <c r="J289" i="24"/>
  <c r="BK288" i="24"/>
  <c r="J284" i="24"/>
  <c r="BK283" i="24"/>
  <c r="J280" i="24"/>
  <c r="J279" i="24"/>
  <c r="J278" i="24"/>
  <c r="J277" i="24"/>
  <c r="BK276" i="24"/>
  <c r="J274" i="24"/>
  <c r="J273" i="24"/>
  <c r="BK268" i="24"/>
  <c r="J252" i="24"/>
  <c r="J247" i="24"/>
  <c r="J245" i="24"/>
  <c r="BK243" i="24"/>
  <c r="J377" i="20"/>
  <c r="BK375" i="20"/>
  <c r="J373" i="20"/>
  <c r="J370" i="20"/>
  <c r="J365" i="20"/>
  <c r="J363" i="20"/>
  <c r="BK358" i="20"/>
  <c r="J355" i="20"/>
  <c r="J352" i="20"/>
  <c r="J351" i="20"/>
  <c r="J349" i="20"/>
  <c r="BK345" i="20"/>
  <c r="BK344" i="20"/>
  <c r="BK342" i="20"/>
  <c r="J341" i="20"/>
  <c r="J340" i="20"/>
  <c r="J339" i="20"/>
  <c r="J337" i="20"/>
  <c r="BK334" i="20"/>
  <c r="J333" i="20"/>
  <c r="BK331" i="20"/>
  <c r="BK327" i="20"/>
  <c r="BK325" i="20"/>
  <c r="J322" i="20"/>
  <c r="J318" i="20"/>
  <c r="J316" i="20"/>
  <c r="J314" i="20"/>
  <c r="J311" i="20"/>
  <c r="BK307" i="20"/>
  <c r="J299" i="20"/>
  <c r="BK292" i="20"/>
  <c r="BK290" i="20"/>
  <c r="BK288" i="20"/>
  <c r="J283" i="20"/>
  <c r="BK280" i="20"/>
  <c r="BK276" i="20"/>
  <c r="BK272" i="20"/>
  <c r="J270" i="20"/>
  <c r="J258" i="20"/>
  <c r="J256" i="20"/>
  <c r="J246" i="20"/>
  <c r="J240" i="20"/>
  <c r="J236" i="20"/>
  <c r="J230" i="20"/>
  <c r="J228" i="20"/>
  <c r="BK224" i="20"/>
  <c r="J215" i="20"/>
  <c r="BK211" i="20"/>
  <c r="J207" i="20"/>
  <c r="BK201" i="20"/>
  <c r="BK190" i="20"/>
  <c r="J189" i="20"/>
  <c r="J188" i="20"/>
  <c r="BK183" i="20"/>
  <c r="BK165" i="20"/>
  <c r="BK161" i="20"/>
  <c r="J155" i="20"/>
  <c r="J147" i="20"/>
  <c r="J145" i="20"/>
  <c r="BK133" i="20"/>
  <c r="J131" i="20"/>
  <c r="BK121" i="19"/>
  <c r="BK1318" i="18"/>
  <c r="J1312" i="18"/>
  <c r="J1296" i="18"/>
  <c r="BK1293" i="18"/>
  <c r="BK1278" i="18"/>
  <c r="BK1240" i="18"/>
  <c r="J1227" i="18"/>
  <c r="J1217" i="18"/>
  <c r="BK1200" i="18"/>
  <c r="BK1193" i="18"/>
  <c r="BK1190" i="18"/>
  <c r="BK1187" i="18"/>
  <c r="BK1184" i="18"/>
  <c r="J1175" i="18"/>
  <c r="J1166" i="18"/>
  <c r="J1153" i="18"/>
  <c r="BK1150" i="18"/>
  <c r="J1144" i="18"/>
  <c r="J1138" i="18"/>
  <c r="J1132" i="18"/>
  <c r="J1128" i="18"/>
  <c r="BK1124" i="18"/>
  <c r="BK1121" i="18"/>
  <c r="J1112" i="18"/>
  <c r="BK1109" i="18"/>
  <c r="BK1102" i="18"/>
  <c r="J1101" i="18"/>
  <c r="BK1095" i="18"/>
  <c r="BK1090" i="18"/>
  <c r="J1083" i="18"/>
  <c r="BK1071" i="18"/>
  <c r="BK1069" i="18"/>
  <c r="J1063" i="18"/>
  <c r="J1054" i="18"/>
  <c r="BK1048" i="18"/>
  <c r="BK1042" i="18"/>
  <c r="J1033" i="18"/>
  <c r="BK1027" i="18"/>
  <c r="BK1014" i="18"/>
  <c r="BK970" i="18"/>
  <c r="BK964" i="18"/>
  <c r="BK961" i="18"/>
  <c r="J927" i="18"/>
  <c r="J923" i="18"/>
  <c r="J920" i="18"/>
  <c r="J915" i="18"/>
  <c r="J907" i="18"/>
  <c r="BK904" i="18"/>
  <c r="J878" i="18"/>
  <c r="J874" i="18"/>
  <c r="J854" i="18"/>
  <c r="J818" i="18"/>
  <c r="BK775" i="18"/>
  <c r="J741" i="18"/>
  <c r="J738" i="18"/>
  <c r="BK726" i="18"/>
  <c r="J712" i="18"/>
  <c r="J686" i="18"/>
  <c r="BK669" i="18"/>
  <c r="J640" i="18"/>
  <c r="J615" i="18"/>
  <c r="BK611" i="18"/>
  <c r="BK610" i="18"/>
  <c r="BK606" i="18"/>
  <c r="J593" i="18"/>
  <c r="J568" i="18"/>
  <c r="BK550" i="18"/>
  <c r="J487" i="18"/>
  <c r="J472" i="18"/>
  <c r="BK465" i="18"/>
  <c r="J454" i="18"/>
  <c r="BK449" i="18"/>
  <c r="BK440" i="18"/>
  <c r="J422" i="18"/>
  <c r="J413" i="18"/>
  <c r="BK407" i="18"/>
  <c r="J378" i="18"/>
  <c r="BK370" i="18"/>
  <c r="J363" i="18"/>
  <c r="J358" i="18"/>
  <c r="J341" i="18"/>
  <c r="BK303" i="18"/>
  <c r="BK279" i="18"/>
  <c r="BK239" i="18"/>
  <c r="J188" i="18"/>
  <c r="BK161" i="18"/>
  <c r="BK158" i="18"/>
  <c r="BK157" i="18"/>
  <c r="J156" i="18"/>
  <c r="J153" i="18"/>
  <c r="J145" i="18"/>
  <c r="J125" i="16"/>
  <c r="BK123" i="16"/>
  <c r="BK176" i="15"/>
  <c r="J174" i="15"/>
  <c r="J172" i="15"/>
  <c r="J170" i="15"/>
  <c r="BK167" i="15"/>
  <c r="BK163" i="15"/>
  <c r="BK156" i="15"/>
  <c r="BK155" i="15"/>
  <c r="J152" i="15"/>
  <c r="J149" i="15"/>
  <c r="J146" i="15"/>
  <c r="BK145" i="15"/>
  <c r="J144" i="15"/>
  <c r="BK138" i="15"/>
  <c r="J136" i="15"/>
  <c r="BK134" i="15"/>
  <c r="J130" i="15"/>
  <c r="BK128" i="15"/>
  <c r="BK187" i="14"/>
  <c r="BK185" i="14"/>
  <c r="BK184" i="14"/>
  <c r="BK179" i="14"/>
  <c r="BK174" i="14"/>
  <c r="J168" i="14"/>
  <c r="J157" i="14"/>
  <c r="J156" i="14"/>
  <c r="J154" i="14"/>
  <c r="J152" i="14"/>
  <c r="BK145" i="14"/>
  <c r="J136" i="14"/>
  <c r="J132" i="14"/>
  <c r="BK129" i="14"/>
  <c r="BK128" i="14"/>
  <c r="J156" i="13"/>
  <c r="J155" i="13"/>
  <c r="BK150" i="13"/>
  <c r="BK149" i="13"/>
  <c r="J147" i="13"/>
  <c r="J146" i="13"/>
  <c r="BK139" i="13"/>
  <c r="J136" i="13"/>
  <c r="J134" i="13"/>
  <c r="BK132" i="13"/>
  <c r="BK129" i="13"/>
  <c r="BK126" i="13"/>
  <c r="BK502" i="12"/>
  <c r="BK499" i="12"/>
  <c r="BK496" i="12"/>
  <c r="BK492" i="12"/>
  <c r="BK491" i="12"/>
  <c r="BK488" i="12"/>
  <c r="BK485" i="12"/>
  <c r="J477" i="12"/>
  <c r="J473" i="12"/>
  <c r="J459" i="12"/>
  <c r="J458" i="12"/>
  <c r="J440" i="12"/>
  <c r="BK436" i="12"/>
  <c r="BK434" i="12"/>
  <c r="J433" i="12"/>
  <c r="BK430" i="12"/>
  <c r="BK425" i="12"/>
  <c r="BK418" i="12"/>
  <c r="BK407" i="12"/>
  <c r="J406" i="12"/>
  <c r="BK343" i="11"/>
  <c r="J340" i="11"/>
  <c r="J339" i="11"/>
  <c r="BK335" i="11"/>
  <c r="BK327" i="11"/>
  <c r="BK325" i="11"/>
  <c r="BK317" i="11"/>
  <c r="BK312" i="11"/>
  <c r="BK307" i="11"/>
  <c r="BK298" i="11"/>
  <c r="J297" i="11"/>
  <c r="BK287" i="11"/>
  <c r="BK285" i="11"/>
  <c r="J280" i="11"/>
  <c r="J279" i="11"/>
  <c r="BK277" i="11"/>
  <c r="J273" i="11"/>
  <c r="J262" i="11"/>
  <c r="J260" i="11"/>
  <c r="BK259" i="11"/>
  <c r="J256" i="11"/>
  <c r="J252" i="11"/>
  <c r="J249" i="11"/>
  <c r="J246" i="11"/>
  <c r="BK245" i="11"/>
  <c r="J242" i="11"/>
  <c r="J236" i="11"/>
  <c r="BK234" i="11"/>
  <c r="BK232" i="11"/>
  <c r="J220" i="11"/>
  <c r="J218" i="11"/>
  <c r="J217" i="11"/>
  <c r="BK214" i="11"/>
  <c r="J209" i="11"/>
  <c r="J207" i="11"/>
  <c r="J205" i="11"/>
  <c r="BK201" i="11"/>
  <c r="BK200" i="11"/>
  <c r="J197" i="11"/>
  <c r="J195" i="11"/>
  <c r="BK194" i="11"/>
  <c r="J193" i="11"/>
  <c r="BK192" i="11"/>
  <c r="BK190" i="11"/>
  <c r="BK186" i="11"/>
  <c r="J182" i="11"/>
  <c r="J174" i="11"/>
  <c r="J172" i="11"/>
  <c r="J167" i="11"/>
  <c r="J165" i="11"/>
  <c r="J164" i="11"/>
  <c r="BK160" i="11"/>
  <c r="J159" i="11"/>
  <c r="BK156" i="11"/>
  <c r="BK151" i="11"/>
  <c r="J148" i="11"/>
  <c r="J146" i="11"/>
  <c r="BK140" i="11"/>
  <c r="J136" i="11"/>
  <c r="J134" i="11"/>
  <c r="BK207" i="6"/>
  <c r="BK206" i="6"/>
  <c r="BK201" i="6"/>
  <c r="J197" i="6"/>
  <c r="J195" i="6"/>
  <c r="BK192" i="6"/>
  <c r="BK183" i="6"/>
  <c r="J179" i="6"/>
  <c r="BK177" i="6"/>
  <c r="J176" i="6"/>
  <c r="BK174" i="6"/>
  <c r="BK162" i="6"/>
  <c r="J161" i="6"/>
  <c r="J153" i="6"/>
  <c r="BK151" i="6"/>
  <c r="J147" i="6"/>
  <c r="BK144" i="6"/>
  <c r="J142" i="6"/>
  <c r="J141" i="6"/>
  <c r="J137" i="6"/>
  <c r="BK135" i="6"/>
  <c r="J132" i="6"/>
  <c r="BK128" i="6"/>
  <c r="BK127" i="6"/>
  <c r="BK124" i="6"/>
  <c r="J396" i="5"/>
  <c r="J394" i="5"/>
  <c r="J390" i="5"/>
  <c r="J388" i="5"/>
  <c r="J379" i="5"/>
  <c r="J373" i="5"/>
  <c r="BK362" i="5"/>
  <c r="J354" i="5"/>
  <c r="BK352" i="5"/>
  <c r="BK351" i="5"/>
  <c r="BK342" i="5"/>
  <c r="BK338" i="5"/>
  <c r="J337" i="5"/>
  <c r="BK334" i="5"/>
  <c r="J333" i="5"/>
  <c r="J330" i="5"/>
  <c r="J327" i="5"/>
  <c r="BK325" i="5"/>
  <c r="J324" i="5"/>
  <c r="J319" i="5"/>
  <c r="J317" i="5"/>
  <c r="BK314" i="5"/>
  <c r="J313" i="5"/>
  <c r="BK309" i="5"/>
  <c r="BK302" i="5"/>
  <c r="J300" i="5"/>
  <c r="J294" i="5"/>
  <c r="J293" i="5"/>
  <c r="BK292" i="5"/>
  <c r="J289" i="5"/>
  <c r="BK287" i="5"/>
  <c r="J285" i="5"/>
  <c r="J280" i="5"/>
  <c r="BK272" i="5"/>
  <c r="J268" i="5"/>
  <c r="BK264" i="5"/>
  <c r="BK262" i="5"/>
  <c r="BK257" i="5"/>
  <c r="BK255" i="5"/>
  <c r="J248" i="5"/>
  <c r="J247" i="5"/>
  <c r="BK243" i="5"/>
  <c r="BK240" i="5"/>
  <c r="J232" i="5"/>
  <c r="BK230" i="5"/>
  <c r="J224" i="5"/>
  <c r="J217" i="5"/>
  <c r="J216" i="5"/>
  <c r="J203" i="5"/>
  <c r="BK201" i="5"/>
  <c r="J195" i="5"/>
  <c r="J193" i="5"/>
  <c r="J183" i="5"/>
  <c r="BK163" i="5"/>
  <c r="BK159" i="5"/>
  <c r="J155" i="5"/>
  <c r="J151" i="5"/>
  <c r="BK147" i="5"/>
  <c r="BK143" i="5"/>
  <c r="BK133" i="5"/>
  <c r="BK131" i="5"/>
  <c r="BK129" i="5"/>
  <c r="BK127" i="5"/>
  <c r="BK176" i="4"/>
  <c r="J174" i="4"/>
  <c r="J170" i="4"/>
  <c r="BK163" i="4"/>
  <c r="BK159" i="4"/>
  <c r="BK153" i="4"/>
  <c r="BK143" i="4"/>
  <c r="J141" i="4"/>
  <c r="J134" i="4"/>
  <c r="J125" i="4"/>
  <c r="J212" i="3"/>
  <c r="BK208" i="3"/>
  <c r="J200" i="3"/>
  <c r="J196" i="3"/>
  <c r="J194" i="3"/>
  <c r="BK189" i="3"/>
  <c r="J188" i="3"/>
  <c r="BK187" i="3"/>
  <c r="J185" i="3"/>
  <c r="J175" i="3"/>
  <c r="J173" i="3"/>
  <c r="BK168" i="3"/>
  <c r="J159" i="3"/>
  <c r="J156" i="3"/>
  <c r="BK155" i="3"/>
  <c r="J154" i="3"/>
  <c r="J143" i="3"/>
  <c r="BK142" i="3"/>
  <c r="J139" i="3"/>
  <c r="BK129" i="3"/>
  <c r="J127" i="3"/>
  <c r="J479" i="2"/>
  <c r="J477" i="2"/>
  <c r="J475" i="2"/>
  <c r="BK473" i="2"/>
  <c r="J470" i="2"/>
  <c r="J469" i="2"/>
  <c r="J466" i="2"/>
  <c r="BK464" i="2"/>
  <c r="J462" i="2"/>
  <c r="J461" i="2"/>
  <c r="J457" i="2"/>
  <c r="J456" i="2"/>
  <c r="J453" i="2"/>
  <c r="BK448" i="2"/>
  <c r="J446" i="2"/>
  <c r="J440" i="2"/>
  <c r="J436" i="2"/>
  <c r="BK432" i="2"/>
  <c r="J430" i="2"/>
  <c r="BK426" i="2"/>
  <c r="J424" i="2"/>
  <c r="BK422" i="2"/>
  <c r="BK421" i="2"/>
  <c r="J418" i="2"/>
  <c r="J417" i="2"/>
  <c r="J416" i="2"/>
  <c r="BK413" i="2"/>
  <c r="BK408" i="2"/>
  <c r="J406" i="2"/>
  <c r="J405" i="2"/>
  <c r="BK401" i="2"/>
  <c r="J396" i="2"/>
  <c r="J389" i="2"/>
  <c r="J387" i="2"/>
  <c r="J384" i="2"/>
  <c r="BK375" i="2"/>
  <c r="J373" i="2"/>
  <c r="BK363" i="2"/>
  <c r="BK350" i="2"/>
  <c r="J348" i="2"/>
  <c r="BK342" i="2"/>
  <c r="BK341" i="2"/>
  <c r="BK333" i="2"/>
  <c r="J322" i="2"/>
  <c r="J310" i="2"/>
  <c r="BK308" i="2"/>
  <c r="J297" i="2"/>
  <c r="J290" i="2"/>
  <c r="J285" i="2"/>
  <c r="J283" i="2"/>
  <c r="J282" i="2"/>
  <c r="BK272" i="2"/>
  <c r="BK266" i="2"/>
  <c r="BK247" i="2"/>
  <c r="J244" i="2"/>
  <c r="J238" i="2"/>
  <c r="BK234" i="2"/>
  <c r="BK232" i="2"/>
  <c r="J230" i="2"/>
  <c r="BK226" i="2"/>
  <c r="BK220" i="2"/>
  <c r="BK214" i="2"/>
  <c r="BK212" i="2"/>
  <c r="BK205" i="2"/>
  <c r="J203" i="2"/>
  <c r="BK200" i="2"/>
  <c r="J194" i="2"/>
  <c r="J186" i="2"/>
  <c r="BK179" i="2"/>
  <c r="BK175" i="2"/>
  <c r="J166" i="2"/>
  <c r="BK164" i="2"/>
  <c r="J158" i="2"/>
  <c r="J153" i="2"/>
  <c r="BK150" i="2"/>
  <c r="J146" i="2"/>
  <c r="BK143" i="2"/>
  <c r="BK141" i="2"/>
  <c r="J140" i="2"/>
  <c r="J137" i="2"/>
  <c r="J136" i="2"/>
  <c r="BK133" i="2"/>
  <c r="BK131" i="2"/>
  <c r="J130" i="2"/>
  <c r="BK125" i="2"/>
  <c r="J34" i="34"/>
  <c r="BK222" i="32"/>
  <c r="J221" i="32"/>
  <c r="J217" i="32"/>
  <c r="J214" i="32"/>
  <c r="J211" i="32"/>
  <c r="J210" i="32"/>
  <c r="BK209" i="32"/>
  <c r="BK207" i="32"/>
  <c r="BK205" i="32"/>
  <c r="BK199" i="32"/>
  <c r="BK194" i="32"/>
  <c r="J189" i="32"/>
  <c r="BK187" i="32"/>
  <c r="J174" i="32"/>
  <c r="J170" i="32"/>
  <c r="BK164" i="32"/>
  <c r="BK160" i="32"/>
  <c r="BK152" i="32"/>
  <c r="BK149" i="32"/>
  <c r="BK148" i="32"/>
  <c r="BK144" i="32"/>
  <c r="BK139" i="32"/>
  <c r="J396" i="31"/>
  <c r="BK389" i="31"/>
  <c r="J310" i="31"/>
  <c r="J305" i="31"/>
  <c r="BK299" i="31"/>
  <c r="J285" i="31"/>
  <c r="J276" i="31"/>
  <c r="BK272" i="31"/>
  <c r="BK261" i="31"/>
  <c r="BK204" i="31"/>
  <c r="J151" i="31"/>
  <c r="BK142" i="31"/>
  <c r="BK139" i="31"/>
  <c r="BK233" i="24"/>
  <c r="J228" i="24"/>
  <c r="J224" i="24"/>
  <c r="J218" i="24"/>
  <c r="BK217" i="24"/>
  <c r="J213" i="24"/>
  <c r="BK204" i="24"/>
  <c r="J188" i="24"/>
  <c r="BK185" i="24"/>
  <c r="BK174" i="24"/>
  <c r="BK151" i="24"/>
  <c r="J148" i="24"/>
  <c r="BK145" i="24"/>
  <c r="BK143" i="24"/>
  <c r="J141" i="24"/>
  <c r="BK137" i="24"/>
  <c r="BK133" i="24"/>
  <c r="J130" i="24"/>
  <c r="J121" i="23"/>
  <c r="J121" i="21"/>
  <c r="J380" i="20"/>
  <c r="BK378" i="20"/>
  <c r="BK377" i="20"/>
  <c r="J369" i="20"/>
  <c r="J367" i="20"/>
  <c r="J360" i="20"/>
  <c r="BK357" i="20"/>
  <c r="BK356" i="20"/>
  <c r="J354" i="20"/>
  <c r="BK351" i="20"/>
  <c r="J350" i="20"/>
  <c r="BK348" i="20"/>
  <c r="BK340" i="20"/>
  <c r="BK337" i="20"/>
  <c r="BK335" i="20"/>
  <c r="BK333" i="20"/>
  <c r="J332" i="20"/>
  <c r="J330" i="20"/>
  <c r="J329" i="20"/>
  <c r="BK324" i="20"/>
  <c r="J323" i="20"/>
  <c r="J321" i="20"/>
  <c r="BK320" i="20"/>
  <c r="BK317" i="20"/>
  <c r="J305" i="20"/>
  <c r="BK301" i="20"/>
  <c r="BK297" i="20"/>
  <c r="BK294" i="20"/>
  <c r="J292" i="20"/>
  <c r="BK286" i="20"/>
  <c r="J280" i="20"/>
  <c r="J278" i="20"/>
  <c r="J276" i="20"/>
  <c r="J272" i="20"/>
  <c r="BK266" i="20"/>
  <c r="BK260" i="20"/>
  <c r="BK250" i="20"/>
  <c r="J248" i="20"/>
  <c r="J242" i="20"/>
  <c r="BK240" i="20"/>
  <c r="BK238" i="20"/>
  <c r="BK236" i="20"/>
  <c r="BK232" i="20"/>
  <c r="BK228" i="20"/>
  <c r="BK226" i="20"/>
  <c r="J224" i="20"/>
  <c r="J219" i="20"/>
  <c r="BK213" i="20"/>
  <c r="J211" i="20"/>
  <c r="J208" i="20"/>
  <c r="BK195" i="20"/>
  <c r="BK194" i="20"/>
  <c r="J193" i="20"/>
  <c r="J191" i="20"/>
  <c r="BK189" i="20"/>
  <c r="BK186" i="20"/>
  <c r="BK185" i="20"/>
  <c r="J179" i="20"/>
  <c r="J177" i="20"/>
  <c r="J171" i="20"/>
  <c r="J165" i="20"/>
  <c r="J163" i="20"/>
  <c r="J153" i="20"/>
  <c r="BK143" i="20"/>
  <c r="BK137" i="20"/>
  <c r="J135" i="20"/>
  <c r="BK131" i="20"/>
  <c r="J129" i="20"/>
  <c r="J1302" i="18"/>
  <c r="J1298" i="18"/>
  <c r="BK1279" i="18"/>
  <c r="J1240" i="18"/>
  <c r="BK1213" i="18"/>
  <c r="J1205" i="18"/>
  <c r="BK1203" i="18"/>
  <c r="J1196" i="18"/>
  <c r="BK1181" i="18"/>
  <c r="BK1175" i="18"/>
  <c r="J1169" i="18"/>
  <c r="BK1159" i="18"/>
  <c r="BK1138" i="18"/>
  <c r="BK1132" i="18"/>
  <c r="BK1128" i="18"/>
  <c r="BK1127" i="18"/>
  <c r="J1118" i="18"/>
  <c r="J1102" i="18"/>
  <c r="BK1091" i="18"/>
  <c r="BK1086" i="18"/>
  <c r="J1073" i="18"/>
  <c r="BK1060" i="18"/>
  <c r="BK1045" i="18"/>
  <c r="J1042" i="18"/>
  <c r="BK1039" i="18"/>
  <c r="BK1036" i="18"/>
  <c r="J1020" i="18"/>
  <c r="J1006" i="18"/>
  <c r="BK1000" i="18"/>
  <c r="J985" i="18"/>
  <c r="BK982" i="18"/>
  <c r="BK956" i="18"/>
  <c r="J934" i="18"/>
  <c r="BK923" i="18"/>
  <c r="BK915" i="18"/>
  <c r="BK907" i="18"/>
  <c r="J884" i="18"/>
  <c r="BK866" i="18"/>
  <c r="J784" i="18"/>
  <c r="BK701" i="18"/>
  <c r="J700" i="18"/>
  <c r="BK697" i="18"/>
  <c r="BK696" i="18"/>
  <c r="J673" i="18"/>
  <c r="J657" i="18"/>
  <c r="BK636" i="18"/>
  <c r="BK619" i="18"/>
  <c r="BK593" i="18"/>
  <c r="BK530" i="18"/>
  <c r="J520" i="18"/>
  <c r="J500" i="18"/>
  <c r="BK477" i="18"/>
  <c r="J468" i="18"/>
  <c r="BK454" i="18"/>
  <c r="J448" i="18"/>
  <c r="J440" i="18"/>
  <c r="J433" i="18"/>
  <c r="J382" i="18"/>
  <c r="BK374" i="18"/>
  <c r="J367" i="18"/>
  <c r="BK359" i="18"/>
  <c r="BK358" i="18"/>
  <c r="J335" i="18"/>
  <c r="J291" i="18"/>
  <c r="J157" i="18"/>
  <c r="BK153" i="18"/>
  <c r="J150" i="18"/>
  <c r="BK224" i="17"/>
  <c r="BK222" i="17"/>
  <c r="J220" i="17"/>
  <c r="J219" i="17"/>
  <c r="J218" i="17"/>
  <c r="BK215" i="17"/>
  <c r="BK211" i="17"/>
  <c r="J207" i="17"/>
  <c r="BK202" i="17"/>
  <c r="BK195" i="17"/>
  <c r="J194" i="17"/>
  <c r="J192" i="17"/>
  <c r="BK188" i="17"/>
  <c r="BK184" i="17"/>
  <c r="J182" i="17"/>
  <c r="J178" i="17"/>
  <c r="BK177" i="17"/>
  <c r="J170" i="17"/>
  <c r="BK168" i="17"/>
  <c r="J163" i="17"/>
  <c r="BK161" i="17"/>
  <c r="J159" i="17"/>
  <c r="BK154" i="17"/>
  <c r="BK151" i="17"/>
  <c r="BK150" i="17"/>
  <c r="BK149" i="17"/>
  <c r="J146" i="17"/>
  <c r="BK142" i="17"/>
  <c r="J137" i="17"/>
  <c r="J134" i="17"/>
  <c r="BK128" i="17"/>
  <c r="J124" i="17"/>
  <c r="J122" i="17"/>
  <c r="BK121" i="16"/>
  <c r="BK174" i="15"/>
  <c r="J165" i="15"/>
  <c r="J163" i="15"/>
  <c r="BK153" i="15"/>
  <c r="BK151" i="15"/>
  <c r="J150" i="15"/>
  <c r="J147" i="15"/>
  <c r="J145" i="15"/>
  <c r="BK136" i="15"/>
  <c r="J131" i="15"/>
  <c r="BK126" i="15"/>
  <c r="J189" i="14"/>
  <c r="J186" i="14"/>
  <c r="J184" i="14"/>
  <c r="J180" i="14"/>
  <c r="J177" i="14"/>
  <c r="BK176" i="14"/>
  <c r="BK175" i="14"/>
  <c r="J172" i="14"/>
  <c r="J171" i="14"/>
  <c r="J167" i="14"/>
  <c r="BK164" i="14"/>
  <c r="BK146" i="14"/>
  <c r="J141" i="14"/>
  <c r="BK134" i="14"/>
  <c r="J130" i="14"/>
  <c r="J129" i="14"/>
  <c r="BK126" i="14"/>
  <c r="J125" i="14"/>
  <c r="J123" i="14"/>
  <c r="BK166" i="13"/>
  <c r="J164" i="13"/>
  <c r="BK161" i="13"/>
  <c r="BK157" i="13"/>
  <c r="BK138" i="13"/>
  <c r="BK137" i="13"/>
  <c r="BK134" i="13"/>
  <c r="BK133" i="13"/>
  <c r="J131" i="13"/>
  <c r="J129" i="13"/>
  <c r="BK128" i="13"/>
  <c r="J489" i="12"/>
  <c r="BK486" i="12"/>
  <c r="BK477" i="12"/>
  <c r="J472" i="12"/>
  <c r="BK455" i="12"/>
  <c r="BK445" i="12"/>
  <c r="J435" i="12"/>
  <c r="BK432" i="12"/>
  <c r="BK424" i="12"/>
  <c r="J422" i="12"/>
  <c r="BK420" i="12"/>
  <c r="BK408" i="12"/>
  <c r="J407" i="12"/>
  <c r="J403" i="12"/>
  <c r="J394" i="12"/>
  <c r="J391" i="12"/>
  <c r="BK390" i="12"/>
  <c r="BK389" i="12"/>
  <c r="J386" i="12"/>
  <c r="J377" i="12"/>
  <c r="BK370" i="12"/>
  <c r="BK365" i="12"/>
  <c r="BK361" i="12"/>
  <c r="BK355" i="12"/>
  <c r="BK352" i="12"/>
  <c r="J351" i="12"/>
  <c r="J346" i="12"/>
  <c r="J344" i="12"/>
  <c r="J342" i="12"/>
  <c r="BK335" i="12"/>
  <c r="J333" i="12"/>
  <c r="J331" i="12"/>
  <c r="BK330" i="12"/>
  <c r="BK327" i="12"/>
  <c r="J314" i="12"/>
  <c r="J307" i="12"/>
  <c r="BK302" i="12"/>
  <c r="J284" i="12"/>
  <c r="BK282" i="12"/>
  <c r="BK281" i="12"/>
  <c r="J279" i="12"/>
  <c r="BK270" i="12"/>
  <c r="J269" i="12"/>
  <c r="BK263" i="12"/>
  <c r="BK255" i="12"/>
  <c r="BK249" i="12"/>
  <c r="J247" i="12"/>
  <c r="BK243" i="12"/>
  <c r="J241" i="12"/>
  <c r="J232" i="12"/>
  <c r="J220" i="12"/>
  <c r="J216" i="12"/>
  <c r="J211" i="12"/>
  <c r="BK204" i="12"/>
  <c r="BK203" i="12"/>
  <c r="J181" i="12"/>
  <c r="J168" i="12"/>
  <c r="BK165" i="12"/>
  <c r="BK164" i="12"/>
  <c r="BK162" i="12"/>
  <c r="BK159" i="12"/>
  <c r="J142" i="12"/>
  <c r="BK369" i="11"/>
  <c r="J365" i="11"/>
  <c r="BK362" i="11"/>
  <c r="J359" i="11"/>
  <c r="J355" i="11"/>
  <c r="BK350" i="11"/>
  <c r="BK340" i="11"/>
  <c r="BK338" i="11"/>
  <c r="J335" i="11"/>
  <c r="J321" i="11"/>
  <c r="BK315" i="11"/>
  <c r="BK309" i="11"/>
  <c r="J306" i="11"/>
  <c r="J304" i="11"/>
  <c r="J301" i="11"/>
  <c r="BK300" i="11"/>
  <c r="J296" i="11"/>
  <c r="J295" i="11"/>
  <c r="BK294" i="11"/>
  <c r="J291" i="11"/>
  <c r="J290" i="11"/>
  <c r="J282" i="11"/>
  <c r="BK280" i="11"/>
  <c r="BK275" i="11"/>
  <c r="BK267" i="11"/>
  <c r="BK263" i="11"/>
  <c r="BK261" i="11"/>
  <c r="BK260" i="11"/>
  <c r="BK254" i="11"/>
  <c r="BK252" i="11"/>
  <c r="J248" i="11"/>
  <c r="J241" i="11"/>
  <c r="BK236" i="11"/>
  <c r="J235" i="11"/>
  <c r="BK225" i="11"/>
  <c r="BK223" i="11"/>
  <c r="BK220" i="11"/>
  <c r="BK215" i="11"/>
  <c r="BK211" i="11"/>
  <c r="BK209" i="11"/>
  <c r="BK206" i="11"/>
  <c r="BK203" i="11"/>
  <c r="BK197" i="11"/>
  <c r="J189" i="11"/>
  <c r="J184" i="11"/>
  <c r="BK182" i="11"/>
  <c r="BK178" i="11"/>
  <c r="J176" i="11"/>
  <c r="J173" i="11"/>
  <c r="J171" i="11"/>
  <c r="J169" i="11"/>
  <c r="J168" i="11"/>
  <c r="BK166" i="11"/>
  <c r="BK161" i="11"/>
  <c r="J160" i="11"/>
  <c r="BK155" i="11"/>
  <c r="BK144" i="11"/>
  <c r="J140" i="11"/>
  <c r="J133" i="11"/>
  <c r="BK128" i="11"/>
  <c r="BK125" i="11"/>
  <c r="BK119" i="10"/>
  <c r="J189" i="9"/>
  <c r="J185" i="9"/>
  <c r="J184" i="9"/>
  <c r="J175" i="9"/>
  <c r="J174" i="9"/>
  <c r="J168" i="9"/>
  <c r="J167" i="9"/>
  <c r="J163" i="9"/>
  <c r="BK159" i="9"/>
  <c r="J158" i="9"/>
  <c r="J155" i="9"/>
  <c r="BK153" i="9"/>
  <c r="J151" i="9"/>
  <c r="J148" i="9"/>
  <c r="BK144" i="9"/>
  <c r="J143" i="9"/>
  <c r="J142" i="9"/>
  <c r="BK141" i="9"/>
  <c r="BK139" i="9"/>
  <c r="J137" i="9"/>
  <c r="J133" i="9"/>
  <c r="J125" i="9"/>
  <c r="BK165" i="8"/>
  <c r="BK156" i="8"/>
  <c r="J154" i="8"/>
  <c r="BK151" i="8"/>
  <c r="BK142" i="8"/>
  <c r="BK131" i="8"/>
  <c r="BK130" i="8"/>
  <c r="BK125" i="8"/>
  <c r="J253" i="7"/>
  <c r="BK250" i="7"/>
  <c r="J244" i="7"/>
  <c r="BK242" i="7"/>
  <c r="BK238" i="7"/>
  <c r="J231" i="7"/>
  <c r="BK226" i="7"/>
  <c r="BK224" i="7"/>
  <c r="BK222" i="7"/>
  <c r="J219" i="7"/>
  <c r="BK215" i="7"/>
  <c r="J213" i="7"/>
  <c r="BK209" i="7"/>
  <c r="J208" i="7"/>
  <c r="BK207" i="7"/>
  <c r="BK204" i="7"/>
  <c r="J203" i="7"/>
  <c r="BK200" i="7"/>
  <c r="J198" i="7"/>
  <c r="BK195" i="7"/>
  <c r="J190" i="7"/>
  <c r="BK189" i="7"/>
  <c r="J183" i="7"/>
  <c r="J179" i="7"/>
  <c r="BK173" i="7"/>
  <c r="J165" i="7"/>
  <c r="J157" i="7"/>
  <c r="J147" i="7"/>
  <c r="BK145" i="7"/>
  <c r="BK143" i="7"/>
  <c r="BK139" i="7"/>
  <c r="J135" i="7"/>
  <c r="BK130" i="7"/>
  <c r="BK127" i="7"/>
  <c r="BK125" i="7"/>
  <c r="BK124" i="7"/>
  <c r="J213" i="6"/>
  <c r="J209" i="6"/>
  <c r="J208" i="6"/>
  <c r="J204" i="6"/>
  <c r="BK203" i="6"/>
  <c r="J199" i="6"/>
  <c r="J190" i="6"/>
  <c r="J189" i="6"/>
  <c r="J186" i="6"/>
  <c r="BK178" i="6"/>
  <c r="BK175" i="6"/>
  <c r="BK169" i="6"/>
  <c r="BK165" i="6"/>
  <c r="BK156" i="6"/>
  <c r="J155" i="6"/>
  <c r="BK153" i="6"/>
  <c r="J145" i="6"/>
  <c r="J144" i="6"/>
  <c r="BK137" i="6"/>
  <c r="BK123" i="6"/>
  <c r="BK394" i="5"/>
  <c r="BK388" i="5"/>
  <c r="BK386" i="5"/>
  <c r="BK380" i="5"/>
  <c r="BK375" i="5"/>
  <c r="BK373" i="5"/>
  <c r="J364" i="5"/>
  <c r="BK356" i="5"/>
  <c r="J353" i="5"/>
  <c r="J351" i="5"/>
  <c r="BK349" i="5"/>
  <c r="J348" i="5"/>
  <c r="J340" i="5"/>
  <c r="BK337" i="5"/>
  <c r="J334" i="5"/>
  <c r="J318" i="5"/>
  <c r="J315" i="5"/>
  <c r="BK313" i="5"/>
  <c r="BK312" i="5"/>
  <c r="J309" i="5"/>
  <c r="J305" i="5"/>
  <c r="BK303" i="5"/>
  <c r="BK286" i="5"/>
  <c r="BK284" i="5"/>
  <c r="J283" i="5"/>
  <c r="J282" i="5"/>
  <c r="BK275" i="5"/>
  <c r="J267" i="5"/>
  <c r="BK248" i="5"/>
  <c r="BK246" i="5"/>
  <c r="BK241" i="5"/>
  <c r="J218" i="5"/>
  <c r="BK211" i="5"/>
  <c r="BK209" i="5"/>
  <c r="BK179" i="5"/>
  <c r="BK135" i="5"/>
  <c r="J129" i="5"/>
  <c r="J127" i="5"/>
  <c r="J125" i="5"/>
  <c r="J171" i="4"/>
  <c r="J167" i="4"/>
  <c r="J165" i="4"/>
  <c r="J151" i="4"/>
  <c r="BK149" i="4"/>
  <c r="J211" i="3"/>
  <c r="J207" i="3"/>
  <c r="J204" i="3"/>
  <c r="BK197" i="3"/>
  <c r="J184" i="3"/>
  <c r="J161" i="3"/>
  <c r="BK160" i="3"/>
  <c r="BK152" i="3"/>
  <c r="BK150" i="3"/>
  <c r="J141" i="3"/>
  <c r="J129" i="3"/>
  <c r="J124" i="3"/>
  <c r="BK477" i="2"/>
  <c r="J476" i="2"/>
  <c r="BK472" i="2"/>
  <c r="J467" i="2"/>
  <c r="J464" i="2"/>
  <c r="BK460" i="2"/>
  <c r="BK459" i="2"/>
  <c r="J458" i="2"/>
  <c r="J454" i="2"/>
  <c r="J452" i="2"/>
  <c r="J451" i="2"/>
  <c r="J450" i="2"/>
  <c r="BK447" i="2"/>
  <c r="BK437" i="2"/>
  <c r="BK431" i="2"/>
  <c r="J423" i="2"/>
  <c r="BK414" i="2"/>
  <c r="BK411" i="2"/>
  <c r="J407" i="2"/>
  <c r="BK405" i="2"/>
  <c r="J403" i="2"/>
  <c r="BK400" i="2"/>
  <c r="BK397" i="2"/>
  <c r="BK395" i="2"/>
  <c r="J391" i="2"/>
  <c r="J390" i="2"/>
  <c r="J385" i="2"/>
  <c r="BK382" i="2"/>
  <c r="J377" i="2"/>
  <c r="J369" i="2"/>
  <c r="J363" i="2"/>
  <c r="J352" i="2"/>
  <c r="BK351" i="2"/>
  <c r="J347" i="2"/>
  <c r="BK346" i="2"/>
  <c r="J335" i="2"/>
  <c r="J333" i="2"/>
  <c r="BK320" i="2"/>
  <c r="J316" i="2"/>
  <c r="BK303" i="2"/>
  <c r="J301" i="2"/>
  <c r="J295" i="2"/>
  <c r="J291" i="2"/>
  <c r="J289" i="2"/>
  <c r="BK283" i="2"/>
  <c r="J280" i="2"/>
  <c r="BK276" i="2"/>
  <c r="BK273" i="2"/>
  <c r="BK260" i="2"/>
  <c r="J255" i="2"/>
  <c r="J249" i="2"/>
  <c r="BK248" i="2"/>
  <c r="J240" i="2"/>
  <c r="BK238" i="2"/>
  <c r="J236" i="2"/>
  <c r="BK233" i="2"/>
  <c r="BK228" i="2"/>
  <c r="BK224" i="2"/>
  <c r="J214" i="2"/>
  <c r="J188" i="2"/>
  <c r="BK184" i="2"/>
  <c r="BK181" i="2"/>
  <c r="J177" i="2"/>
  <c r="BK162" i="2"/>
  <c r="BK154" i="2"/>
  <c r="J152" i="2"/>
  <c r="BK148" i="2"/>
  <c r="BK145" i="2"/>
  <c r="J144" i="2"/>
  <c r="BK142" i="2"/>
  <c r="BK139" i="2"/>
  <c r="BK135" i="2"/>
  <c r="BK132" i="2"/>
  <c r="BK127" i="2"/>
  <c r="BK124" i="2"/>
  <c r="BK219" i="32"/>
  <c r="BK216" i="32"/>
  <c r="J157" i="32"/>
  <c r="J155" i="32"/>
  <c r="BK151" i="32"/>
  <c r="BK150" i="32"/>
  <c r="BK147" i="32"/>
  <c r="J146" i="32"/>
  <c r="J145" i="32"/>
  <c r="J142" i="32"/>
  <c r="J400" i="31"/>
  <c r="J392" i="31"/>
  <c r="BK370" i="31"/>
  <c r="BK367" i="31"/>
  <c r="J351" i="31"/>
  <c r="J340" i="31"/>
  <c r="BK335" i="31"/>
  <c r="BK328" i="31"/>
  <c r="J325" i="31"/>
  <c r="J322" i="31"/>
  <c r="J318" i="31"/>
  <c r="J299" i="31"/>
  <c r="BK285" i="31"/>
  <c r="J261" i="31"/>
  <c r="BK245" i="31"/>
  <c r="J240" i="31"/>
  <c r="BK214" i="31"/>
  <c r="BK200" i="31"/>
  <c r="J177" i="31"/>
  <c r="J160" i="31"/>
  <c r="BK155" i="31"/>
  <c r="BK146" i="31"/>
  <c r="J141" i="31"/>
  <c r="J303" i="30"/>
  <c r="J298" i="30"/>
  <c r="J292" i="30"/>
  <c r="BK286" i="30"/>
  <c r="J262" i="30"/>
  <c r="J233" i="30"/>
  <c r="BK221" i="30"/>
  <c r="BK215" i="30"/>
  <c r="BK194" i="30"/>
  <c r="J185" i="30"/>
  <c r="J180" i="30"/>
  <c r="BK175" i="30"/>
  <c r="BK154" i="30"/>
  <c r="J153" i="30"/>
  <c r="J150" i="30"/>
  <c r="BK139" i="30"/>
  <c r="J133" i="30"/>
  <c r="BK181" i="29"/>
  <c r="BK177" i="29"/>
  <c r="BK158" i="29"/>
  <c r="BK135" i="29"/>
  <c r="BK123" i="29"/>
  <c r="BK241" i="28"/>
  <c r="BK236" i="28"/>
  <c r="BK224" i="28"/>
  <c r="BK215" i="28"/>
  <c r="BK196" i="28"/>
  <c r="J194" i="28"/>
  <c r="J190" i="28"/>
  <c r="BK188" i="28"/>
  <c r="J184" i="28"/>
  <c r="J179" i="28"/>
  <c r="BK176" i="28"/>
  <c r="BK170" i="28"/>
  <c r="J161" i="28"/>
  <c r="BK154" i="28"/>
  <c r="BK145" i="28"/>
  <c r="J142" i="28"/>
  <c r="J213" i="27"/>
  <c r="J207" i="27"/>
  <c r="BK206" i="27"/>
  <c r="BK202" i="27"/>
  <c r="BK199" i="27"/>
  <c r="BK192" i="27"/>
  <c r="BK190" i="27"/>
  <c r="J183" i="27"/>
  <c r="BK179" i="27"/>
  <c r="BK166" i="27"/>
  <c r="J162" i="27"/>
  <c r="J156" i="27"/>
  <c r="BK154" i="27"/>
  <c r="BK147" i="27"/>
  <c r="BK144" i="27"/>
  <c r="BK143" i="27"/>
  <c r="J142" i="27"/>
  <c r="J135" i="27"/>
  <c r="BK133" i="27"/>
  <c r="BK129" i="27"/>
  <c r="BK126" i="27"/>
  <c r="J124" i="27"/>
  <c r="BK121" i="26"/>
  <c r="BK359" i="24"/>
  <c r="BK350" i="24"/>
  <c r="BK347" i="24"/>
  <c r="BK346" i="24"/>
  <c r="J345" i="24"/>
  <c r="J343" i="24"/>
  <c r="BK341" i="24"/>
  <c r="BK335" i="24"/>
  <c r="BK334" i="24"/>
  <c r="BK333" i="24"/>
  <c r="BK331" i="24"/>
  <c r="BK330" i="24"/>
  <c r="BK326" i="24"/>
  <c r="J319" i="24"/>
  <c r="BK317" i="24"/>
  <c r="J309" i="24"/>
  <c r="J307" i="24"/>
  <c r="J299" i="24"/>
  <c r="BK296" i="24"/>
  <c r="BK295" i="24"/>
  <c r="BK293" i="24"/>
  <c r="BK289" i="24"/>
  <c r="J288" i="24"/>
  <c r="BK287" i="24"/>
  <c r="J286" i="24"/>
  <c r="BK284" i="24"/>
  <c r="J283" i="24"/>
  <c r="BK281" i="24"/>
  <c r="BK280" i="24"/>
  <c r="BK273" i="24"/>
  <c r="BK272" i="24"/>
  <c r="J270" i="24"/>
  <c r="J268" i="24"/>
  <c r="J266" i="24"/>
  <c r="J254" i="24"/>
  <c r="J253" i="24"/>
  <c r="J243" i="24"/>
  <c r="BK242" i="24"/>
  <c r="BK241" i="24"/>
  <c r="BK227" i="24"/>
  <c r="J222" i="24"/>
  <c r="J220" i="24"/>
  <c r="BK215" i="24"/>
  <c r="BK211" i="24"/>
  <c r="J209" i="24"/>
  <c r="J208" i="24"/>
  <c r="J206" i="24"/>
  <c r="BK200" i="24"/>
  <c r="BK190" i="24"/>
  <c r="J185" i="24"/>
  <c r="BK183" i="24"/>
  <c r="BK180" i="24"/>
  <c r="J178" i="24"/>
  <c r="BK170" i="24"/>
  <c r="BK168" i="24"/>
  <c r="J162" i="24"/>
  <c r="BK160" i="24"/>
  <c r="J156" i="24"/>
  <c r="BK150" i="24"/>
  <c r="BK149" i="24"/>
  <c r="BK148" i="24"/>
  <c r="BK146" i="24"/>
  <c r="J143" i="24"/>
  <c r="BK139" i="24"/>
  <c r="J138" i="24"/>
  <c r="J135" i="24"/>
  <c r="J133" i="24"/>
  <c r="BK132" i="24"/>
  <c r="BK121" i="21"/>
  <c r="J399" i="12"/>
  <c r="J398" i="12"/>
  <c r="BK393" i="12"/>
  <c r="BK387" i="12"/>
  <c r="J382" i="12"/>
  <c r="BK379" i="12"/>
  <c r="BK376" i="12"/>
  <c r="BK375" i="12"/>
  <c r="J372" i="12"/>
  <c r="J360" i="12"/>
  <c r="J359" i="12"/>
  <c r="J358" i="12"/>
  <c r="J350" i="12"/>
  <c r="J345" i="12"/>
  <c r="BK340" i="12"/>
  <c r="J337" i="12"/>
  <c r="BK336" i="12"/>
  <c r="BK334" i="12"/>
  <c r="J320" i="12"/>
  <c r="J317" i="12"/>
  <c r="J315" i="12"/>
  <c r="BK306" i="12"/>
  <c r="BK304" i="12"/>
  <c r="BK297" i="12"/>
  <c r="J295" i="12"/>
  <c r="BK291" i="12"/>
  <c r="BK284" i="12"/>
  <c r="BK276" i="12"/>
  <c r="BK272" i="12"/>
  <c r="BK265" i="12"/>
  <c r="BK260" i="12"/>
  <c r="J242" i="12"/>
  <c r="BK232" i="12"/>
  <c r="BK222" i="12"/>
  <c r="BK213" i="12"/>
  <c r="J203" i="12"/>
  <c r="BK192" i="12"/>
  <c r="BK190" i="12"/>
  <c r="BK179" i="12"/>
  <c r="J156" i="12"/>
  <c r="J155" i="12"/>
  <c r="BK151" i="12"/>
  <c r="BK358" i="11"/>
  <c r="BK344" i="11"/>
  <c r="BK337" i="11"/>
  <c r="BK336" i="11"/>
  <c r="BK331" i="11"/>
  <c r="BK330" i="11"/>
  <c r="J325" i="11"/>
  <c r="J305" i="11"/>
  <c r="BK304" i="11"/>
  <c r="BK292" i="11"/>
  <c r="J289" i="11"/>
  <c r="BK288" i="11"/>
  <c r="J285" i="11"/>
  <c r="J284" i="11"/>
  <c r="J272" i="11"/>
  <c r="BK271" i="11"/>
  <c r="J267" i="11"/>
  <c r="J264" i="11"/>
  <c r="BK257" i="11"/>
  <c r="J255" i="11"/>
  <c r="J254" i="11"/>
  <c r="J253" i="11"/>
  <c r="BK251" i="11"/>
  <c r="J247" i="11"/>
  <c r="J243" i="11"/>
  <c r="J239" i="11"/>
  <c r="BK224" i="11"/>
  <c r="J223" i="11"/>
  <c r="J221" i="11"/>
  <c r="J215" i="11"/>
  <c r="J210" i="11"/>
  <c r="BK204" i="11"/>
  <c r="BK202" i="11"/>
  <c r="J201" i="11"/>
  <c r="J194" i="11"/>
  <c r="BK179" i="11"/>
  <c r="BK172" i="11"/>
  <c r="BK171" i="11"/>
  <c r="BK170" i="11"/>
  <c r="BK169" i="11"/>
  <c r="J166" i="11"/>
  <c r="J163" i="11"/>
  <c r="BK158" i="11"/>
  <c r="J151" i="11"/>
  <c r="BK134" i="11"/>
  <c r="J129" i="11"/>
  <c r="J128" i="11"/>
  <c r="J127" i="11"/>
  <c r="BK126" i="11"/>
  <c r="J180" i="9"/>
  <c r="BK170" i="9"/>
  <c r="BK163" i="9"/>
  <c r="J161" i="9"/>
  <c r="J160" i="9"/>
  <c r="BK156" i="9"/>
  <c r="J154" i="9"/>
  <c r="BK150" i="9"/>
  <c r="J149" i="9"/>
  <c r="BK146" i="9"/>
  <c r="BK142" i="9"/>
  <c r="J140" i="9"/>
  <c r="BK138" i="9"/>
  <c r="BK130" i="9"/>
  <c r="BK128" i="9"/>
  <c r="BK124" i="9"/>
  <c r="J173" i="8"/>
  <c r="BK170" i="8"/>
  <c r="BK167" i="8"/>
  <c r="BK162" i="8"/>
  <c r="BK159" i="8"/>
  <c r="BK153" i="8"/>
  <c r="BK148" i="8"/>
  <c r="J144" i="8"/>
  <c r="BK140" i="8"/>
  <c r="J139" i="8"/>
  <c r="BK136" i="8"/>
  <c r="J130" i="8"/>
  <c r="J250" i="7"/>
  <c r="BK249" i="7"/>
  <c r="J243" i="7"/>
  <c r="J241" i="7"/>
  <c r="BK240" i="7"/>
  <c r="J238" i="7"/>
  <c r="J234" i="7"/>
  <c r="J233" i="7"/>
  <c r="J232" i="7"/>
  <c r="J226" i="7"/>
  <c r="BK221" i="7"/>
  <c r="J220" i="7"/>
  <c r="BK219" i="7"/>
  <c r="BK218" i="7"/>
  <c r="BK216" i="7"/>
  <c r="J214" i="7"/>
  <c r="BK208" i="7"/>
  <c r="BK203" i="7"/>
  <c r="BK198" i="7"/>
  <c r="J195" i="7"/>
  <c r="BK187" i="7"/>
  <c r="J185" i="7"/>
  <c r="BK180" i="7"/>
  <c r="BK171" i="7"/>
  <c r="BK166" i="7"/>
  <c r="J163" i="7"/>
  <c r="BK162" i="7"/>
  <c r="BK158" i="7"/>
  <c r="J156" i="7"/>
  <c r="BK155" i="7"/>
  <c r="BK154" i="7"/>
  <c r="J148" i="7"/>
  <c r="J145" i="7"/>
  <c r="BK141" i="7"/>
  <c r="J136" i="7"/>
  <c r="J132" i="7"/>
  <c r="J131" i="7"/>
  <c r="BK128" i="7"/>
  <c r="J127" i="7"/>
  <c r="J124" i="7"/>
  <c r="J123" i="7"/>
  <c r="J217" i="6"/>
  <c r="BK213" i="6"/>
  <c r="J154" i="30"/>
  <c r="BK150" i="30"/>
  <c r="J139" i="30"/>
  <c r="BK129" i="30"/>
  <c r="J192" i="29"/>
  <c r="J181" i="29"/>
  <c r="J165" i="29"/>
  <c r="BK150" i="29"/>
  <c r="BK127" i="29"/>
  <c r="BK239" i="28"/>
  <c r="J234" i="28"/>
  <c r="J230" i="28"/>
  <c r="BK216" i="28"/>
  <c r="J206" i="28"/>
  <c r="BK205" i="28"/>
  <c r="J202" i="28"/>
  <c r="J200" i="28"/>
  <c r="J197" i="28"/>
  <c r="J196" i="28"/>
  <c r="BK191" i="28"/>
  <c r="BK187" i="28"/>
  <c r="BK185" i="28"/>
  <c r="BK183" i="28"/>
  <c r="J181" i="28"/>
  <c r="BK179" i="28"/>
  <c r="BK178" i="28"/>
  <c r="J174" i="28"/>
  <c r="BK169" i="28"/>
  <c r="BK160" i="28"/>
  <c r="J159" i="28"/>
  <c r="BK150" i="28"/>
  <c r="BK144" i="28"/>
  <c r="BK140" i="28"/>
  <c r="J219" i="27"/>
  <c r="J216" i="27"/>
  <c r="J210" i="27"/>
  <c r="BK205" i="27"/>
  <c r="BK200" i="27"/>
  <c r="BK193" i="27"/>
  <c r="J189" i="27"/>
  <c r="BK185" i="27"/>
  <c r="BK182" i="27"/>
  <c r="BK181" i="27"/>
  <c r="J179" i="27"/>
  <c r="BK178" i="27"/>
  <c r="BK175" i="27"/>
  <c r="BK172" i="27"/>
  <c r="J169" i="27"/>
  <c r="J166" i="27"/>
  <c r="BK163" i="27"/>
  <c r="BK156" i="27"/>
  <c r="J154" i="27"/>
  <c r="J151" i="27"/>
  <c r="BK146" i="27"/>
  <c r="J143" i="27"/>
  <c r="BK140" i="27"/>
  <c r="BK135" i="27"/>
  <c r="BK134" i="27"/>
  <c r="BK131" i="27"/>
  <c r="BK353" i="24"/>
  <c r="J341" i="24"/>
  <c r="BK337" i="24"/>
  <c r="J335" i="24"/>
  <c r="J330" i="24"/>
  <c r="BK329" i="24"/>
  <c r="BK319" i="24"/>
  <c r="J314" i="24"/>
  <c r="J306" i="24"/>
  <c r="J305" i="24"/>
  <c r="BK303" i="24"/>
  <c r="BK301" i="24"/>
  <c r="BK298" i="24"/>
  <c r="J296" i="24"/>
  <c r="BK294" i="24"/>
  <c r="J293" i="24"/>
  <c r="BK291" i="24"/>
  <c r="BK286" i="24"/>
  <c r="J281" i="24"/>
  <c r="BK279" i="24"/>
  <c r="J272" i="24"/>
  <c r="J269" i="24"/>
  <c r="J265" i="24"/>
  <c r="BK260" i="24"/>
  <c r="J256" i="24"/>
  <c r="J244" i="24"/>
  <c r="J239" i="24"/>
  <c r="BK235" i="24"/>
  <c r="BK231" i="24"/>
  <c r="BK228" i="24"/>
  <c r="J227" i="24"/>
  <c r="J226" i="24"/>
  <c r="BK220" i="24"/>
  <c r="BK218" i="24"/>
  <c r="J215" i="24"/>
  <c r="BK208" i="24"/>
  <c r="BK198" i="24"/>
  <c r="BK196" i="24"/>
  <c r="J194" i="24"/>
  <c r="BK192" i="24"/>
  <c r="BK178" i="24"/>
  <c r="BK176" i="24"/>
  <c r="J172" i="24"/>
  <c r="J168" i="24"/>
  <c r="J166" i="24"/>
  <c r="BK162" i="24"/>
  <c r="J160" i="24"/>
  <c r="BK158" i="24"/>
  <c r="BK154" i="24"/>
  <c r="BK147" i="24"/>
  <c r="BK141" i="24"/>
  <c r="J375" i="20"/>
  <c r="J372" i="20"/>
  <c r="BK370" i="20"/>
  <c r="J366" i="20"/>
  <c r="J364" i="20"/>
  <c r="BK363" i="20"/>
  <c r="J361" i="20"/>
  <c r="BK360" i="20"/>
  <c r="BK359" i="20"/>
  <c r="J353" i="20"/>
  <c r="BK349" i="20"/>
  <c r="J347" i="20"/>
  <c r="BK346" i="20"/>
  <c r="J343" i="20"/>
  <c r="J331" i="20"/>
  <c r="J320" i="20"/>
  <c r="BK285" i="20"/>
  <c r="J282" i="20"/>
  <c r="J274" i="20"/>
  <c r="J266" i="20"/>
  <c r="J262" i="20"/>
  <c r="BK254" i="20"/>
  <c r="J222" i="20"/>
  <c r="BK217" i="20"/>
  <c r="BK208" i="20"/>
  <c r="J205" i="20"/>
  <c r="BK203" i="20"/>
  <c r="J199" i="20"/>
  <c r="BK196" i="20"/>
  <c r="J187" i="20"/>
  <c r="BK157" i="20"/>
  <c r="BK155" i="20"/>
  <c r="BK151" i="20"/>
  <c r="J143" i="20"/>
  <c r="BK135" i="20"/>
  <c r="BK1308" i="18"/>
  <c r="BK1298" i="18"/>
  <c r="J1285" i="18"/>
  <c r="J1237" i="18"/>
  <c r="J1231" i="18"/>
  <c r="BK1217" i="18"/>
  <c r="J1213" i="18"/>
  <c r="J1203" i="18"/>
  <c r="J1182" i="18"/>
  <c r="BK1166" i="18"/>
  <c r="J1163" i="18"/>
  <c r="J1159" i="18"/>
  <c r="BK1144" i="18"/>
  <c r="J1129" i="18"/>
  <c r="J1121" i="18"/>
  <c r="BK1106" i="18"/>
  <c r="J1105" i="18"/>
  <c r="BK1100" i="18"/>
  <c r="BK1097" i="18"/>
  <c r="J1090" i="18"/>
  <c r="J1089" i="18"/>
  <c r="BK1080" i="18"/>
  <c r="BK1079" i="18"/>
  <c r="BK1072" i="18"/>
  <c r="BK1066" i="18"/>
  <c r="J1060" i="18"/>
  <c r="J1057" i="18"/>
  <c r="J1051" i="18"/>
  <c r="J1048" i="18"/>
  <c r="J1045" i="18"/>
  <c r="BK1020" i="18"/>
  <c r="BK994" i="18"/>
  <c r="J987" i="18"/>
  <c r="J967" i="18"/>
  <c r="J961" i="18"/>
  <c r="BK960" i="18"/>
  <c r="J947" i="18"/>
  <c r="J938" i="18"/>
  <c r="J930" i="18"/>
  <c r="BK884" i="18"/>
  <c r="BK878" i="18"/>
  <c r="J836" i="18"/>
  <c r="J775" i="18"/>
  <c r="BK738" i="18"/>
  <c r="J729" i="18"/>
  <c r="J726" i="18"/>
  <c r="BK719" i="18"/>
  <c r="J709" i="18"/>
  <c r="J701" i="18"/>
  <c r="J697" i="18"/>
  <c r="BK673" i="18"/>
  <c r="J669" i="18"/>
  <c r="J636" i="18"/>
  <c r="J619" i="18"/>
  <c r="BK615" i="18"/>
  <c r="J610" i="18"/>
  <c r="BK573" i="18"/>
  <c r="J550" i="18"/>
  <c r="J530" i="18"/>
  <c r="J510" i="18"/>
  <c r="BK487" i="18"/>
  <c r="J461" i="18"/>
  <c r="BK453" i="18"/>
  <c r="J444" i="18"/>
  <c r="BK423" i="18"/>
  <c r="J407" i="18"/>
  <c r="BK341" i="18"/>
  <c r="BK335" i="18"/>
  <c r="BK322" i="18"/>
  <c r="BK308" i="18"/>
  <c r="BK292" i="18"/>
  <c r="J279" i="18"/>
  <c r="J267" i="18"/>
  <c r="J218" i="18"/>
  <c r="BK156" i="18"/>
  <c r="J224" i="17"/>
  <c r="J215" i="17"/>
  <c r="J209" i="17"/>
  <c r="J205" i="17"/>
  <c r="J203" i="17"/>
  <c r="J202" i="17"/>
  <c r="BK201" i="17"/>
  <c r="BK198" i="17"/>
  <c r="BK197" i="17"/>
  <c r="J195" i="17"/>
  <c r="J193" i="17"/>
  <c r="J191" i="17"/>
  <c r="J189" i="17"/>
  <c r="BK180" i="17"/>
  <c r="BK174" i="17"/>
  <c r="BK170" i="17"/>
  <c r="BK167" i="17"/>
  <c r="J166" i="17"/>
  <c r="J161" i="17"/>
  <c r="J160" i="17"/>
  <c r="J150" i="17"/>
  <c r="J144" i="17"/>
  <c r="J142" i="17"/>
  <c r="J140" i="17"/>
  <c r="BK137" i="17"/>
  <c r="J136" i="17"/>
  <c r="BK134" i="17"/>
  <c r="BK130" i="17"/>
  <c r="J123" i="16"/>
  <c r="BK119" i="16"/>
  <c r="BK171" i="15"/>
  <c r="J168" i="15"/>
  <c r="J166" i="15"/>
  <c r="BK162" i="15"/>
  <c r="J154" i="15"/>
  <c r="BK144" i="15"/>
  <c r="BK139" i="15"/>
  <c r="J138" i="15"/>
  <c r="BK135" i="15"/>
  <c r="BK131" i="15"/>
  <c r="BK186" i="14"/>
  <c r="J185" i="14"/>
  <c r="BK182" i="14"/>
  <c r="BK177" i="14"/>
  <c r="J173" i="14"/>
  <c r="J169" i="14"/>
  <c r="BK167" i="14"/>
  <c r="J165" i="14"/>
  <c r="BK158" i="14"/>
  <c r="BK144" i="14"/>
  <c r="BK140" i="14"/>
  <c r="BK135" i="14"/>
  <c r="J128" i="14"/>
  <c r="BK163" i="13"/>
  <c r="J161" i="13"/>
  <c r="BK158" i="13"/>
  <c r="J154" i="13"/>
  <c r="BK146" i="13"/>
  <c r="BK141" i="13"/>
  <c r="J139" i="13"/>
  <c r="BK135" i="13"/>
  <c r="BK131" i="13"/>
  <c r="J126" i="13"/>
  <c r="J493" i="12"/>
  <c r="J491" i="12"/>
  <c r="BK478" i="12"/>
  <c r="BK476" i="12"/>
  <c r="J474" i="12"/>
  <c r="BK462" i="12"/>
  <c r="J455" i="12"/>
  <c r="J449" i="12"/>
  <c r="BK447" i="12"/>
  <c r="BK438" i="12"/>
  <c r="BK429" i="12"/>
  <c r="J428" i="12"/>
  <c r="J427" i="12"/>
  <c r="BK423" i="12"/>
  <c r="BK421" i="12"/>
  <c r="J414" i="12"/>
  <c r="J413" i="12"/>
  <c r="J411" i="12"/>
  <c r="J408" i="12"/>
  <c r="BK406" i="12"/>
  <c r="J404" i="12"/>
  <c r="J402" i="12"/>
  <c r="J401" i="12"/>
  <c r="BK399" i="12"/>
  <c r="BK392" i="12"/>
  <c r="J387" i="12"/>
  <c r="J384" i="12"/>
  <c r="J383" i="12"/>
  <c r="J380" i="12"/>
  <c r="J378" i="12"/>
  <c r="J373" i="12"/>
  <c r="BK368" i="12"/>
  <c r="BK366" i="12"/>
  <c r="BK364" i="12"/>
  <c r="BK360" i="12"/>
  <c r="BK359" i="12"/>
  <c r="BK347" i="12"/>
  <c r="BK344" i="12"/>
  <c r="J340" i="12"/>
  <c r="BK333" i="12"/>
  <c r="J327" i="12"/>
  <c r="BK320" i="12"/>
  <c r="J319" i="12"/>
  <c r="J316" i="12"/>
  <c r="J312" i="12"/>
  <c r="BK310" i="12"/>
  <c r="J305" i="12"/>
  <c r="BK295" i="12"/>
  <c r="BK293" i="12"/>
  <c r="BK280" i="12"/>
  <c r="J277" i="12"/>
  <c r="BK274" i="12"/>
  <c r="BK269" i="12"/>
  <c r="J267" i="12"/>
  <c r="J255" i="12"/>
  <c r="J253" i="12"/>
  <c r="J251" i="12"/>
  <c r="J244" i="12"/>
  <c r="BK241" i="12"/>
  <c r="BK239" i="12"/>
  <c r="J235" i="12"/>
  <c r="J233" i="12"/>
  <c r="J225" i="12"/>
  <c r="BK220" i="12"/>
  <c r="BK218" i="12"/>
  <c r="J209" i="12"/>
  <c r="J206" i="12"/>
  <c r="J197" i="12"/>
  <c r="J189" i="12"/>
  <c r="BK187" i="12"/>
  <c r="J183" i="12"/>
  <c r="J175" i="12"/>
  <c r="J170" i="12"/>
  <c r="J164" i="12"/>
  <c r="J159" i="12"/>
  <c r="BK157" i="12"/>
  <c r="BK150" i="12"/>
  <c r="J147" i="12"/>
  <c r="BK145" i="12"/>
  <c r="J144" i="12"/>
  <c r="J371" i="11"/>
  <c r="J370" i="11"/>
  <c r="BK352" i="11"/>
  <c r="J348" i="11"/>
  <c r="BK347" i="11"/>
  <c r="BK346" i="11"/>
  <c r="J338" i="11"/>
  <c r="J330" i="11"/>
  <c r="J328" i="11"/>
  <c r="J315" i="11"/>
  <c r="J314" i="11"/>
  <c r="BK313" i="11"/>
  <c r="J311" i="11"/>
  <c r="J309" i="11"/>
  <c r="BK308" i="11"/>
  <c r="BK305" i="11"/>
  <c r="J303" i="11"/>
  <c r="BK301" i="11"/>
  <c r="J292" i="11"/>
  <c r="BK289" i="11"/>
  <c r="BK282" i="11"/>
  <c r="BK281" i="11"/>
  <c r="BK278" i="11"/>
  <c r="BK276" i="11"/>
  <c r="J274" i="11"/>
  <c r="BK272" i="11"/>
  <c r="BK270" i="11"/>
  <c r="J268" i="11"/>
  <c r="J263" i="11"/>
  <c r="J261" i="11"/>
  <c r="J258" i="11"/>
  <c r="BK256" i="11"/>
  <c r="J251" i="11"/>
  <c r="BK249" i="11"/>
  <c r="BK240" i="11"/>
  <c r="BK237" i="11"/>
  <c r="BK231" i="11"/>
  <c r="J230" i="11"/>
  <c r="BK216" i="11"/>
  <c r="J208" i="11"/>
  <c r="J199" i="11"/>
  <c r="BK193" i="11"/>
  <c r="J192" i="11"/>
  <c r="J186" i="11"/>
  <c r="J185" i="11"/>
  <c r="BK184" i="11"/>
  <c r="J180" i="11"/>
  <c r="J179" i="11"/>
  <c r="BK174" i="11"/>
  <c r="J170" i="11"/>
  <c r="BK164" i="11"/>
  <c r="BK162" i="11"/>
  <c r="J161" i="11"/>
  <c r="J155" i="11"/>
  <c r="BK148" i="11"/>
  <c r="J145" i="11"/>
  <c r="BK142" i="11"/>
  <c r="BK136" i="11"/>
  <c r="BK132" i="11"/>
  <c r="BK131" i="11"/>
  <c r="BK130" i="11"/>
  <c r="BK127" i="11"/>
  <c r="BK185" i="9"/>
  <c r="BK183" i="9"/>
  <c r="J183" i="9"/>
  <c r="J182" i="9"/>
  <c r="J179" i="9"/>
  <c r="J178" i="9"/>
  <c r="BK177" i="9"/>
  <c r="BK174" i="9"/>
  <c r="BK172" i="9"/>
  <c r="J170" i="9"/>
  <c r="BK166" i="9"/>
  <c r="BK165" i="9"/>
  <c r="BK160" i="9"/>
  <c r="BK157" i="9"/>
  <c r="BK152" i="9"/>
  <c r="BK147" i="9"/>
  <c r="BK145" i="9"/>
  <c r="BK140" i="9"/>
  <c r="BK134" i="9"/>
  <c r="BK131" i="9"/>
  <c r="J130" i="9"/>
  <c r="J171" i="8"/>
  <c r="J169" i="8"/>
  <c r="J167" i="8"/>
  <c r="BK164" i="8"/>
  <c r="J162" i="8"/>
  <c r="J155" i="8"/>
  <c r="J151" i="8"/>
  <c r="J142" i="8"/>
  <c r="BK139" i="8"/>
  <c r="J136" i="8"/>
  <c r="J134" i="8"/>
  <c r="BK128" i="8"/>
  <c r="J126" i="8"/>
  <c r="J125" i="8"/>
  <c r="BK253" i="7"/>
  <c r="BK252" i="7"/>
  <c r="BK248" i="7"/>
  <c r="J246" i="7"/>
  <c r="BK241" i="7"/>
  <c r="BK237" i="7"/>
  <c r="J236" i="7"/>
  <c r="J235" i="7"/>
  <c r="BK234" i="7"/>
  <c r="BK233" i="7"/>
  <c r="J225" i="7"/>
  <c r="BK217" i="7"/>
  <c r="BK214" i="7"/>
  <c r="BK211" i="7"/>
  <c r="BK210" i="7"/>
  <c r="J206" i="7"/>
  <c r="BK201" i="7"/>
  <c r="J200" i="7"/>
  <c r="BK199" i="7"/>
  <c r="J178" i="7"/>
  <c r="BK177" i="7"/>
  <c r="J169" i="7"/>
  <c r="J167" i="7"/>
  <c r="J162" i="7"/>
  <c r="BK157" i="7"/>
  <c r="BK146" i="7"/>
  <c r="J143" i="7"/>
  <c r="J139" i="7"/>
  <c r="J138" i="7"/>
  <c r="J133" i="7"/>
  <c r="BK131" i="7"/>
  <c r="BK123" i="7"/>
  <c r="J214" i="6"/>
  <c r="BK212" i="6"/>
  <c r="BK208" i="6"/>
  <c r="BK200" i="6"/>
  <c r="BK195" i="6"/>
  <c r="BK193" i="6"/>
  <c r="J191" i="6"/>
  <c r="J188" i="6"/>
  <c r="BK185" i="6"/>
  <c r="BK182" i="6"/>
  <c r="BK180" i="6"/>
  <c r="J178" i="6"/>
  <c r="J175" i="6"/>
  <c r="J173" i="6"/>
  <c r="J172" i="6"/>
  <c r="J170" i="6"/>
  <c r="J168" i="6"/>
  <c r="BK166" i="6"/>
  <c r="BK164" i="6"/>
  <c r="BK161" i="6"/>
  <c r="BK155" i="6"/>
  <c r="J154" i="6"/>
  <c r="J152" i="6"/>
  <c r="BK149" i="6"/>
  <c r="BK147" i="6"/>
  <c r="BK145" i="6"/>
  <c r="BK133" i="6"/>
  <c r="BK130" i="6"/>
  <c r="J127" i="6"/>
  <c r="BK125" i="6"/>
  <c r="J123" i="6"/>
  <c r="BK397" i="5"/>
  <c r="BK385" i="5"/>
  <c r="J381" i="5"/>
  <c r="BK379" i="5"/>
  <c r="BK374" i="5"/>
  <c r="J372" i="5"/>
  <c r="BK370" i="5"/>
  <c r="BK366" i="5"/>
  <c r="J358" i="5"/>
  <c r="J357" i="5"/>
  <c r="BK355" i="5"/>
  <c r="BK353" i="5"/>
  <c r="BK347" i="5"/>
  <c r="BK341" i="5"/>
  <c r="BK340" i="5"/>
  <c r="J339" i="5"/>
  <c r="J335" i="5"/>
  <c r="BK332" i="5"/>
  <c r="J329" i="5"/>
  <c r="J328" i="5"/>
  <c r="BK319" i="5"/>
  <c r="BK318" i="5"/>
  <c r="BK316" i="5"/>
  <c r="BK311" i="5"/>
  <c r="J310" i="5"/>
  <c r="BK307" i="5"/>
  <c r="J302" i="5"/>
  <c r="J299" i="5"/>
  <c r="J296" i="5"/>
  <c r="BK293" i="5"/>
  <c r="J291" i="5"/>
  <c r="J284" i="5"/>
  <c r="J281" i="5"/>
  <c r="BK278" i="5"/>
  <c r="J272" i="5"/>
  <c r="J270" i="5"/>
  <c r="J259" i="5"/>
  <c r="BK258" i="5"/>
  <c r="BK253" i="5"/>
  <c r="J246" i="5"/>
  <c r="J226" i="5"/>
  <c r="BK224" i="5"/>
  <c r="BK214" i="5"/>
  <c r="J211" i="5"/>
  <c r="J205" i="5"/>
  <c r="J201" i="5"/>
  <c r="J199" i="5"/>
  <c r="BK195" i="5"/>
  <c r="BK181" i="5"/>
  <c r="J173" i="5"/>
  <c r="J169" i="5"/>
  <c r="J167" i="5"/>
  <c r="J163" i="5"/>
  <c r="J153" i="5"/>
  <c r="J145" i="5"/>
  <c r="BK137" i="5"/>
  <c r="BK126" i="5"/>
  <c r="BK125" i="5"/>
  <c r="BK172" i="4"/>
  <c r="BK167" i="4"/>
  <c r="BK164" i="4"/>
  <c r="J163" i="4"/>
  <c r="BK162" i="4"/>
  <c r="BK155" i="4"/>
  <c r="J149" i="4"/>
  <c r="BK132" i="4"/>
  <c r="BK123" i="4"/>
  <c r="J215" i="3"/>
  <c r="J214" i="3"/>
  <c r="BK212" i="3"/>
  <c r="BK211" i="3"/>
  <c r="J202" i="3"/>
  <c r="BK201" i="3"/>
  <c r="J198" i="3"/>
  <c r="J197" i="3"/>
  <c r="BK195" i="3"/>
  <c r="BK194" i="3"/>
  <c r="BK193" i="3"/>
  <c r="J190" i="3"/>
  <c r="BK179" i="3"/>
  <c r="BK175" i="3"/>
  <c r="J170" i="3"/>
  <c r="J168" i="3"/>
  <c r="BK166" i="3"/>
  <c r="BK158" i="3"/>
  <c r="J148" i="3"/>
  <c r="J147" i="3"/>
  <c r="J146" i="3"/>
  <c r="J142" i="3"/>
  <c r="BK141" i="3"/>
  <c r="BK139" i="3"/>
  <c r="J135" i="3"/>
  <c r="J468" i="2"/>
  <c r="J460" i="2"/>
  <c r="BK450" i="2"/>
  <c r="J447" i="2"/>
  <c r="BK446" i="2"/>
  <c r="BK445" i="2"/>
  <c r="J444" i="2"/>
  <c r="BK443" i="2"/>
  <c r="BK441" i="2"/>
  <c r="BK439" i="2"/>
  <c r="J437" i="2"/>
  <c r="BK435" i="2"/>
  <c r="BK429" i="2"/>
  <c r="BK420" i="2"/>
  <c r="J419" i="2"/>
  <c r="BK412" i="2"/>
  <c r="J409" i="2"/>
  <c r="BK407" i="2"/>
  <c r="J400" i="2"/>
  <c r="BK394" i="2"/>
  <c r="BK393" i="2"/>
  <c r="J392" i="2"/>
  <c r="BK390" i="2"/>
  <c r="BK386" i="2"/>
  <c r="BK383" i="2"/>
  <c r="J379" i="2"/>
  <c r="J375" i="2"/>
  <c r="J371" i="2"/>
  <c r="BK365" i="2"/>
  <c r="BK361" i="2"/>
  <c r="J357" i="2"/>
  <c r="J349" i="2"/>
  <c r="BK345" i="2"/>
  <c r="J340" i="2"/>
  <c r="BK336" i="2"/>
  <c r="BK335" i="2"/>
  <c r="J331" i="2"/>
  <c r="J327" i="2"/>
  <c r="J320" i="2"/>
  <c r="BK316" i="2"/>
  <c r="J314" i="2"/>
  <c r="J306" i="2"/>
  <c r="J293" i="2"/>
  <c r="BK290" i="2"/>
  <c r="BK282" i="2"/>
  <c r="BK280" i="2"/>
  <c r="J278" i="2"/>
  <c r="J276" i="2"/>
  <c r="J273" i="2"/>
  <c r="J268" i="2"/>
  <c r="BK264" i="2"/>
  <c r="J263" i="2"/>
  <c r="J261" i="2"/>
  <c r="J260" i="2"/>
  <c r="BK256" i="2"/>
  <c r="BK251" i="2"/>
  <c r="BK230" i="2"/>
  <c r="BK222" i="2"/>
  <c r="BK218" i="2"/>
  <c r="J205" i="2"/>
  <c r="J201" i="2"/>
  <c r="BK182" i="2"/>
  <c r="BK177" i="2"/>
  <c r="BK172" i="2"/>
  <c r="J170" i="2"/>
  <c r="J169" i="2"/>
  <c r="BK168" i="2"/>
  <c r="J162" i="2"/>
  <c r="BK160" i="2"/>
  <c r="J156" i="2"/>
  <c r="J141" i="2"/>
  <c r="J129" i="2"/>
  <c r="BK128" i="2"/>
  <c r="J126" i="2"/>
  <c r="AS116" i="1"/>
  <c r="F37" i="35"/>
  <c r="BD130" i="1"/>
  <c r="F38" i="25"/>
  <c r="BC120" i="1"/>
  <c r="F37" i="23"/>
  <c r="BB118" i="1"/>
  <c r="F37" i="10"/>
  <c r="BD103" i="1"/>
  <c r="F35" i="37"/>
  <c r="BB132" i="1"/>
  <c r="F37" i="34"/>
  <c r="BD129" i="1"/>
  <c r="F39" i="26"/>
  <c r="BD121" i="1"/>
  <c r="F37" i="25"/>
  <c r="BB120" i="1"/>
  <c r="J36" i="22"/>
  <c r="AW117" i="1"/>
  <c r="F39" i="21"/>
  <c r="BD115" i="1"/>
  <c r="F37" i="37"/>
  <c r="BD132" i="1"/>
  <c r="F35" i="36"/>
  <c r="BB131" i="1"/>
  <c r="J34" i="35"/>
  <c r="AW130" i="1"/>
  <c r="J36" i="26"/>
  <c r="AW121" i="1"/>
  <c r="J36" i="25"/>
  <c r="AW120" i="1"/>
  <c r="F39" i="23"/>
  <c r="BD118" i="1"/>
  <c r="F38" i="22"/>
  <c r="BC117" i="1"/>
  <c r="F38" i="19"/>
  <c r="BC113" i="1"/>
  <c r="J34" i="36"/>
  <c r="AW131" i="1"/>
  <c r="F36" i="35"/>
  <c r="BC130" i="1"/>
  <c r="F36" i="34"/>
  <c r="BC129" i="1"/>
  <c r="F37" i="26"/>
  <c r="BB121" i="1"/>
  <c r="J34" i="37"/>
  <c r="AW132" i="1"/>
  <c r="F35" i="34"/>
  <c r="BB129" i="1"/>
  <c r="F37" i="21"/>
  <c r="BB115" i="1"/>
  <c r="F35" i="10"/>
  <c r="BB103" i="1"/>
  <c r="F36" i="37"/>
  <c r="BC132" i="1"/>
  <c r="F35" i="35"/>
  <c r="BB130" i="1"/>
  <c r="F38" i="26"/>
  <c r="BC121" i="1"/>
  <c r="F39" i="25"/>
  <c r="BD120" i="1"/>
  <c r="F37" i="19"/>
  <c r="BB113" i="1"/>
  <c r="F34" i="10"/>
  <c r="BA103" i="1"/>
  <c r="F37" i="36"/>
  <c r="BD131" i="1"/>
  <c r="F34" i="34"/>
  <c r="BA129" i="1"/>
  <c r="F38" i="23"/>
  <c r="BC118" i="1"/>
  <c r="F37" i="22"/>
  <c r="BB117" i="1"/>
  <c r="F38" i="21"/>
  <c r="BC115" i="1"/>
  <c r="J36" i="19"/>
  <c r="AW113" i="1"/>
  <c r="F36" i="10"/>
  <c r="BC103" i="1"/>
  <c r="F36" i="23"/>
  <c r="BA118" i="1"/>
  <c r="F39" i="22"/>
  <c r="BD117" i="1"/>
  <c r="J36" i="21"/>
  <c r="AW115" i="1"/>
  <c r="F39" i="19"/>
  <c r="BD113" i="1"/>
  <c r="R118" i="38" l="1"/>
  <c r="R117" i="38" s="1"/>
  <c r="P134" i="2"/>
  <c r="BK465" i="2"/>
  <c r="J465" i="2" s="1"/>
  <c r="J100" i="2" s="1"/>
  <c r="T474" i="2"/>
  <c r="BK126" i="3"/>
  <c r="J126" i="3" s="1"/>
  <c r="J98" i="3" s="1"/>
  <c r="P183" i="3"/>
  <c r="R213" i="3"/>
  <c r="BK161" i="4"/>
  <c r="J161" i="4" s="1"/>
  <c r="J99" i="4" s="1"/>
  <c r="R128" i="5"/>
  <c r="T365" i="5"/>
  <c r="P391" i="5"/>
  <c r="P160" i="6"/>
  <c r="T211" i="6"/>
  <c r="P122" i="7"/>
  <c r="BK175" i="7"/>
  <c r="J175" i="7" s="1"/>
  <c r="J99" i="7" s="1"/>
  <c r="R247" i="7"/>
  <c r="P124" i="8"/>
  <c r="BK150" i="8"/>
  <c r="J150" i="8" s="1"/>
  <c r="J99" i="8" s="1"/>
  <c r="T161" i="8"/>
  <c r="P126" i="9"/>
  <c r="T164" i="9"/>
  <c r="R135" i="11"/>
  <c r="P324" i="11"/>
  <c r="BK361" i="11"/>
  <c r="J361" i="11"/>
  <c r="J102" i="11" s="1"/>
  <c r="T364" i="11"/>
  <c r="BK141" i="12"/>
  <c r="P153" i="12"/>
  <c r="BK210" i="12"/>
  <c r="J210" i="12" s="1"/>
  <c r="J101" i="12" s="1"/>
  <c r="T229" i="12"/>
  <c r="R286" i="12"/>
  <c r="BK321" i="12"/>
  <c r="J321" i="12"/>
  <c r="J106" i="12" s="1"/>
  <c r="P348" i="12"/>
  <c r="T363" i="12"/>
  <c r="BK396" i="12"/>
  <c r="J396" i="12" s="1"/>
  <c r="J112" i="12" s="1"/>
  <c r="BK426" i="12"/>
  <c r="J426" i="12" s="1"/>
  <c r="J114" i="12" s="1"/>
  <c r="R457" i="12"/>
  <c r="BK484" i="12"/>
  <c r="J484" i="12" s="1"/>
  <c r="J118" i="12" s="1"/>
  <c r="P490" i="12"/>
  <c r="P125" i="13"/>
  <c r="R160" i="13"/>
  <c r="BK127" i="14"/>
  <c r="J127" i="14" s="1"/>
  <c r="J98" i="14" s="1"/>
  <c r="R127" i="14"/>
  <c r="BK183" i="14"/>
  <c r="J183" i="14" s="1"/>
  <c r="J100" i="14" s="1"/>
  <c r="T188" i="14"/>
  <c r="BK164" i="15"/>
  <c r="J164" i="15" s="1"/>
  <c r="J101" i="15" s="1"/>
  <c r="P169" i="15"/>
  <c r="T118" i="16"/>
  <c r="T117" i="16"/>
  <c r="T186" i="17"/>
  <c r="BK144" i="18"/>
  <c r="P144" i="18"/>
  <c r="R144" i="18"/>
  <c r="BK311" i="18"/>
  <c r="J311" i="18" s="1"/>
  <c r="J102" i="18" s="1"/>
  <c r="T476" i="18"/>
  <c r="T672" i="18"/>
  <c r="R906" i="18"/>
  <c r="BK986" i="18"/>
  <c r="J986" i="18" s="1"/>
  <c r="J111" i="18" s="1"/>
  <c r="P993" i="18"/>
  <c r="T1074" i="18"/>
  <c r="T1204" i="18"/>
  <c r="R1292" i="18"/>
  <c r="R128" i="20"/>
  <c r="BK362" i="20"/>
  <c r="J362" i="20" s="1"/>
  <c r="J101" i="20" s="1"/>
  <c r="R368" i="20"/>
  <c r="BK131" i="24"/>
  <c r="J131" i="24" s="1"/>
  <c r="J100" i="24" s="1"/>
  <c r="R264" i="24"/>
  <c r="R332" i="24"/>
  <c r="BK342" i="24"/>
  <c r="J342" i="24" s="1"/>
  <c r="J106" i="24" s="1"/>
  <c r="P125" i="27"/>
  <c r="R195" i="27"/>
  <c r="T198" i="27"/>
  <c r="BK143" i="28"/>
  <c r="J143" i="28" s="1"/>
  <c r="J100" i="28" s="1"/>
  <c r="R158" i="28"/>
  <c r="R177" i="28"/>
  <c r="BK189" i="28"/>
  <c r="J189" i="28" s="1"/>
  <c r="J109" i="28" s="1"/>
  <c r="T189" i="28"/>
  <c r="P198" i="28"/>
  <c r="P210" i="28"/>
  <c r="BK235" i="28"/>
  <c r="J235" i="28" s="1"/>
  <c r="J115" i="28" s="1"/>
  <c r="R235" i="28"/>
  <c r="P122" i="29"/>
  <c r="R184" i="29"/>
  <c r="BK160" i="6"/>
  <c r="J160" i="6" s="1"/>
  <c r="J99" i="6" s="1"/>
  <c r="R211" i="6"/>
  <c r="BK122" i="7"/>
  <c r="P175" i="7"/>
  <c r="T251" i="7"/>
  <c r="BK129" i="8"/>
  <c r="J129" i="8" s="1"/>
  <c r="J98" i="8" s="1"/>
  <c r="T150" i="8"/>
  <c r="P168" i="8"/>
  <c r="T126" i="9"/>
  <c r="R164" i="9"/>
  <c r="P135" i="11"/>
  <c r="T324" i="11"/>
  <c r="R361" i="11"/>
  <c r="P131" i="24"/>
  <c r="P264" i="24"/>
  <c r="R310" i="24"/>
  <c r="BK338" i="24"/>
  <c r="J338" i="24" s="1"/>
  <c r="J105" i="24" s="1"/>
  <c r="R342" i="24"/>
  <c r="T125" i="27"/>
  <c r="P195" i="27"/>
  <c r="T201" i="27"/>
  <c r="P138" i="28"/>
  <c r="BK158" i="28"/>
  <c r="J158" i="28" s="1"/>
  <c r="J101" i="28" s="1"/>
  <c r="P167" i="28"/>
  <c r="BK180" i="28"/>
  <c r="J180" i="28" s="1"/>
  <c r="J107" i="28" s="1"/>
  <c r="BK186" i="28"/>
  <c r="J186" i="28" s="1"/>
  <c r="J108" i="28" s="1"/>
  <c r="R189" i="28"/>
  <c r="T201" i="28"/>
  <c r="BK225" i="28"/>
  <c r="J225" i="28" s="1"/>
  <c r="J114" i="28" s="1"/>
  <c r="T240" i="28"/>
  <c r="R122" i="29"/>
  <c r="P184" i="29"/>
  <c r="R124" i="30"/>
  <c r="P162" i="30"/>
  <c r="T176" i="30"/>
  <c r="BK126" i="31"/>
  <c r="J126" i="31" s="1"/>
  <c r="J98" i="31" s="1"/>
  <c r="BK284" i="31"/>
  <c r="J284" i="31" s="1"/>
  <c r="J100" i="31" s="1"/>
  <c r="R309" i="31"/>
  <c r="P123" i="2"/>
  <c r="R381" i="2"/>
  <c r="BK474" i="2"/>
  <c r="J474" i="2"/>
  <c r="J102" i="2" s="1"/>
  <c r="P126" i="3"/>
  <c r="R210" i="3"/>
  <c r="T124" i="4"/>
  <c r="BK124" i="5"/>
  <c r="J124" i="5" s="1"/>
  <c r="J97" i="5" s="1"/>
  <c r="T124" i="5"/>
  <c r="R298" i="5"/>
  <c r="R384" i="5"/>
  <c r="BK129" i="6"/>
  <c r="J129" i="6" s="1"/>
  <c r="J98" i="6" s="1"/>
  <c r="P129" i="6"/>
  <c r="BK211" i="6"/>
  <c r="J211" i="6" s="1"/>
  <c r="J100" i="6" s="1"/>
  <c r="R215" i="6"/>
  <c r="T122" i="7"/>
  <c r="P137" i="7"/>
  <c r="BK247" i="7"/>
  <c r="J247" i="7" s="1"/>
  <c r="J100" i="7" s="1"/>
  <c r="BK251" i="7"/>
  <c r="J251" i="7" s="1"/>
  <c r="J101" i="7" s="1"/>
  <c r="P129" i="8"/>
  <c r="BK161" i="8"/>
  <c r="J161" i="8" s="1"/>
  <c r="J100" i="8" s="1"/>
  <c r="R168" i="8"/>
  <c r="BK164" i="9"/>
  <c r="J164" i="9" s="1"/>
  <c r="J99" i="9" s="1"/>
  <c r="P164" i="9"/>
  <c r="T135" i="11"/>
  <c r="BK324" i="11"/>
  <c r="J324" i="11" s="1"/>
  <c r="J100" i="11" s="1"/>
  <c r="P354" i="11"/>
  <c r="T153" i="12"/>
  <c r="R210" i="12"/>
  <c r="P248" i="12"/>
  <c r="BK309" i="12"/>
  <c r="J309" i="12" s="1"/>
  <c r="J105" i="12" s="1"/>
  <c r="P321" i="12"/>
  <c r="BK363" i="12"/>
  <c r="J363" i="12" s="1"/>
  <c r="J109" i="12" s="1"/>
  <c r="R374" i="12"/>
  <c r="T396" i="12"/>
  <c r="T417" i="12"/>
  <c r="T442" i="12"/>
  <c r="P479" i="12"/>
  <c r="R484" i="12"/>
  <c r="T487" i="12"/>
  <c r="R145" i="13"/>
  <c r="BK122" i="14"/>
  <c r="J122" i="14" s="1"/>
  <c r="J97" i="14" s="1"/>
  <c r="T127" i="14"/>
  <c r="P188" i="14"/>
  <c r="T143" i="15"/>
  <c r="T125" i="15" s="1"/>
  <c r="BK161" i="15"/>
  <c r="J161" i="15" s="1"/>
  <c r="J100" i="15" s="1"/>
  <c r="R164" i="15"/>
  <c r="R118" i="16"/>
  <c r="R117" i="16" s="1"/>
  <c r="P121" i="17"/>
  <c r="P120" i="17" s="1"/>
  <c r="AU110" i="1" s="1"/>
  <c r="P186" i="17"/>
  <c r="P187" i="18"/>
  <c r="P311" i="18"/>
  <c r="P381" i="18"/>
  <c r="T381" i="18"/>
  <c r="BK672" i="18"/>
  <c r="J672" i="18" s="1"/>
  <c r="J105" i="18" s="1"/>
  <c r="BK728" i="18"/>
  <c r="J728" i="18" s="1"/>
  <c r="J108" i="18" s="1"/>
  <c r="P906" i="18"/>
  <c r="P946" i="18"/>
  <c r="BK993" i="18"/>
  <c r="J993" i="18" s="1"/>
  <c r="J112" i="18" s="1"/>
  <c r="P1026" i="18"/>
  <c r="R1026" i="18"/>
  <c r="T1026" i="18"/>
  <c r="P1070" i="18"/>
  <c r="R1070" i="18"/>
  <c r="BK1204" i="18"/>
  <c r="J1204" i="18" s="1"/>
  <c r="J116" i="18" s="1"/>
  <c r="BK1241" i="18"/>
  <c r="J1241" i="18" s="1"/>
  <c r="J117" i="18" s="1"/>
  <c r="BK1292" i="18"/>
  <c r="J1292" i="18" s="1"/>
  <c r="J119" i="18" s="1"/>
  <c r="BK1297" i="18"/>
  <c r="J1297" i="18"/>
  <c r="J120" i="18" s="1"/>
  <c r="P128" i="20"/>
  <c r="T313" i="20"/>
  <c r="BK368" i="20"/>
  <c r="J368" i="20" s="1"/>
  <c r="J102" i="20" s="1"/>
  <c r="P376" i="20"/>
  <c r="R126" i="31"/>
  <c r="R284" i="31"/>
  <c r="P309" i="31"/>
  <c r="T134" i="2"/>
  <c r="T465" i="2"/>
  <c r="P474" i="2"/>
  <c r="R126" i="3"/>
  <c r="BK210" i="3"/>
  <c r="J210" i="3" s="1"/>
  <c r="J100" i="3" s="1"/>
  <c r="P213" i="3"/>
  <c r="BK124" i="4"/>
  <c r="J124" i="4"/>
  <c r="J98" i="4" s="1"/>
  <c r="T161" i="4"/>
  <c r="BK128" i="5"/>
  <c r="J128" i="5" s="1"/>
  <c r="J98" i="5" s="1"/>
  <c r="T298" i="5"/>
  <c r="P384" i="5"/>
  <c r="BK123" i="9"/>
  <c r="R123" i="9"/>
  <c r="P176" i="9"/>
  <c r="R153" i="12"/>
  <c r="T210" i="12"/>
  <c r="R248" i="12"/>
  <c r="P309" i="12"/>
  <c r="BK348" i="12"/>
  <c r="J348" i="12" s="1"/>
  <c r="J108" i="12" s="1"/>
  <c r="T374" i="12"/>
  <c r="R396" i="12"/>
  <c r="R426" i="12"/>
  <c r="R442" i="12"/>
  <c r="T479" i="12"/>
  <c r="T484" i="12"/>
  <c r="R487" i="12"/>
  <c r="R125" i="13"/>
  <c r="R121" i="13"/>
  <c r="BK160" i="13"/>
  <c r="J160" i="13" s="1"/>
  <c r="J100" i="13" s="1"/>
  <c r="P122" i="14"/>
  <c r="BK150" i="14"/>
  <c r="J150" i="14"/>
  <c r="J99" i="14" s="1"/>
  <c r="P183" i="14"/>
  <c r="R143" i="15"/>
  <c r="R125" i="15"/>
  <c r="T158" i="15"/>
  <c r="T164" i="15"/>
  <c r="BK187" i="18"/>
  <c r="J187" i="18" s="1"/>
  <c r="J101" i="18" s="1"/>
  <c r="R311" i="18"/>
  <c r="BK476" i="18"/>
  <c r="J476" i="18" s="1"/>
  <c r="J104" i="18" s="1"/>
  <c r="P672" i="18"/>
  <c r="R672" i="18"/>
  <c r="BK906" i="18"/>
  <c r="J906" i="18"/>
  <c r="J109" i="18" s="1"/>
  <c r="R946" i="18"/>
  <c r="R986" i="18"/>
  <c r="R993" i="18"/>
  <c r="BK1070" i="18"/>
  <c r="J1070" i="18" s="1"/>
  <c r="J114" i="18" s="1"/>
  <c r="T1070" i="18"/>
  <c r="P1204" i="18"/>
  <c r="R1204" i="18"/>
  <c r="R1297" i="18"/>
  <c r="T128" i="20"/>
  <c r="R362" i="20"/>
  <c r="R376" i="20"/>
  <c r="T264" i="24"/>
  <c r="BK332" i="24"/>
  <c r="J332" i="24" s="1"/>
  <c r="J103" i="24" s="1"/>
  <c r="T342" i="24"/>
  <c r="R168" i="27"/>
  <c r="BK198" i="27"/>
  <c r="J198" i="27"/>
  <c r="J101" i="27" s="1"/>
  <c r="R198" i="27"/>
  <c r="R225" i="28"/>
  <c r="R240" i="28"/>
  <c r="R149" i="29"/>
  <c r="P176" i="30"/>
  <c r="T232" i="30"/>
  <c r="BK309" i="31"/>
  <c r="J309" i="31" s="1"/>
  <c r="J102" i="31" s="1"/>
  <c r="R375" i="31"/>
  <c r="R121" i="32"/>
  <c r="R191" i="32"/>
  <c r="P213" i="32"/>
  <c r="BK218" i="32"/>
  <c r="J218" i="32"/>
  <c r="J100" i="32" s="1"/>
  <c r="BK134" i="2"/>
  <c r="J134" i="2" s="1"/>
  <c r="J98" i="2" s="1"/>
  <c r="BK381" i="2"/>
  <c r="J381" i="2" s="1"/>
  <c r="J99" i="2" s="1"/>
  <c r="P465" i="2"/>
  <c r="R471" i="2"/>
  <c r="BK122" i="3"/>
  <c r="J122" i="3" s="1"/>
  <c r="J97" i="3" s="1"/>
  <c r="R122" i="3"/>
  <c r="BK183" i="3"/>
  <c r="J183" i="3" s="1"/>
  <c r="J99" i="3" s="1"/>
  <c r="T213" i="3"/>
  <c r="P161" i="4"/>
  <c r="P124" i="5"/>
  <c r="BK298" i="5"/>
  <c r="J298" i="5" s="1"/>
  <c r="J99" i="5" s="1"/>
  <c r="P365" i="5"/>
  <c r="T384" i="5"/>
  <c r="R160" i="6"/>
  <c r="R122" i="7"/>
  <c r="R137" i="7"/>
  <c r="P247" i="7"/>
  <c r="BK124" i="8"/>
  <c r="J124" i="8" s="1"/>
  <c r="J97" i="8" s="1"/>
  <c r="P150" i="8"/>
  <c r="T168" i="8"/>
  <c r="R126" i="9"/>
  <c r="R176" i="9"/>
  <c r="P124" i="11"/>
  <c r="T124" i="11"/>
  <c r="P229" i="11"/>
  <c r="T354" i="11"/>
  <c r="P364" i="11"/>
  <c r="T141" i="12"/>
  <c r="R191" i="12"/>
  <c r="BK248" i="12"/>
  <c r="J248" i="12"/>
  <c r="J103" i="12" s="1"/>
  <c r="T286" i="12"/>
  <c r="T321" i="12"/>
  <c r="BK374" i="12"/>
  <c r="J374" i="12" s="1"/>
  <c r="J110" i="12" s="1"/>
  <c r="P396" i="12"/>
  <c r="R417" i="12"/>
  <c r="P442" i="12"/>
  <c r="BK479" i="12"/>
  <c r="J479" i="12" s="1"/>
  <c r="J117" i="12" s="1"/>
  <c r="T490" i="12"/>
  <c r="P145" i="13"/>
  <c r="P127" i="14"/>
  <c r="R183" i="14"/>
  <c r="P158" i="15"/>
  <c r="BK169" i="15"/>
  <c r="J169" i="15" s="1"/>
  <c r="J102" i="15" s="1"/>
  <c r="R121" i="17"/>
  <c r="T187" i="18"/>
  <c r="P476" i="18"/>
  <c r="T728" i="18"/>
  <c r="T946" i="18"/>
  <c r="T986" i="18"/>
  <c r="T993" i="18"/>
  <c r="R1074" i="18"/>
  <c r="T1241" i="18"/>
  <c r="P1292" i="18"/>
  <c r="T1292" i="18"/>
  <c r="BK128" i="20"/>
  <c r="J128" i="20" s="1"/>
  <c r="J99" i="20" s="1"/>
  <c r="BK313" i="20"/>
  <c r="J313" i="20" s="1"/>
  <c r="J100" i="20" s="1"/>
  <c r="P362" i="20"/>
  <c r="T368" i="20"/>
  <c r="T131" i="24"/>
  <c r="P310" i="24"/>
  <c r="P332" i="24"/>
  <c r="P342" i="24"/>
  <c r="BK125" i="27"/>
  <c r="J125" i="27" s="1"/>
  <c r="J98" i="27" s="1"/>
  <c r="P168" i="27"/>
  <c r="R201" i="27"/>
  <c r="T143" i="28"/>
  <c r="BK167" i="28"/>
  <c r="J167" i="28"/>
  <c r="J102" i="28" s="1"/>
  <c r="P180" i="28"/>
  <c r="T186" i="28"/>
  <c r="R192" i="28"/>
  <c r="R198" i="28"/>
  <c r="R210" i="28"/>
  <c r="BK240" i="28"/>
  <c r="J240" i="28"/>
  <c r="J116" i="28" s="1"/>
  <c r="T122" i="29"/>
  <c r="T184" i="29"/>
  <c r="BK124" i="30"/>
  <c r="BK162" i="30"/>
  <c r="J162" i="30"/>
  <c r="J99" i="30" s="1"/>
  <c r="R176" i="30"/>
  <c r="BK296" i="30"/>
  <c r="J296" i="30"/>
  <c r="J102" i="30" s="1"/>
  <c r="P126" i="31"/>
  <c r="T284" i="31"/>
  <c r="T375" i="31"/>
  <c r="P121" i="32"/>
  <c r="P191" i="32"/>
  <c r="R213" i="32"/>
  <c r="T218" i="32"/>
  <c r="R134" i="2"/>
  <c r="R465" i="2"/>
  <c r="P471" i="2"/>
  <c r="P122" i="3"/>
  <c r="T183" i="3"/>
  <c r="T210" i="3"/>
  <c r="P124" i="4"/>
  <c r="P121" i="4" s="1"/>
  <c r="AU97" i="1" s="1"/>
  <c r="P128" i="5"/>
  <c r="R365" i="5"/>
  <c r="T391" i="5"/>
  <c r="T160" i="6"/>
  <c r="P215" i="6"/>
  <c r="R175" i="7"/>
  <c r="P251" i="7"/>
  <c r="T124" i="8"/>
  <c r="R150" i="8"/>
  <c r="BK168" i="8"/>
  <c r="J168" i="8" s="1"/>
  <c r="J102" i="8" s="1"/>
  <c r="P123" i="9"/>
  <c r="P122" i="9" s="1"/>
  <c r="AU102" i="1" s="1"/>
  <c r="T123" i="9"/>
  <c r="T176" i="9"/>
  <c r="BK135" i="11"/>
  <c r="J135" i="11" s="1"/>
  <c r="J98" i="11" s="1"/>
  <c r="T229" i="11"/>
  <c r="R354" i="11"/>
  <c r="R364" i="11"/>
  <c r="P141" i="12"/>
  <c r="P191" i="12"/>
  <c r="BK229" i="12"/>
  <c r="J229" i="12" s="1"/>
  <c r="J102" i="12" s="1"/>
  <c r="R229" i="12"/>
  <c r="P286" i="12"/>
  <c r="R321" i="12"/>
  <c r="P363" i="12"/>
  <c r="BK385" i="12"/>
  <c r="J385" i="12" s="1"/>
  <c r="J111" i="12" s="1"/>
  <c r="T385" i="12"/>
  <c r="P417" i="12"/>
  <c r="BK442" i="12"/>
  <c r="J442" i="12" s="1"/>
  <c r="J115" i="12" s="1"/>
  <c r="P457" i="12"/>
  <c r="P484" i="12"/>
  <c r="R490" i="12"/>
  <c r="BK145" i="13"/>
  <c r="J145" i="13" s="1"/>
  <c r="J99" i="13" s="1"/>
  <c r="P160" i="13"/>
  <c r="T122" i="14"/>
  <c r="R150" i="14"/>
  <c r="T183" i="14"/>
  <c r="BK158" i="15"/>
  <c r="J158" i="15" s="1"/>
  <c r="J99" i="15" s="1"/>
  <c r="P161" i="15"/>
  <c r="T169" i="15"/>
  <c r="T121" i="17"/>
  <c r="T120" i="17"/>
  <c r="R187" i="18"/>
  <c r="BK381" i="18"/>
  <c r="J381" i="18" s="1"/>
  <c r="J103" i="18"/>
  <c r="R381" i="18"/>
  <c r="R728" i="18"/>
  <c r="R727" i="18" s="1"/>
  <c r="BK946" i="18"/>
  <c r="J946" i="18" s="1"/>
  <c r="J110" i="18" s="1"/>
  <c r="P1074" i="18"/>
  <c r="R1241" i="18"/>
  <c r="T1297" i="18"/>
  <c r="R313" i="20"/>
  <c r="P368" i="20"/>
  <c r="R131" i="24"/>
  <c r="BK310" i="24"/>
  <c r="J310" i="24" s="1"/>
  <c r="J102" i="24" s="1"/>
  <c r="T332" i="24"/>
  <c r="T338" i="24"/>
  <c r="T168" i="27"/>
  <c r="P201" i="27"/>
  <c r="BK138" i="28"/>
  <c r="J138" i="28"/>
  <c r="J98" i="28" s="1"/>
  <c r="R138" i="28"/>
  <c r="R143" i="28"/>
  <c r="T167" i="28"/>
  <c r="BK177" i="28"/>
  <c r="J177" i="28"/>
  <c r="J106" i="28" s="1"/>
  <c r="R180" i="28"/>
  <c r="R186" i="28"/>
  <c r="P192" i="28"/>
  <c r="BK201" i="28"/>
  <c r="J201" i="28" s="1"/>
  <c r="J112" i="28" s="1"/>
  <c r="BK210" i="28"/>
  <c r="J210" i="28" s="1"/>
  <c r="J113" i="28" s="1"/>
  <c r="P225" i="28"/>
  <c r="P240" i="28"/>
  <c r="P149" i="29"/>
  <c r="BK176" i="30"/>
  <c r="J176" i="30" s="1"/>
  <c r="J100" i="30" s="1"/>
  <c r="BK232" i="30"/>
  <c r="J232" i="30"/>
  <c r="J101" i="30" s="1"/>
  <c r="P296" i="30"/>
  <c r="P284" i="31"/>
  <c r="R294" i="31"/>
  <c r="BK375" i="31"/>
  <c r="J375" i="31" s="1"/>
  <c r="J103" i="31" s="1"/>
  <c r="T121" i="32"/>
  <c r="BK118" i="38"/>
  <c r="J118" i="38"/>
  <c r="J97" i="38" s="1"/>
  <c r="P118" i="38"/>
  <c r="P117" i="38" s="1"/>
  <c r="AU133" i="1" s="1"/>
  <c r="T123" i="2"/>
  <c r="P381" i="2"/>
  <c r="BK471" i="2"/>
  <c r="J471" i="2" s="1"/>
  <c r="J101" i="2" s="1"/>
  <c r="R474" i="2"/>
  <c r="T122" i="3"/>
  <c r="R183" i="3"/>
  <c r="BK213" i="3"/>
  <c r="J213" i="3" s="1"/>
  <c r="J101" i="3" s="1"/>
  <c r="R124" i="4"/>
  <c r="R124" i="5"/>
  <c r="P298" i="5"/>
  <c r="BK384" i="5"/>
  <c r="J384" i="5" s="1"/>
  <c r="J101" i="5" s="1"/>
  <c r="R391" i="5"/>
  <c r="P122" i="6"/>
  <c r="T122" i="6"/>
  <c r="R129" i="6"/>
  <c r="BK215" i="6"/>
  <c r="J215" i="6"/>
  <c r="J101" i="6" s="1"/>
  <c r="BK137" i="7"/>
  <c r="J137" i="7" s="1"/>
  <c r="J98" i="7" s="1"/>
  <c r="T137" i="7"/>
  <c r="T247" i="7"/>
  <c r="R124" i="8"/>
  <c r="T129" i="8"/>
  <c r="R161" i="8"/>
  <c r="BK126" i="9"/>
  <c r="J126" i="9" s="1"/>
  <c r="J98" i="9" s="1"/>
  <c r="BK176" i="9"/>
  <c r="J176" i="9" s="1"/>
  <c r="J100" i="9" s="1"/>
  <c r="BK124" i="11"/>
  <c r="J124" i="11" s="1"/>
  <c r="J97" i="11"/>
  <c r="R124" i="11"/>
  <c r="R229" i="11"/>
  <c r="BK354" i="11"/>
  <c r="J354" i="11" s="1"/>
  <c r="J101" i="11" s="1"/>
  <c r="BK364" i="11"/>
  <c r="J364" i="11" s="1"/>
  <c r="J103" i="11" s="1"/>
  <c r="BK153" i="12"/>
  <c r="T191" i="12"/>
  <c r="P229" i="12"/>
  <c r="BK286" i="12"/>
  <c r="J286" i="12" s="1"/>
  <c r="J104" i="12" s="1"/>
  <c r="T309" i="12"/>
  <c r="T348" i="12"/>
  <c r="R363" i="12"/>
  <c r="R385" i="12"/>
  <c r="T426" i="12"/>
  <c r="T326" i="12" s="1"/>
  <c r="T457" i="12"/>
  <c r="BK490" i="12"/>
  <c r="J490" i="12" s="1"/>
  <c r="J120" i="12" s="1"/>
  <c r="BK125" i="13"/>
  <c r="J125" i="13" s="1"/>
  <c r="J98" i="13" s="1"/>
  <c r="T145" i="13"/>
  <c r="P150" i="14"/>
  <c r="R188" i="14"/>
  <c r="BK143" i="15"/>
  <c r="J143" i="15"/>
  <c r="J98" i="15" s="1"/>
  <c r="R158" i="15"/>
  <c r="T161" i="15"/>
  <c r="R169" i="15"/>
  <c r="P118" i="16"/>
  <c r="P117" i="16" s="1"/>
  <c r="AU109" i="1" s="1"/>
  <c r="BK121" i="17"/>
  <c r="J121" i="17" s="1"/>
  <c r="J97" i="17" s="1"/>
  <c r="BK186" i="17"/>
  <c r="J186" i="17"/>
  <c r="J98" i="17" s="1"/>
  <c r="R125" i="27"/>
  <c r="R122" i="27" s="1"/>
  <c r="BK195" i="27"/>
  <c r="J195" i="27" s="1"/>
  <c r="J100" i="27" s="1"/>
  <c r="BK201" i="27"/>
  <c r="J201" i="27" s="1"/>
  <c r="J102" i="27" s="1"/>
  <c r="T138" i="28"/>
  <c r="P158" i="28"/>
  <c r="R167" i="28"/>
  <c r="P177" i="28"/>
  <c r="T180" i="28"/>
  <c r="P189" i="28"/>
  <c r="T192" i="28"/>
  <c r="P201" i="28"/>
  <c r="T210" i="28"/>
  <c r="P235" i="28"/>
  <c r="BK149" i="29"/>
  <c r="J149" i="29" s="1"/>
  <c r="J99" i="29" s="1"/>
  <c r="BK184" i="29"/>
  <c r="J184" i="29" s="1"/>
  <c r="J100" i="29" s="1"/>
  <c r="T124" i="30"/>
  <c r="T162" i="30"/>
  <c r="R232" i="30"/>
  <c r="R296" i="30"/>
  <c r="BK294" i="31"/>
  <c r="J294" i="31" s="1"/>
  <c r="J101" i="31" s="1"/>
  <c r="T309" i="31"/>
  <c r="BK121" i="32"/>
  <c r="J121" i="32" s="1"/>
  <c r="J97" i="32" s="1"/>
  <c r="BK191" i="32"/>
  <c r="J191" i="32" s="1"/>
  <c r="J98" i="32" s="1"/>
  <c r="BK213" i="32"/>
  <c r="J213" i="32" s="1"/>
  <c r="J99" i="32" s="1"/>
  <c r="R218" i="32"/>
  <c r="P116" i="33"/>
  <c r="AU128" i="1" s="1"/>
  <c r="T116" i="33"/>
  <c r="BK123" i="2"/>
  <c r="J123" i="2" s="1"/>
  <c r="J97" i="2" s="1"/>
  <c r="R123" i="2"/>
  <c r="T381" i="2"/>
  <c r="T471" i="2"/>
  <c r="T126" i="3"/>
  <c r="P210" i="3"/>
  <c r="R161" i="4"/>
  <c r="T128" i="5"/>
  <c r="BK365" i="5"/>
  <c r="J365" i="5" s="1"/>
  <c r="J100" i="5" s="1"/>
  <c r="BK391" i="5"/>
  <c r="J391" i="5" s="1"/>
  <c r="J102" i="5" s="1"/>
  <c r="BK122" i="6"/>
  <c r="J122" i="6" s="1"/>
  <c r="J97" i="6" s="1"/>
  <c r="R122" i="6"/>
  <c r="R121" i="6"/>
  <c r="T129" i="6"/>
  <c r="P211" i="6"/>
  <c r="T215" i="6"/>
  <c r="T175" i="7"/>
  <c r="R251" i="7"/>
  <c r="R129" i="8"/>
  <c r="P161" i="8"/>
  <c r="BK229" i="11"/>
  <c r="J229" i="11" s="1"/>
  <c r="J99" i="11" s="1"/>
  <c r="R324" i="11"/>
  <c r="P361" i="11"/>
  <c r="T361" i="11"/>
  <c r="R141" i="12"/>
  <c r="BK191" i="12"/>
  <c r="J191" i="12"/>
  <c r="J100" i="12" s="1"/>
  <c r="P210" i="12"/>
  <c r="T248" i="12"/>
  <c r="R309" i="12"/>
  <c r="R348" i="12"/>
  <c r="P374" i="12"/>
  <c r="P385" i="12"/>
  <c r="BK417" i="12"/>
  <c r="J417" i="12"/>
  <c r="J113" i="12"/>
  <c r="P426" i="12"/>
  <c r="BK457" i="12"/>
  <c r="J457" i="12" s="1"/>
  <c r="J116" i="12" s="1"/>
  <c r="R479" i="12"/>
  <c r="BK487" i="12"/>
  <c r="J487" i="12"/>
  <c r="J119" i="12"/>
  <c r="P487" i="12"/>
  <c r="T125" i="13"/>
  <c r="T160" i="13"/>
  <c r="R122" i="14"/>
  <c r="T150" i="14"/>
  <c r="BK188" i="14"/>
  <c r="J188" i="14"/>
  <c r="J101" i="14" s="1"/>
  <c r="P143" i="15"/>
  <c r="P125" i="15" s="1"/>
  <c r="P124" i="15" s="1"/>
  <c r="AU108" i="1" s="1"/>
  <c r="R161" i="15"/>
  <c r="P164" i="15"/>
  <c r="BK118" i="16"/>
  <c r="J118" i="16" s="1"/>
  <c r="J97" i="16" s="1"/>
  <c r="R186" i="17"/>
  <c r="T144" i="18"/>
  <c r="T311" i="18"/>
  <c r="R476" i="18"/>
  <c r="P728" i="18"/>
  <c r="P727" i="18" s="1"/>
  <c r="T906" i="18"/>
  <c r="P986" i="18"/>
  <c r="BK1026" i="18"/>
  <c r="J1026" i="18" s="1"/>
  <c r="J113" i="18" s="1"/>
  <c r="BK1074" i="18"/>
  <c r="J1074" i="18" s="1"/>
  <c r="J115" i="18" s="1"/>
  <c r="P1241" i="18"/>
  <c r="P1297" i="18"/>
  <c r="P313" i="20"/>
  <c r="T362" i="20"/>
  <c r="BK376" i="20"/>
  <c r="J376" i="20" s="1"/>
  <c r="J104" i="20" s="1"/>
  <c r="T376" i="20"/>
  <c r="BK264" i="24"/>
  <c r="J264" i="24" s="1"/>
  <c r="J101" i="24" s="1"/>
  <c r="T310" i="24"/>
  <c r="P338" i="24"/>
  <c r="R338" i="24"/>
  <c r="BK168" i="27"/>
  <c r="J168" i="27" s="1"/>
  <c r="J99" i="27" s="1"/>
  <c r="T195" i="27"/>
  <c r="P198" i="27"/>
  <c r="P143" i="28"/>
  <c r="T158" i="28"/>
  <c r="T177" i="28"/>
  <c r="P186" i="28"/>
  <c r="BK192" i="28"/>
  <c r="J192" i="28" s="1"/>
  <c r="J110" i="28" s="1"/>
  <c r="BK198" i="28"/>
  <c r="J198" i="28" s="1"/>
  <c r="J111" i="28" s="1"/>
  <c r="T198" i="28"/>
  <c r="R201" i="28"/>
  <c r="T225" i="28"/>
  <c r="T235" i="28"/>
  <c r="BK122" i="29"/>
  <c r="J122" i="29" s="1"/>
  <c r="J98" i="29" s="1"/>
  <c r="T149" i="29"/>
  <c r="P124" i="30"/>
  <c r="R162" i="30"/>
  <c r="P232" i="30"/>
  <c r="T296" i="30"/>
  <c r="T126" i="31"/>
  <c r="T125" i="31" s="1"/>
  <c r="T124" i="31" s="1"/>
  <c r="P294" i="31"/>
  <c r="T294" i="31"/>
  <c r="P375" i="31"/>
  <c r="T191" i="32"/>
  <c r="T213" i="32"/>
  <c r="P218" i="32"/>
  <c r="BK116" i="33"/>
  <c r="J116" i="33"/>
  <c r="R116" i="33"/>
  <c r="T118" i="38"/>
  <c r="T117" i="38" s="1"/>
  <c r="F119" i="2"/>
  <c r="BE130" i="2"/>
  <c r="BE138" i="2"/>
  <c r="BE142" i="2"/>
  <c r="BE153" i="2"/>
  <c r="BE166" i="2"/>
  <c r="BE186" i="2"/>
  <c r="BE188" i="2"/>
  <c r="BE190" i="2"/>
  <c r="BE192" i="2"/>
  <c r="BE200" i="2"/>
  <c r="BE214" i="2"/>
  <c r="BE216" i="2"/>
  <c r="BE233" i="2"/>
  <c r="BE248" i="2"/>
  <c r="BE249" i="2"/>
  <c r="BE255" i="2"/>
  <c r="BE257" i="2"/>
  <c r="BE289" i="2"/>
  <c r="BE301" i="2"/>
  <c r="BE312" i="2"/>
  <c r="BE318" i="2"/>
  <c r="BE326" i="2"/>
  <c r="BE329" i="2"/>
  <c r="BE333" i="2"/>
  <c r="BE334" i="2"/>
  <c r="BE338" i="2"/>
  <c r="BE363" i="2"/>
  <c r="BE376" i="2"/>
  <c r="BE406" i="2"/>
  <c r="BE415" i="2"/>
  <c r="BE416" i="2"/>
  <c r="BE426" i="2"/>
  <c r="BE427" i="2"/>
  <c r="BE428" i="2"/>
  <c r="BE433" i="2"/>
  <c r="BE434" i="2"/>
  <c r="BE438" i="2"/>
  <c r="BE440" i="2"/>
  <c r="BE453" i="2"/>
  <c r="BE454" i="2"/>
  <c r="BE457" i="2"/>
  <c r="BE459" i="2"/>
  <c r="BE464" i="2"/>
  <c r="F92" i="3"/>
  <c r="BE123" i="3"/>
  <c r="BE125" i="3"/>
  <c r="BE131" i="3"/>
  <c r="BE133" i="3"/>
  <c r="BE137" i="3"/>
  <c r="BE143" i="3"/>
  <c r="BE177" i="3"/>
  <c r="BE191" i="3"/>
  <c r="BE192" i="3"/>
  <c r="BE206" i="3"/>
  <c r="BE209" i="3"/>
  <c r="E111" i="4"/>
  <c r="BE136" i="4"/>
  <c r="BE142" i="4"/>
  <c r="BE159" i="4"/>
  <c r="BE169" i="4"/>
  <c r="BE170" i="4"/>
  <c r="BE171" i="4"/>
  <c r="BE178" i="4"/>
  <c r="J89" i="5"/>
  <c r="BE129" i="5"/>
  <c r="BE141" i="5"/>
  <c r="BE143" i="5"/>
  <c r="BE149" i="5"/>
  <c r="BE151" i="5"/>
  <c r="BE159" i="5"/>
  <c r="BE185" i="5"/>
  <c r="BE187" i="5"/>
  <c r="BE189" i="5"/>
  <c r="BE193" i="5"/>
  <c r="BE209" i="5"/>
  <c r="BE222" i="5"/>
  <c r="BE234" i="5"/>
  <c r="BE285" i="5"/>
  <c r="BE286" i="5"/>
  <c r="BE287" i="5"/>
  <c r="BE309" i="5"/>
  <c r="BE313" i="5"/>
  <c r="BE327" i="5"/>
  <c r="BE336" i="5"/>
  <c r="BE337" i="5"/>
  <c r="BE344" i="5"/>
  <c r="BE345" i="5"/>
  <c r="BE346" i="5"/>
  <c r="BE352" i="5"/>
  <c r="BE364" i="5"/>
  <c r="BE373" i="5"/>
  <c r="BE378" i="5"/>
  <c r="BE128" i="6"/>
  <c r="BE146" i="6"/>
  <c r="BE148" i="6"/>
  <c r="BE162" i="6"/>
  <c r="BE184" i="6"/>
  <c r="BE202" i="6"/>
  <c r="BE205" i="6"/>
  <c r="BE206" i="6"/>
  <c r="BE213" i="6"/>
  <c r="BE216" i="6"/>
  <c r="E85" i="7"/>
  <c r="F92" i="7"/>
  <c r="BE130" i="7"/>
  <c r="BE136" i="7"/>
  <c r="BE141" i="7"/>
  <c r="BE156" i="7"/>
  <c r="BE166" i="7"/>
  <c r="BE208" i="7"/>
  <c r="BE209" i="7"/>
  <c r="BE212" i="7"/>
  <c r="BE213" i="7"/>
  <c r="BE227" i="7"/>
  <c r="BE228" i="7"/>
  <c r="BE229" i="7"/>
  <c r="BE232" i="7"/>
  <c r="BE244" i="7"/>
  <c r="BE245" i="7"/>
  <c r="BE133" i="8"/>
  <c r="BE165" i="8"/>
  <c r="J116" i="9"/>
  <c r="BE129" i="9"/>
  <c r="BE136" i="9"/>
  <c r="BE137" i="9"/>
  <c r="BE159" i="9"/>
  <c r="BE162" i="9"/>
  <c r="BE163" i="9"/>
  <c r="BE173" i="9"/>
  <c r="BE180" i="9"/>
  <c r="BE182" i="9"/>
  <c r="BE183" i="9"/>
  <c r="BE189" i="9"/>
  <c r="BK186" i="9"/>
  <c r="J186" i="9" s="1"/>
  <c r="J101" i="9" s="1"/>
  <c r="BK188" i="9"/>
  <c r="J188" i="9" s="1"/>
  <c r="J102" i="9" s="1"/>
  <c r="E85" i="10"/>
  <c r="F92" i="10"/>
  <c r="BE119" i="10"/>
  <c r="F92" i="11"/>
  <c r="BE129" i="11"/>
  <c r="BE133" i="11"/>
  <c r="BE138" i="11"/>
  <c r="BE140" i="11"/>
  <c r="BE146" i="11"/>
  <c r="BE151" i="11"/>
  <c r="BE168" i="11"/>
  <c r="BE173" i="11"/>
  <c r="BE178" i="11"/>
  <c r="BE189" i="11"/>
  <c r="BE206" i="11"/>
  <c r="BE207" i="11"/>
  <c r="BE220" i="11"/>
  <c r="BE221" i="11"/>
  <c r="BE222" i="11"/>
  <c r="BE223" i="11"/>
  <c r="BE246" i="11"/>
  <c r="BE247" i="11"/>
  <c r="BE248" i="11"/>
  <c r="BE255" i="11"/>
  <c r="BE266" i="11"/>
  <c r="BE267" i="11"/>
  <c r="BE271" i="11"/>
  <c r="BE296" i="11"/>
  <c r="BE299" i="11"/>
  <c r="BE300" i="11"/>
  <c r="BE307" i="11"/>
  <c r="BE339" i="11"/>
  <c r="BE340" i="11"/>
  <c r="BE345" i="11"/>
  <c r="BE357" i="11"/>
  <c r="BE358" i="11"/>
  <c r="BE362" i="11"/>
  <c r="BE363" i="11"/>
  <c r="BE369" i="11"/>
  <c r="E85" i="12"/>
  <c r="J134" i="12"/>
  <c r="BE142" i="12"/>
  <c r="BE143" i="12"/>
  <c r="BE168" i="12"/>
  <c r="BE179" i="12"/>
  <c r="BE181" i="12"/>
  <c r="BE224" i="12"/>
  <c r="BE232" i="12"/>
  <c r="BE237" i="12"/>
  <c r="BE247" i="12"/>
  <c r="BE263" i="12"/>
  <c r="BE265" i="12"/>
  <c r="BE272" i="12"/>
  <c r="BE278" i="12"/>
  <c r="BE279" i="12"/>
  <c r="BE289" i="12"/>
  <c r="BE291" i="12"/>
  <c r="BE318" i="12"/>
  <c r="BE361" i="12"/>
  <c r="BE362" i="12"/>
  <c r="BE367" i="12"/>
  <c r="BE377" i="12"/>
  <c r="BE379" i="12"/>
  <c r="BE386" i="12"/>
  <c r="BE389" i="12"/>
  <c r="BE391" i="12"/>
  <c r="BE398" i="12"/>
  <c r="BE400" i="12"/>
  <c r="BE409" i="12"/>
  <c r="BE410" i="12"/>
  <c r="BE420" i="12"/>
  <c r="BE435" i="12"/>
  <c r="BE436" i="12"/>
  <c r="BE437" i="12"/>
  <c r="BE443" i="12"/>
  <c r="BE445" i="12"/>
  <c r="BE460" i="12"/>
  <c r="BE482" i="12"/>
  <c r="BE488" i="12"/>
  <c r="BE489" i="12"/>
  <c r="J89" i="13"/>
  <c r="BE130" i="13"/>
  <c r="BE153" i="13"/>
  <c r="BE155" i="13"/>
  <c r="BE164" i="13"/>
  <c r="F92" i="14"/>
  <c r="BE126" i="14"/>
  <c r="BE139" i="14"/>
  <c r="BE146" i="14"/>
  <c r="BE164" i="14"/>
  <c r="BE175" i="14"/>
  <c r="BE181" i="14"/>
  <c r="F121" i="15"/>
  <c r="BE136" i="15"/>
  <c r="BE137" i="15"/>
  <c r="BE140" i="15"/>
  <c r="BE150" i="15"/>
  <c r="BE174" i="15"/>
  <c r="BE176" i="15"/>
  <c r="J89" i="16"/>
  <c r="E85" i="17"/>
  <c r="BE132" i="17"/>
  <c r="BE139" i="17"/>
  <c r="BE147" i="17"/>
  <c r="BE149" i="17"/>
  <c r="BE169" i="17"/>
  <c r="BE171" i="17"/>
  <c r="BE179" i="17"/>
  <c r="BE188" i="17"/>
  <c r="BE217" i="17"/>
  <c r="J91" i="18"/>
  <c r="F94" i="18"/>
  <c r="E130" i="18"/>
  <c r="BE145" i="18"/>
  <c r="BE153" i="18"/>
  <c r="BE158" i="18"/>
  <c r="BE161" i="18"/>
  <c r="BE172" i="18"/>
  <c r="BE291" i="18"/>
  <c r="BE303" i="18"/>
  <c r="BE307" i="18"/>
  <c r="BE363" i="18"/>
  <c r="BE370" i="18"/>
  <c r="BE382" i="18"/>
  <c r="BE394" i="18"/>
  <c r="BE465" i="18"/>
  <c r="BE477" i="18"/>
  <c r="BE640" i="18"/>
  <c r="BE657" i="18"/>
  <c r="BE686" i="18"/>
  <c r="BE904" i="18"/>
  <c r="BE905" i="18"/>
  <c r="BE942" i="18"/>
  <c r="BE945" i="18"/>
  <c r="BE956" i="18"/>
  <c r="BE964" i="18"/>
  <c r="BE1042" i="18"/>
  <c r="BE1063" i="18"/>
  <c r="BE1075" i="18"/>
  <c r="BE1086" i="18"/>
  <c r="BE1096" i="18"/>
  <c r="BE1141" i="18"/>
  <c r="BE1184" i="18"/>
  <c r="BE1187" i="18"/>
  <c r="BE1209" i="18"/>
  <c r="BE1278" i="18"/>
  <c r="BE1279" i="18"/>
  <c r="BE1293" i="18"/>
  <c r="BE1295" i="18"/>
  <c r="BE1302" i="18"/>
  <c r="J114" i="19"/>
  <c r="BE133" i="20"/>
  <c r="BE147" i="20"/>
  <c r="BE149" i="20"/>
  <c r="BE167" i="20"/>
  <c r="BE175" i="20"/>
  <c r="BE185" i="20"/>
  <c r="BE186" i="20"/>
  <c r="BE252" i="20"/>
  <c r="BE294" i="20"/>
  <c r="BE295" i="20"/>
  <c r="BE305" i="20"/>
  <c r="BE311" i="20"/>
  <c r="BE321" i="20"/>
  <c r="BE326" i="20"/>
  <c r="BE342" i="20"/>
  <c r="BE356" i="20"/>
  <c r="BE357" i="20"/>
  <c r="BE358" i="20"/>
  <c r="BE365" i="20"/>
  <c r="BE371" i="20"/>
  <c r="BE377" i="20"/>
  <c r="BK379" i="20"/>
  <c r="J379" i="20" s="1"/>
  <c r="J105" i="20" s="1"/>
  <c r="E85" i="21"/>
  <c r="F117" i="21"/>
  <c r="E108" i="22"/>
  <c r="J91" i="24"/>
  <c r="BE130" i="24"/>
  <c r="BE138" i="24"/>
  <c r="BE146" i="24"/>
  <c r="BE152" i="24"/>
  <c r="BE156" i="24"/>
  <c r="BE164" i="24"/>
  <c r="BE182" i="24"/>
  <c r="BE190" i="24"/>
  <c r="BE204" i="24"/>
  <c r="BE206" i="24"/>
  <c r="BE213" i="24"/>
  <c r="BE217" i="24"/>
  <c r="BE237" i="24"/>
  <c r="BE253" i="24"/>
  <c r="BE254" i="24"/>
  <c r="BE258" i="24"/>
  <c r="BE268" i="24"/>
  <c r="BE270" i="24"/>
  <c r="BE278" i="24"/>
  <c r="BE288" i="24"/>
  <c r="BE290" i="24"/>
  <c r="BE295" i="24"/>
  <c r="BE300" i="24"/>
  <c r="BE302" i="24"/>
  <c r="BE304" i="24"/>
  <c r="BE316" i="24"/>
  <c r="BE318" i="24"/>
  <c r="BE328" i="24"/>
  <c r="BE331" i="24"/>
  <c r="BE345" i="24"/>
  <c r="BE350" i="24"/>
  <c r="BK120" i="26"/>
  <c r="J120" i="26" s="1"/>
  <c r="J98" i="26" s="1"/>
  <c r="BE138" i="27"/>
  <c r="BE142" i="27"/>
  <c r="BE150" i="27"/>
  <c r="BE152" i="27"/>
  <c r="BE190" i="27"/>
  <c r="BE191" i="27"/>
  <c r="F92" i="28"/>
  <c r="BE146" i="28"/>
  <c r="BE182" i="28"/>
  <c r="BE193" i="28"/>
  <c r="BE199" i="28"/>
  <c r="BE203" i="28"/>
  <c r="BE204" i="28"/>
  <c r="BE215" i="28"/>
  <c r="BE217" i="28"/>
  <c r="BE238" i="28"/>
  <c r="J89" i="29"/>
  <c r="E110" i="29"/>
  <c r="F117" i="29"/>
  <c r="F92" i="30"/>
  <c r="BE209" i="6"/>
  <c r="BE212" i="6"/>
  <c r="J115" i="7"/>
  <c r="BE134" i="7"/>
  <c r="BE135" i="7"/>
  <c r="BE138" i="7"/>
  <c r="BE139" i="7"/>
  <c r="BE140" i="7"/>
  <c r="BE143" i="7"/>
  <c r="BE144" i="7"/>
  <c r="BE147" i="7"/>
  <c r="BE149" i="7"/>
  <c r="BE150" i="7"/>
  <c r="BE152" i="7"/>
  <c r="BE153" i="7"/>
  <c r="BE161" i="7"/>
  <c r="BE176" i="7"/>
  <c r="BE202" i="7"/>
  <c r="BE225" i="7"/>
  <c r="E85" i="8"/>
  <c r="BE128" i="8"/>
  <c r="BE134" i="8"/>
  <c r="BE135" i="8"/>
  <c r="BE142" i="8"/>
  <c r="BE169" i="8"/>
  <c r="BE171" i="8"/>
  <c r="F92" i="9"/>
  <c r="BE141" i="9"/>
  <c r="BE169" i="9"/>
  <c r="BE175" i="9"/>
  <c r="BE184" i="9"/>
  <c r="J111" i="10"/>
  <c r="BE159" i="11"/>
  <c r="BE180" i="11"/>
  <c r="BE235" i="11"/>
  <c r="BE261" i="11"/>
  <c r="BE265" i="11"/>
  <c r="BE280" i="11"/>
  <c r="BE283" i="11"/>
  <c r="BE286" i="11"/>
  <c r="BE293" i="11"/>
  <c r="BE295" i="11"/>
  <c r="BE302" i="11"/>
  <c r="BE317" i="11"/>
  <c r="BE319" i="11"/>
  <c r="BE321" i="11"/>
  <c r="BE323" i="11"/>
  <c r="BE335" i="11"/>
  <c r="BE342" i="11"/>
  <c r="BE144" i="12"/>
  <c r="BE146" i="12"/>
  <c r="BE162" i="12"/>
  <c r="BE177" i="12"/>
  <c r="BE183" i="12"/>
  <c r="BE214" i="12"/>
  <c r="BE216" i="12"/>
  <c r="BE226" i="12"/>
  <c r="BE233" i="12"/>
  <c r="BE240" i="12"/>
  <c r="BE274" i="12"/>
  <c r="BE280" i="12"/>
  <c r="BE282" i="12"/>
  <c r="BE307" i="12"/>
  <c r="BE329" i="12"/>
  <c r="BE339" i="12"/>
  <c r="BE346" i="12"/>
  <c r="BE347" i="12"/>
  <c r="BE390" i="12"/>
  <c r="BE401" i="12"/>
  <c r="BK120" i="21"/>
  <c r="J120" i="21" s="1"/>
  <c r="J98" i="21" s="1"/>
  <c r="J114" i="22"/>
  <c r="F117" i="22"/>
  <c r="E116" i="24"/>
  <c r="BE137" i="24"/>
  <c r="BE141" i="24"/>
  <c r="BE145" i="24"/>
  <c r="BE151" i="24"/>
  <c r="BE158" i="24"/>
  <c r="BE166" i="24"/>
  <c r="BE174" i="24"/>
  <c r="BE176" i="24"/>
  <c r="BE181" i="24"/>
  <c r="BE184" i="24"/>
  <c r="BE188" i="24"/>
  <c r="BE192" i="24"/>
  <c r="BE218" i="24"/>
  <c r="BE229" i="24"/>
  <c r="BE256" i="24"/>
  <c r="BE260" i="24"/>
  <c r="BE266" i="24"/>
  <c r="BE269" i="24"/>
  <c r="BE271" i="24"/>
  <c r="BE279" i="24"/>
  <c r="BE282" i="24"/>
  <c r="BE285" i="24"/>
  <c r="BE286" i="24"/>
  <c r="BE287" i="24"/>
  <c r="BE292" i="24"/>
  <c r="BE301" i="24"/>
  <c r="BE305" i="24"/>
  <c r="BE308" i="24"/>
  <c r="BE313" i="24"/>
  <c r="BE314" i="24"/>
  <c r="BE323" i="24"/>
  <c r="BE324" i="24"/>
  <c r="BE344" i="24"/>
  <c r="BE356" i="24"/>
  <c r="BE359" i="24"/>
  <c r="E85" i="25"/>
  <c r="J114" i="25"/>
  <c r="BE121" i="25"/>
  <c r="J114" i="26"/>
  <c r="J116" i="27"/>
  <c r="BE127" i="27"/>
  <c r="BE130" i="27"/>
  <c r="BE131" i="27"/>
  <c r="BE134" i="27"/>
  <c r="BE146" i="27"/>
  <c r="BE151" i="27"/>
  <c r="BE155" i="27"/>
  <c r="BE163" i="27"/>
  <c r="BE164" i="27"/>
  <c r="BE170" i="27"/>
  <c r="BE173" i="27"/>
  <c r="BE174" i="27"/>
  <c r="BE185" i="27"/>
  <c r="BE186" i="27"/>
  <c r="BE196" i="27"/>
  <c r="BE197" i="27"/>
  <c r="E85" i="28"/>
  <c r="BE139" i="28"/>
  <c r="BE168" i="28"/>
  <c r="BE169" i="28"/>
  <c r="BE205" i="28"/>
  <c r="BE206" i="28"/>
  <c r="BE207" i="28"/>
  <c r="BE208" i="28"/>
  <c r="BE211" i="28"/>
  <c r="BE234" i="28"/>
  <c r="BE239" i="28"/>
  <c r="BE246" i="28"/>
  <c r="BK141" i="28"/>
  <c r="J141" i="28" s="1"/>
  <c r="J99" i="28" s="1"/>
  <c r="BE131" i="29"/>
  <c r="BE169" i="29"/>
  <c r="BE173" i="29"/>
  <c r="E85" i="30"/>
  <c r="J116" i="30"/>
  <c r="BE158" i="30"/>
  <c r="BE163" i="30"/>
  <c r="BE211" i="30"/>
  <c r="BE226" i="30"/>
  <c r="BE231" i="30"/>
  <c r="BE258" i="30"/>
  <c r="BE278" i="30"/>
  <c r="BE301" i="30"/>
  <c r="BE302" i="30"/>
  <c r="BE142" i="31"/>
  <c r="BE210" i="31"/>
  <c r="BE241" i="31"/>
  <c r="BE317" i="31"/>
  <c r="BE371" i="31"/>
  <c r="J89" i="32"/>
  <c r="E110" i="32"/>
  <c r="BE135" i="32"/>
  <c r="BE136" i="32"/>
  <c r="BE139" i="32"/>
  <c r="BE140" i="32"/>
  <c r="BE146" i="32"/>
  <c r="BE149" i="32"/>
  <c r="BE167" i="32"/>
  <c r="BE215" i="32"/>
  <c r="BE141" i="2"/>
  <c r="BE158" i="2"/>
  <c r="BE160" i="2"/>
  <c r="BE171" i="2"/>
  <c r="BE175" i="2"/>
  <c r="BE194" i="2"/>
  <c r="BE203" i="2"/>
  <c r="BE205" i="2"/>
  <c r="BE207" i="2"/>
  <c r="BE218" i="2"/>
  <c r="BE220" i="2"/>
  <c r="BE222" i="2"/>
  <c r="BE226" i="2"/>
  <c r="BE242" i="2"/>
  <c r="BE244" i="2"/>
  <c r="BE245" i="2"/>
  <c r="BE246" i="2"/>
  <c r="BE247" i="2"/>
  <c r="BE270" i="2"/>
  <c r="BE272" i="2"/>
  <c r="BE282" i="2"/>
  <c r="BE299" i="2"/>
  <c r="BE340" i="2"/>
  <c r="BE348" i="2"/>
  <c r="BE349" i="2"/>
  <c r="BE350" i="2"/>
  <c r="BE408" i="2"/>
  <c r="BE409" i="2"/>
  <c r="BE413" i="2"/>
  <c r="BE417" i="2"/>
  <c r="BE418" i="2"/>
  <c r="BE419" i="2"/>
  <c r="BE420" i="2"/>
  <c r="BE421" i="2"/>
  <c r="BE422" i="2"/>
  <c r="BE430" i="2"/>
  <c r="BE439" i="2"/>
  <c r="BE449" i="2"/>
  <c r="BE463" i="2"/>
  <c r="BE469" i="2"/>
  <c r="BE470" i="2"/>
  <c r="BE473" i="2"/>
  <c r="BE127" i="3"/>
  <c r="BE135" i="3"/>
  <c r="BE159" i="3"/>
  <c r="BE185" i="3"/>
  <c r="BE194" i="3"/>
  <c r="BE199" i="3"/>
  <c r="BE203" i="3"/>
  <c r="F92" i="4"/>
  <c r="BE130" i="4"/>
  <c r="BE143" i="4"/>
  <c r="BE145" i="4"/>
  <c r="BE147" i="4"/>
  <c r="BE153" i="4"/>
  <c r="BE155" i="4"/>
  <c r="BE162" i="4"/>
  <c r="BK175" i="4"/>
  <c r="J175" i="4" s="1"/>
  <c r="J100" i="4" s="1"/>
  <c r="F92" i="5"/>
  <c r="BE181" i="5"/>
  <c r="BE255" i="5"/>
  <c r="BE262" i="5"/>
  <c r="BE289" i="5"/>
  <c r="BE299" i="5"/>
  <c r="BE304" i="5"/>
  <c r="BE354" i="5"/>
  <c r="BE377" i="5"/>
  <c r="BE385" i="5"/>
  <c r="BE392" i="5"/>
  <c r="BK398" i="5"/>
  <c r="J398" i="5" s="1"/>
  <c r="J103" i="5" s="1"/>
  <c r="F92" i="6"/>
  <c r="BE125" i="6"/>
  <c r="BE136" i="6"/>
  <c r="BE138" i="6"/>
  <c r="BE161" i="6"/>
  <c r="BE177" i="6"/>
  <c r="BE188" i="6"/>
  <c r="BE197" i="6"/>
  <c r="BE207" i="6"/>
  <c r="BE123" i="7"/>
  <c r="BE126" i="7"/>
  <c r="BE142" i="7"/>
  <c r="BE158" i="7"/>
  <c r="BE159" i="7"/>
  <c r="BE160" i="7"/>
  <c r="BE167" i="7"/>
  <c r="BE168" i="7"/>
  <c r="BE169" i="7"/>
  <c r="BE170" i="7"/>
  <c r="BE171" i="7"/>
  <c r="BE185" i="7"/>
  <c r="BE187" i="7"/>
  <c r="BE193" i="7"/>
  <c r="BE206" i="7"/>
  <c r="BE210" i="7"/>
  <c r="BE214" i="7"/>
  <c r="BE218" i="7"/>
  <c r="BE220" i="7"/>
  <c r="BE221" i="7"/>
  <c r="BE236" i="7"/>
  <c r="BE237" i="7"/>
  <c r="BE240" i="7"/>
  <c r="BE241" i="7"/>
  <c r="BE248" i="7"/>
  <c r="BE252" i="7"/>
  <c r="F92" i="8"/>
  <c r="BE137" i="8"/>
  <c r="BE139" i="8"/>
  <c r="BE140" i="8"/>
  <c r="BE170" i="8"/>
  <c r="E85" i="9"/>
  <c r="BE127" i="9"/>
  <c r="BE128" i="9"/>
  <c r="BE132" i="9"/>
  <c r="BE146" i="9"/>
  <c r="BE147" i="9"/>
  <c r="BE170" i="9"/>
  <c r="BE171" i="9"/>
  <c r="BE172" i="9"/>
  <c r="BE181" i="9"/>
  <c r="J89" i="11"/>
  <c r="BE134" i="11"/>
  <c r="BE153" i="11"/>
  <c r="BE154" i="11"/>
  <c r="BE167" i="11"/>
  <c r="BE181" i="11"/>
  <c r="BE190" i="11"/>
  <c r="BE191" i="11"/>
  <c r="BE192" i="11"/>
  <c r="BE193" i="11"/>
  <c r="BE196" i="11"/>
  <c r="BE208" i="11"/>
  <c r="BE214" i="11"/>
  <c r="BE218" i="11"/>
  <c r="BE219" i="11"/>
  <c r="BE239" i="11"/>
  <c r="BE240" i="11"/>
  <c r="BE242" i="11"/>
  <c r="BE245" i="11"/>
  <c r="BE249" i="11"/>
  <c r="BE250" i="11"/>
  <c r="BE251" i="11"/>
  <c r="BE253" i="11"/>
  <c r="BE259" i="11"/>
  <c r="BE262" i="11"/>
  <c r="BE277" i="11"/>
  <c r="BE278" i="11"/>
  <c r="BE279" i="11"/>
  <c r="BE303" i="11"/>
  <c r="BE308" i="11"/>
  <c r="BE327" i="11"/>
  <c r="BE328" i="11"/>
  <c r="BE329" i="11"/>
  <c r="BE330" i="11"/>
  <c r="BE331" i="11"/>
  <c r="BE332" i="11"/>
  <c r="BE343" i="11"/>
  <c r="BE347" i="11"/>
  <c r="BE348" i="11"/>
  <c r="BE360" i="11"/>
  <c r="BE367" i="11"/>
  <c r="BE371" i="11"/>
  <c r="BE160" i="12"/>
  <c r="BE185" i="12"/>
  <c r="BE187" i="12"/>
  <c r="BE189" i="12"/>
  <c r="BE190" i="12"/>
  <c r="BE202" i="12"/>
  <c r="BE242" i="12"/>
  <c r="BE251" i="12"/>
  <c r="BE253" i="12"/>
  <c r="BE258" i="12"/>
  <c r="BE260" i="12"/>
  <c r="BE276" i="12"/>
  <c r="BE277" i="12"/>
  <c r="BE299" i="12"/>
  <c r="BE300" i="12"/>
  <c r="BE305" i="12"/>
  <c r="BE315" i="12"/>
  <c r="BE319" i="12"/>
  <c r="BE320" i="12"/>
  <c r="BE332" i="12"/>
  <c r="BE334" i="12"/>
  <c r="BE340" i="12"/>
  <c r="BE341" i="12"/>
  <c r="BE349" i="12"/>
  <c r="BE350" i="12"/>
  <c r="BE356" i="12"/>
  <c r="BE357" i="12"/>
  <c r="BE358" i="12"/>
  <c r="BE360" i="12"/>
  <c r="BE369" i="12"/>
  <c r="BE372" i="12"/>
  <c r="BE373" i="12"/>
  <c r="BE380" i="12"/>
  <c r="BE406" i="12"/>
  <c r="BE419" i="12"/>
  <c r="BE427" i="12"/>
  <c r="BE428" i="12"/>
  <c r="BE468" i="12"/>
  <c r="BE470" i="12"/>
  <c r="BE480" i="12"/>
  <c r="BE481" i="12"/>
  <c r="BE483" i="12"/>
  <c r="BE485" i="12"/>
  <c r="BE491" i="12"/>
  <c r="BE492" i="12"/>
  <c r="BE493" i="12"/>
  <c r="F92" i="13"/>
  <c r="BE126" i="13"/>
  <c r="BE127" i="13"/>
  <c r="BE132" i="13"/>
  <c r="BE136" i="13"/>
  <c r="BE147" i="13"/>
  <c r="BE148" i="13"/>
  <c r="BE149" i="13"/>
  <c r="BE150" i="13"/>
  <c r="BE151" i="13"/>
  <c r="BE152" i="13"/>
  <c r="BE156" i="13"/>
  <c r="BK122" i="13"/>
  <c r="BK121" i="13" s="1"/>
  <c r="J121" i="13" s="1"/>
  <c r="J30" i="13" s="1"/>
  <c r="AG106" i="1" s="1"/>
  <c r="BK165" i="13"/>
  <c r="J165" i="13" s="1"/>
  <c r="J101" i="13" s="1"/>
  <c r="BE131" i="14"/>
  <c r="BE132" i="14"/>
  <c r="BE133" i="14"/>
  <c r="BE137" i="14"/>
  <c r="BE145" i="14"/>
  <c r="BE154" i="14"/>
  <c r="BE155" i="14"/>
  <c r="BE162" i="14"/>
  <c r="BE174" i="14"/>
  <c r="BE182" i="14"/>
  <c r="BE190" i="14"/>
  <c r="BE129" i="15"/>
  <c r="BE130" i="15"/>
  <c r="BE135" i="15"/>
  <c r="BE138" i="15"/>
  <c r="BE139" i="15"/>
  <c r="BE159" i="15"/>
  <c r="BE160" i="15"/>
  <c r="BE170" i="15"/>
  <c r="BE171" i="15"/>
  <c r="BE172" i="15"/>
  <c r="BK173" i="15"/>
  <c r="J173" i="15" s="1"/>
  <c r="J103" i="15" s="1"/>
  <c r="F92" i="16"/>
  <c r="BE119" i="16"/>
  <c r="BE136" i="17"/>
  <c r="BE141" i="17"/>
  <c r="BE148" i="17"/>
  <c r="BE156" i="17"/>
  <c r="BE158" i="17"/>
  <c r="BE160" i="17"/>
  <c r="BE167" i="17"/>
  <c r="BE173" i="17"/>
  <c r="BE174" i="17"/>
  <c r="BE189" i="17"/>
  <c r="BE191" i="17"/>
  <c r="BE196" i="17"/>
  <c r="BE201" i="17"/>
  <c r="BE206" i="17"/>
  <c r="BE214" i="17"/>
  <c r="BE233" i="18"/>
  <c r="BE292" i="18"/>
  <c r="BE378" i="18"/>
  <c r="BE472" i="18"/>
  <c r="BE473" i="18"/>
  <c r="BE615" i="18"/>
  <c r="BE719" i="18"/>
  <c r="BE726" i="18"/>
  <c r="BE738" i="18"/>
  <c r="BE775" i="18"/>
  <c r="BE1014" i="18"/>
  <c r="BE1079" i="18"/>
  <c r="BE1080" i="18"/>
  <c r="BE1083" i="18"/>
  <c r="BE1089" i="18"/>
  <c r="BE1147" i="18"/>
  <c r="BE1150" i="18"/>
  <c r="BE1153" i="18"/>
  <c r="BE1156" i="18"/>
  <c r="BE1182" i="18"/>
  <c r="BE1200" i="18"/>
  <c r="BE1208" i="18"/>
  <c r="BE1296" i="18"/>
  <c r="BK120" i="19"/>
  <c r="J120" i="19" s="1"/>
  <c r="J32" i="19" s="1"/>
  <c r="AG113" i="1" s="1"/>
  <c r="E85" i="20"/>
  <c r="F94" i="20"/>
  <c r="J121" i="20"/>
  <c r="BE141" i="20"/>
  <c r="BE151" i="20"/>
  <c r="BE161" i="20"/>
  <c r="BE164" i="20"/>
  <c r="BE169" i="20"/>
  <c r="BE183" i="20"/>
  <c r="BE193" i="20"/>
  <c r="BE201" i="20"/>
  <c r="BE203" i="20"/>
  <c r="BE209" i="20"/>
  <c r="BE211" i="20"/>
  <c r="BE217" i="20"/>
  <c r="BE220" i="20"/>
  <c r="BE222" i="20"/>
  <c r="BE237" i="20"/>
  <c r="BE254" i="20"/>
  <c r="BE258" i="20"/>
  <c r="BE270" i="20"/>
  <c r="BE274" i="20"/>
  <c r="BE282" i="20"/>
  <c r="BE283" i="20"/>
  <c r="BE288" i="20"/>
  <c r="BE290" i="20"/>
  <c r="BE315" i="20"/>
  <c r="BE318" i="20"/>
  <c r="BE323" i="20"/>
  <c r="BE327" i="20"/>
  <c r="BE328" i="20"/>
  <c r="BE332" i="20"/>
  <c r="BE339" i="20"/>
  <c r="BE344" i="20"/>
  <c r="BE346" i="20"/>
  <c r="BE349" i="20"/>
  <c r="BE350" i="20"/>
  <c r="BE352" i="20"/>
  <c r="BE355" i="20"/>
  <c r="BE359" i="20"/>
  <c r="BE363" i="20"/>
  <c r="BE373" i="20"/>
  <c r="BE378" i="20"/>
  <c r="J114" i="21"/>
  <c r="BE121" i="21"/>
  <c r="BE139" i="24"/>
  <c r="BE186" i="24"/>
  <c r="BE194" i="24"/>
  <c r="BE196" i="24"/>
  <c r="BE198" i="24"/>
  <c r="BE211" i="24"/>
  <c r="BE215" i="24"/>
  <c r="BE222" i="24"/>
  <c r="BE140" i="31"/>
  <c r="BE196" i="31"/>
  <c r="BE200" i="31"/>
  <c r="BE280" i="31"/>
  <c r="BE289" i="31"/>
  <c r="BE330" i="31"/>
  <c r="BE357" i="31"/>
  <c r="BE367" i="31"/>
  <c r="BE376" i="31"/>
  <c r="F117" i="32"/>
  <c r="BE155" i="32"/>
  <c r="BE162" i="32"/>
  <c r="BE168" i="32"/>
  <c r="BE177" i="32"/>
  <c r="BE183" i="32"/>
  <c r="BE185" i="32"/>
  <c r="BE193" i="32"/>
  <c r="BE204" i="32"/>
  <c r="BE206" i="32"/>
  <c r="BE216" i="32"/>
  <c r="BE220" i="32"/>
  <c r="E85" i="2"/>
  <c r="BE124" i="2"/>
  <c r="BE148" i="2"/>
  <c r="BE162" i="2"/>
  <c r="BE177" i="2"/>
  <c r="BE182" i="2"/>
  <c r="BE198" i="2"/>
  <c r="BE210" i="2"/>
  <c r="BE251" i="2"/>
  <c r="BE253" i="2"/>
  <c r="BE263" i="2"/>
  <c r="BE278" i="2"/>
  <c r="BE280" i="2"/>
  <c r="BE305" i="2"/>
  <c r="BE306" i="2"/>
  <c r="BE346" i="2"/>
  <c r="BE347" i="2"/>
  <c r="BE359" i="2"/>
  <c r="BE361" i="2"/>
  <c r="BE377" i="2"/>
  <c r="BE379" i="2"/>
  <c r="BE386" i="2"/>
  <c r="BE394" i="2"/>
  <c r="BE395" i="2"/>
  <c r="BE399" i="2"/>
  <c r="BE400" i="2"/>
  <c r="BE404" i="2"/>
  <c r="BE411" i="2"/>
  <c r="BE412" i="2"/>
  <c r="BE425" i="2"/>
  <c r="BE431" i="2"/>
  <c r="BE447" i="2"/>
  <c r="BE455" i="2"/>
  <c r="BE456" i="2"/>
  <c r="BE475" i="2"/>
  <c r="BE477" i="2"/>
  <c r="E85" i="3"/>
  <c r="BE157" i="3"/>
  <c r="BE161" i="3"/>
  <c r="BE164" i="3"/>
  <c r="BE175" i="3"/>
  <c r="BE184" i="3"/>
  <c r="BE207" i="3"/>
  <c r="J115" i="4"/>
  <c r="BE138" i="4"/>
  <c r="BE140" i="4"/>
  <c r="BE151" i="4"/>
  <c r="BE157" i="4"/>
  <c r="BE173" i="4"/>
  <c r="BE125" i="5"/>
  <c r="BE126" i="5"/>
  <c r="BE145" i="5"/>
  <c r="BE157" i="5"/>
  <c r="BE165" i="5"/>
  <c r="BE169" i="5"/>
  <c r="BE179" i="5"/>
  <c r="BE191" i="5"/>
  <c r="BE197" i="5"/>
  <c r="BE199" i="5"/>
  <c r="BE228" i="5"/>
  <c r="BE235" i="5"/>
  <c r="BE237" i="5"/>
  <c r="BE239" i="5"/>
  <c r="BE252" i="5"/>
  <c r="BE253" i="5"/>
  <c r="BE254" i="5"/>
  <c r="BE261" i="5"/>
  <c r="BE270" i="5"/>
  <c r="BE291" i="5"/>
  <c r="BE301" i="5"/>
  <c r="BE307" i="5"/>
  <c r="BE308" i="5"/>
  <c r="BE312" i="5"/>
  <c r="BE318" i="5"/>
  <c r="BE341" i="5"/>
  <c r="BE347" i="5"/>
  <c r="BE353" i="5"/>
  <c r="BE360" i="5"/>
  <c r="BE370" i="5"/>
  <c r="BE374" i="5"/>
  <c r="BE375" i="5"/>
  <c r="BE387" i="5"/>
  <c r="BE389" i="5"/>
  <c r="BE393" i="5"/>
  <c r="E111" i="6"/>
  <c r="BE126" i="6"/>
  <c r="BE131" i="6"/>
  <c r="BE150" i="6"/>
  <c r="BE163" i="6"/>
  <c r="BE164" i="6"/>
  <c r="BE165" i="6"/>
  <c r="BE166" i="6"/>
  <c r="BE171" i="6"/>
  <c r="BE191" i="6"/>
  <c r="BE203" i="6"/>
  <c r="BE185" i="9"/>
  <c r="BE187" i="9"/>
  <c r="BK118" i="10"/>
  <c r="J118" i="10"/>
  <c r="J97" i="10" s="1"/>
  <c r="E113" i="11"/>
  <c r="BE131" i="11"/>
  <c r="BE132" i="11"/>
  <c r="BE145" i="11"/>
  <c r="BE149" i="11"/>
  <c r="BE162" i="11"/>
  <c r="BE163" i="11"/>
  <c r="BE212" i="11"/>
  <c r="BE213" i="11"/>
  <c r="BE225" i="11"/>
  <c r="BE227" i="11"/>
  <c r="BE230" i="11"/>
  <c r="BE231" i="11"/>
  <c r="BE241" i="11"/>
  <c r="BE244" i="11"/>
  <c r="BE268" i="11"/>
  <c r="BE269" i="11"/>
  <c r="BE275" i="11"/>
  <c r="BE276" i="11"/>
  <c r="BE306" i="11"/>
  <c r="BE310" i="11"/>
  <c r="BE333" i="11"/>
  <c r="BE334" i="11"/>
  <c r="BE337" i="11"/>
  <c r="BE338" i="11"/>
  <c r="BE341" i="11"/>
  <c r="BE344" i="11"/>
  <c r="BE411" i="12"/>
  <c r="BE412" i="12"/>
  <c r="BE423" i="12"/>
  <c r="BE424" i="12"/>
  <c r="BE438" i="12"/>
  <c r="BE439" i="12"/>
  <c r="BE462" i="12"/>
  <c r="BE123" i="13"/>
  <c r="BE128" i="13"/>
  <c r="BE131" i="13"/>
  <c r="BE133" i="13"/>
  <c r="BE143" i="13"/>
  <c r="BE142" i="14"/>
  <c r="BE143" i="14"/>
  <c r="BE148" i="14"/>
  <c r="BE151" i="14"/>
  <c r="BE172" i="14"/>
  <c r="BE173" i="14"/>
  <c r="BE177" i="14"/>
  <c r="BE178" i="14"/>
  <c r="BE131" i="15"/>
  <c r="BE132" i="15"/>
  <c r="BE133" i="15"/>
  <c r="BE151" i="15"/>
  <c r="BE121" i="16"/>
  <c r="BE146" i="18"/>
  <c r="BE203" i="18"/>
  <c r="BE218" i="18"/>
  <c r="BE296" i="18"/>
  <c r="BE317" i="18"/>
  <c r="BE359" i="18"/>
  <c r="BE373" i="18"/>
  <c r="BE374" i="18"/>
  <c r="BE406" i="18"/>
  <c r="BE423" i="18"/>
  <c r="BE448" i="18"/>
  <c r="BE454" i="18"/>
  <c r="BE457" i="18"/>
  <c r="BE468" i="18"/>
  <c r="BE526" i="18"/>
  <c r="BE530" i="18"/>
  <c r="BE578" i="18"/>
  <c r="BE588" i="18"/>
  <c r="BE603" i="18"/>
  <c r="BE683" i="18"/>
  <c r="BE696" i="18"/>
  <c r="BE697" i="18"/>
  <c r="BE705" i="18"/>
  <c r="BE709" i="18"/>
  <c r="BE729" i="18"/>
  <c r="BE787" i="18"/>
  <c r="BE836" i="18"/>
  <c r="BE884" i="18"/>
  <c r="BE947" i="18"/>
  <c r="BE953" i="18"/>
  <c r="BE960" i="18"/>
  <c r="BE982" i="18"/>
  <c r="BE985" i="18"/>
  <c r="BE990" i="18"/>
  <c r="BE1006" i="18"/>
  <c r="BE1039" i="18"/>
  <c r="BE1057" i="18"/>
  <c r="BE1060" i="18"/>
  <c r="BE1072" i="18"/>
  <c r="BE1073" i="18"/>
  <c r="BE1094" i="18"/>
  <c r="BE1105" i="18"/>
  <c r="BE1106" i="18"/>
  <c r="BE1127" i="18"/>
  <c r="BE1129" i="18"/>
  <c r="BE1135" i="18"/>
  <c r="BE1160" i="18"/>
  <c r="BE1163" i="18"/>
  <c r="BE1169" i="18"/>
  <c r="BE1172" i="18"/>
  <c r="BE1183" i="18"/>
  <c r="BE1196" i="18"/>
  <c r="BE1203" i="18"/>
  <c r="BE1213" i="18"/>
  <c r="BE1231" i="18"/>
  <c r="BE1237" i="18"/>
  <c r="BE1308" i="18"/>
  <c r="BK725" i="18"/>
  <c r="J725" i="18"/>
  <c r="J106" i="18" s="1"/>
  <c r="E85" i="19"/>
  <c r="BE129" i="20"/>
  <c r="BE143" i="20"/>
  <c r="BE153" i="20"/>
  <c r="BE159" i="20"/>
  <c r="BE181" i="20"/>
  <c r="BE198" i="20"/>
  <c r="BE199" i="20"/>
  <c r="BE205" i="20"/>
  <c r="BE213" i="20"/>
  <c r="BE226" i="20"/>
  <c r="BE234" i="20"/>
  <c r="BE238" i="20"/>
  <c r="BE244" i="20"/>
  <c r="BE268" i="20"/>
  <c r="BE287" i="20"/>
  <c r="BE309" i="20"/>
  <c r="BE317" i="20"/>
  <c r="BE319" i="20"/>
  <c r="BE338" i="20"/>
  <c r="BE347" i="20"/>
  <c r="BE348" i="20"/>
  <c r="BE366" i="20"/>
  <c r="BE367" i="20"/>
  <c r="BE369" i="20"/>
  <c r="BE372" i="20"/>
  <c r="BK374" i="20"/>
  <c r="J374" i="20" s="1"/>
  <c r="J103" i="20" s="1"/>
  <c r="BE242" i="24"/>
  <c r="BE244" i="24"/>
  <c r="BE249" i="24"/>
  <c r="BE251" i="24"/>
  <c r="BE262" i="24"/>
  <c r="BE267" i="24"/>
  <c r="BE272" i="24"/>
  <c r="BE275" i="24"/>
  <c r="BE293" i="24"/>
  <c r="BE294" i="24"/>
  <c r="BE296" i="24"/>
  <c r="BE298" i="24"/>
  <c r="BE303" i="24"/>
  <c r="BE311" i="24"/>
  <c r="BE317" i="24"/>
  <c r="BE325" i="24"/>
  <c r="BE326" i="24"/>
  <c r="BK129" i="24"/>
  <c r="F92" i="27"/>
  <c r="BE124" i="27"/>
  <c r="BE136" i="27"/>
  <c r="BE141" i="27"/>
  <c r="BE156" i="27"/>
  <c r="BE157" i="27"/>
  <c r="BE166" i="27"/>
  <c r="BE175" i="27"/>
  <c r="BE176" i="27"/>
  <c r="BE180" i="27"/>
  <c r="BE187" i="27"/>
  <c r="BE202" i="27"/>
  <c r="BE203" i="27"/>
  <c r="BE204" i="27"/>
  <c r="BE213" i="27"/>
  <c r="BE216" i="27"/>
  <c r="BE219" i="27"/>
  <c r="J89" i="28"/>
  <c r="BE181" i="28"/>
  <c r="BE183" i="28"/>
  <c r="BE190" i="28"/>
  <c r="BE200" i="28"/>
  <c r="BE127" i="29"/>
  <c r="BE150" i="29"/>
  <c r="BE185" i="29"/>
  <c r="BE177" i="30"/>
  <c r="BE181" i="30"/>
  <c r="BE185" i="30"/>
  <c r="BE216" i="30"/>
  <c r="BE221" i="30"/>
  <c r="BE246" i="30"/>
  <c r="BE138" i="31"/>
  <c r="BE139" i="31"/>
  <c r="BE295" i="31"/>
  <c r="BE299" i="31"/>
  <c r="BE383" i="31"/>
  <c r="BE389" i="31"/>
  <c r="BE401" i="31"/>
  <c r="BE150" i="32"/>
  <c r="BE151" i="32"/>
  <c r="BE166" i="32"/>
  <c r="BE175" i="32"/>
  <c r="BE192" i="32"/>
  <c r="BE194" i="32"/>
  <c r="BE196" i="32"/>
  <c r="BE205" i="32"/>
  <c r="BE209" i="32"/>
  <c r="BE212" i="32"/>
  <c r="BE217" i="32"/>
  <c r="BE219" i="32"/>
  <c r="BE222" i="32"/>
  <c r="BA130" i="1"/>
  <c r="BE126" i="2"/>
  <c r="BE128" i="2"/>
  <c r="BE129" i="2"/>
  <c r="BE132" i="2"/>
  <c r="BE139" i="2"/>
  <c r="BE140" i="2"/>
  <c r="BE143" i="2"/>
  <c r="BE144" i="2"/>
  <c r="BE145" i="2"/>
  <c r="BE156" i="2"/>
  <c r="BE184" i="2"/>
  <c r="BE212" i="2"/>
  <c r="BE238" i="2"/>
  <c r="BE256" i="2"/>
  <c r="BE261" i="2"/>
  <c r="BE316" i="2"/>
  <c r="BE322" i="2"/>
  <c r="BE335" i="2"/>
  <c r="BE341" i="2"/>
  <c r="BE353" i="2"/>
  <c r="BE355" i="2"/>
  <c r="BE357" i="2"/>
  <c r="BE365" i="2"/>
  <c r="BE375" i="2"/>
  <c r="BE382" i="2"/>
  <c r="BE387" i="2"/>
  <c r="BE388" i="2"/>
  <c r="BE389" i="2"/>
  <c r="BE390" i="2"/>
  <c r="BE393" i="2"/>
  <c r="BE398" i="2"/>
  <c r="BE407" i="2"/>
  <c r="BE410" i="2"/>
  <c r="BE435" i="2"/>
  <c r="BE436" i="2"/>
  <c r="BE437" i="2"/>
  <c r="BE444" i="2"/>
  <c r="BE445" i="2"/>
  <c r="BE446" i="2"/>
  <c r="BE450" i="2"/>
  <c r="BE452" i="2"/>
  <c r="BE458" i="2"/>
  <c r="BE460" i="2"/>
  <c r="BE461" i="2"/>
  <c r="BE124" i="3"/>
  <c r="BE139" i="3"/>
  <c r="BE145" i="3"/>
  <c r="BE155" i="3"/>
  <c r="BE162" i="3"/>
  <c r="BE168" i="3"/>
  <c r="BE170" i="3"/>
  <c r="BE171" i="3"/>
  <c r="BE189" i="3"/>
  <c r="BE205" i="3"/>
  <c r="BE208" i="3"/>
  <c r="BE211" i="3"/>
  <c r="BE125" i="4"/>
  <c r="BE134" i="4"/>
  <c r="BE149" i="4"/>
  <c r="BE164" i="4"/>
  <c r="BE174" i="4"/>
  <c r="BK122" i="4"/>
  <c r="J122" i="4" s="1"/>
  <c r="J97" i="4" s="1"/>
  <c r="E113" i="5"/>
  <c r="BE153" i="5"/>
  <c r="BE183" i="5"/>
  <c r="BE195" i="5"/>
  <c r="BE203" i="5"/>
  <c r="BE214" i="5"/>
  <c r="BE216" i="5"/>
  <c r="BE220" i="5"/>
  <c r="BE244" i="5"/>
  <c r="BE245" i="5"/>
  <c r="BE250" i="5"/>
  <c r="BE257" i="5"/>
  <c r="BE258" i="5"/>
  <c r="BE259" i="5"/>
  <c r="BE267" i="5"/>
  <c r="BE273" i="5"/>
  <c r="BE274" i="5"/>
  <c r="BE282" i="5"/>
  <c r="BE310" i="5"/>
  <c r="BE320" i="5"/>
  <c r="BE321" i="5"/>
  <c r="BE322" i="5"/>
  <c r="BE323" i="5"/>
  <c r="BE325" i="5"/>
  <c r="BE329" i="5"/>
  <c r="BE330" i="5"/>
  <c r="BE335" i="5"/>
  <c r="BE338" i="5"/>
  <c r="BE342" i="5"/>
  <c r="BE355" i="5"/>
  <c r="BE356" i="5"/>
  <c r="BE357" i="5"/>
  <c r="BE358" i="5"/>
  <c r="BE379" i="5"/>
  <c r="BE394" i="5"/>
  <c r="BE395" i="5"/>
  <c r="BE396" i="5"/>
  <c r="BE399" i="5"/>
  <c r="BE134" i="6"/>
  <c r="BE137" i="6"/>
  <c r="BE139" i="6"/>
  <c r="BE141" i="6"/>
  <c r="BE142" i="6"/>
  <c r="BE149" i="6"/>
  <c r="BE151" i="6"/>
  <c r="BE152" i="6"/>
  <c r="BE153" i="6"/>
  <c r="BE169" i="6"/>
  <c r="BE170" i="6"/>
  <c r="BE185" i="6"/>
  <c r="BE189" i="6"/>
  <c r="BE210" i="6"/>
  <c r="BE131" i="7"/>
  <c r="BE146" i="7"/>
  <c r="BE157" i="7"/>
  <c r="BE173" i="7"/>
  <c r="BE179" i="7"/>
  <c r="BE182" i="7"/>
  <c r="BE192" i="7"/>
  <c r="BE215" i="7"/>
  <c r="BE217" i="7"/>
  <c r="BE219" i="7"/>
  <c r="BE249" i="7"/>
  <c r="BE126" i="8"/>
  <c r="BE154" i="8"/>
  <c r="BE162" i="8"/>
  <c r="BE167" i="8"/>
  <c r="BE125" i="9"/>
  <c r="BE131" i="9"/>
  <c r="BE139" i="9"/>
  <c r="BE140" i="9"/>
  <c r="BE142" i="9"/>
  <c r="BE148" i="9"/>
  <c r="BE161" i="9"/>
  <c r="BE167" i="9"/>
  <c r="BE179" i="11"/>
  <c r="BE194" i="11"/>
  <c r="BE195" i="11"/>
  <c r="BE197" i="11"/>
  <c r="BE199" i="11"/>
  <c r="BE201" i="11"/>
  <c r="BE204" i="11"/>
  <c r="BE209" i="11"/>
  <c r="BE215" i="11"/>
  <c r="BE216" i="11"/>
  <c r="BE217" i="11"/>
  <c r="BE224" i="11"/>
  <c r="BE233" i="11"/>
  <c r="BE234" i="11"/>
  <c r="BE236" i="11"/>
  <c r="BE237" i="11"/>
  <c r="BE243" i="11"/>
  <c r="BE252" i="11"/>
  <c r="BE257" i="11"/>
  <c r="BE272" i="11"/>
  <c r="BE274" i="11"/>
  <c r="BE298" i="11"/>
  <c r="BE313" i="11"/>
  <c r="BE325" i="11"/>
  <c r="BE370" i="11"/>
  <c r="F137" i="12"/>
  <c r="BE150" i="12"/>
  <c r="BE164" i="12"/>
  <c r="BE165" i="12"/>
  <c r="BE166" i="12"/>
  <c r="BE199" i="12"/>
  <c r="BE201" i="12"/>
  <c r="BE205" i="12"/>
  <c r="BE211" i="12"/>
  <c r="BE213" i="12"/>
  <c r="BE228" i="12"/>
  <c r="BE239" i="12"/>
  <c r="BE249" i="12"/>
  <c r="BE293" i="12"/>
  <c r="BE295" i="12"/>
  <c r="BE303" i="12"/>
  <c r="BE304" i="12"/>
  <c r="BE314" i="12"/>
  <c r="BE322" i="12"/>
  <c r="BE324" i="12"/>
  <c r="BE336" i="12"/>
  <c r="BE337" i="12"/>
  <c r="BE338" i="12"/>
  <c r="BE353" i="12"/>
  <c r="BE354" i="12"/>
  <c r="BE355" i="12"/>
  <c r="BE359" i="12"/>
  <c r="BE375" i="12"/>
  <c r="BE376" i="12"/>
  <c r="BE378" i="12"/>
  <c r="BE381" i="12"/>
  <c r="BE382" i="12"/>
  <c r="BE383" i="12"/>
  <c r="BE384" i="12"/>
  <c r="BE393" i="12"/>
  <c r="BE395" i="12"/>
  <c r="BE416" i="12"/>
  <c r="BE418" i="12"/>
  <c r="BE421" i="12"/>
  <c r="BE425" i="12"/>
  <c r="BE433" i="12"/>
  <c r="BE453" i="12"/>
  <c r="E85" i="13"/>
  <c r="BE138" i="13"/>
  <c r="BE162" i="13"/>
  <c r="BE163" i="13"/>
  <c r="BE128" i="14"/>
  <c r="BE129" i="14"/>
  <c r="BE130" i="14"/>
  <c r="BE134" i="14"/>
  <c r="BE135" i="14"/>
  <c r="BE136" i="14"/>
  <c r="BE140" i="14"/>
  <c r="BE176" i="14"/>
  <c r="BE179" i="14"/>
  <c r="BE185" i="14"/>
  <c r="BE189" i="14"/>
  <c r="BE134" i="15"/>
  <c r="BE142" i="15"/>
  <c r="BE146" i="15"/>
  <c r="BE165" i="15"/>
  <c r="BK175" i="15"/>
  <c r="J175" i="15" s="1"/>
  <c r="J104" i="15" s="1"/>
  <c r="E85" i="16"/>
  <c r="BE125" i="17"/>
  <c r="BE126" i="17"/>
  <c r="BE128" i="17"/>
  <c r="BE130" i="17"/>
  <c r="BE159" i="17"/>
  <c r="BE165" i="17"/>
  <c r="BE176" i="17"/>
  <c r="BE180" i="17"/>
  <c r="BE192" i="17"/>
  <c r="BE194" i="17"/>
  <c r="BE199" i="17"/>
  <c r="BE210" i="17"/>
  <c r="BE211" i="17"/>
  <c r="BE213" i="17"/>
  <c r="BE216" i="17"/>
  <c r="BE218" i="17"/>
  <c r="BE257" i="18"/>
  <c r="BE449" i="18"/>
  <c r="BE464" i="18"/>
  <c r="BE487" i="18"/>
  <c r="BE550" i="18"/>
  <c r="BE606" i="18"/>
  <c r="BE741" i="18"/>
  <c r="BE772" i="18"/>
  <c r="BE784" i="18"/>
  <c r="BE923" i="18"/>
  <c r="BE938" i="18"/>
  <c r="BE967" i="18"/>
  <c r="BE973" i="18"/>
  <c r="BE1048" i="18"/>
  <c r="BE1066" i="18"/>
  <c r="BE1071" i="18"/>
  <c r="BE1097" i="18"/>
  <c r="BE1100" i="18"/>
  <c r="BE1101" i="18"/>
  <c r="BE1102" i="18"/>
  <c r="BE1109" i="18"/>
  <c r="BE1118" i="18"/>
  <c r="BE1124" i="18"/>
  <c r="BE1128" i="18"/>
  <c r="BE1181" i="18"/>
  <c r="BE1193" i="18"/>
  <c r="BE1205" i="18"/>
  <c r="BE1227" i="18"/>
  <c r="BE1285" i="18"/>
  <c r="BE1294" i="18"/>
  <c r="BE1298" i="18"/>
  <c r="BE145" i="20"/>
  <c r="BE173" i="20"/>
  <c r="BE179" i="20"/>
  <c r="BE192" i="20"/>
  <c r="BE194" i="20"/>
  <c r="BE195" i="20"/>
  <c r="BE230" i="20"/>
  <c r="BE240" i="20"/>
  <c r="BE242" i="20"/>
  <c r="BE246" i="20"/>
  <c r="BE260" i="20"/>
  <c r="BE264" i="20"/>
  <c r="BE278" i="20"/>
  <c r="BE320" i="20"/>
  <c r="BE325" i="20"/>
  <c r="BE334" i="20"/>
  <c r="BE336" i="20"/>
  <c r="BE337" i="20"/>
  <c r="BE340" i="20"/>
  <c r="BE345" i="20"/>
  <c r="BE121" i="22"/>
  <c r="BK120" i="22"/>
  <c r="J120" i="22" s="1"/>
  <c r="J98" i="22" s="1"/>
  <c r="E85" i="23"/>
  <c r="J91" i="23"/>
  <c r="F94" i="23"/>
  <c r="F125" i="24"/>
  <c r="BE132" i="24"/>
  <c r="BE133" i="24"/>
  <c r="BE143" i="24"/>
  <c r="BE148" i="24"/>
  <c r="BE149" i="24"/>
  <c r="BE172" i="24"/>
  <c r="BE185" i="24"/>
  <c r="BE200" i="24"/>
  <c r="BE220" i="24"/>
  <c r="BE235" i="24"/>
  <c r="BE239" i="24"/>
  <c r="BE241" i="24"/>
  <c r="BE243" i="24"/>
  <c r="BE245" i="24"/>
  <c r="BE265" i="24"/>
  <c r="BE273" i="24"/>
  <c r="BE276" i="24"/>
  <c r="BE277" i="24"/>
  <c r="BE281" i="24"/>
  <c r="BE283" i="24"/>
  <c r="BE284" i="24"/>
  <c r="BE291" i="24"/>
  <c r="BE297" i="24"/>
  <c r="BE299" i="24"/>
  <c r="BE306" i="24"/>
  <c r="BE307" i="24"/>
  <c r="BE309" i="24"/>
  <c r="BE312" i="24"/>
  <c r="BE333" i="24"/>
  <c r="BE339" i="24"/>
  <c r="BE343" i="24"/>
  <c r="BE346" i="24"/>
  <c r="BE353" i="24"/>
  <c r="F94" i="26"/>
  <c r="BE133" i="27"/>
  <c r="BE149" i="27"/>
  <c r="BE154" i="27"/>
  <c r="BE178" i="27"/>
  <c r="BE179" i="27"/>
  <c r="BE181" i="27"/>
  <c r="BE184" i="27"/>
  <c r="BE206" i="27"/>
  <c r="BE207" i="27"/>
  <c r="BE210" i="27"/>
  <c r="BE144" i="28"/>
  <c r="BE150" i="28"/>
  <c r="BE154" i="28"/>
  <c r="BE170" i="28"/>
  <c r="BE194" i="28"/>
  <c r="BE202" i="28"/>
  <c r="BE209" i="28"/>
  <c r="BE223" i="28"/>
  <c r="BE224" i="28"/>
  <c r="BE226" i="28"/>
  <c r="BE144" i="29"/>
  <c r="BE148" i="29"/>
  <c r="BE158" i="29"/>
  <c r="BE181" i="29"/>
  <c r="BE153" i="30"/>
  <c r="BE215" i="30"/>
  <c r="BE252" i="30"/>
  <c r="E85" i="31"/>
  <c r="F121" i="31"/>
  <c r="BE191" i="31"/>
  <c r="BE240" i="31"/>
  <c r="BE245" i="31"/>
  <c r="BE253" i="31"/>
  <c r="BE257" i="31"/>
  <c r="BE265" i="31"/>
  <c r="BE269" i="31"/>
  <c r="BE274" i="31"/>
  <c r="BE310" i="31"/>
  <c r="BE318" i="31"/>
  <c r="BE328" i="31"/>
  <c r="BE123" i="32"/>
  <c r="BE153" i="32"/>
  <c r="BE160" i="32"/>
  <c r="BE187" i="32"/>
  <c r="BE224" i="32"/>
  <c r="F92" i="33"/>
  <c r="J110" i="33"/>
  <c r="BK116" i="36"/>
  <c r="J116" i="36" s="1"/>
  <c r="J96" i="36" s="1"/>
  <c r="J110" i="37"/>
  <c r="F113" i="37"/>
  <c r="J89" i="2"/>
  <c r="BE127" i="2"/>
  <c r="BE131" i="2"/>
  <c r="BE150" i="2"/>
  <c r="BE164" i="2"/>
  <c r="BE173" i="2"/>
  <c r="BE179" i="2"/>
  <c r="BE181" i="2"/>
  <c r="BE224" i="2"/>
  <c r="BE228" i="2"/>
  <c r="BE230" i="2"/>
  <c r="BE232" i="2"/>
  <c r="BE236" i="2"/>
  <c r="BE240" i="2"/>
  <c r="BE273" i="2"/>
  <c r="BE274" i="2"/>
  <c r="BE276" i="2"/>
  <c r="BE283" i="2"/>
  <c r="BE285" i="2"/>
  <c r="BE290" i="2"/>
  <c r="BE291" i="2"/>
  <c r="BE303" i="2"/>
  <c r="BE327" i="2"/>
  <c r="BE342" i="2"/>
  <c r="BE343" i="2"/>
  <c r="BE344" i="2"/>
  <c r="BE345" i="2"/>
  <c r="BE373" i="2"/>
  <c r="BE383" i="2"/>
  <c r="BE391" i="2"/>
  <c r="BE397" i="2"/>
  <c r="BE401" i="2"/>
  <c r="BE405" i="2"/>
  <c r="BE423" i="2"/>
  <c r="BE424" i="2"/>
  <c r="BE443" i="2"/>
  <c r="BE467" i="2"/>
  <c r="BE472" i="2"/>
  <c r="J115" i="3"/>
  <c r="BE147" i="3"/>
  <c r="BE152" i="3"/>
  <c r="BE153" i="3"/>
  <c r="BE156" i="3"/>
  <c r="BE158" i="3"/>
  <c r="BE166" i="3"/>
  <c r="BE179" i="3"/>
  <c r="BE181" i="3"/>
  <c r="BE193" i="3"/>
  <c r="BE195" i="3"/>
  <c r="BE201" i="3"/>
  <c r="BE202" i="3"/>
  <c r="BE204" i="3"/>
  <c r="BE212" i="3"/>
  <c r="BE126" i="4"/>
  <c r="BE168" i="4"/>
  <c r="BE137" i="5"/>
  <c r="BE139" i="5"/>
  <c r="BE177" i="5"/>
  <c r="BE207" i="5"/>
  <c r="BE212" i="5"/>
  <c r="BE224" i="5"/>
  <c r="BE230" i="5"/>
  <c r="BE232" i="5"/>
  <c r="BE263" i="5"/>
  <c r="BE264" i="5"/>
  <c r="BE283" i="5"/>
  <c r="BE290" i="5"/>
  <c r="BE292" i="5"/>
  <c r="BE293" i="5"/>
  <c r="BE294" i="5"/>
  <c r="BE296" i="5"/>
  <c r="BE305" i="5"/>
  <c r="BE306" i="5"/>
  <c r="BE314" i="5"/>
  <c r="BE315" i="5"/>
  <c r="BE316" i="5"/>
  <c r="BE326" i="5"/>
  <c r="BE339" i="5"/>
  <c r="BE340" i="5"/>
  <c r="BE349" i="5"/>
  <c r="BE362" i="5"/>
  <c r="BE376" i="5"/>
  <c r="BE381" i="5"/>
  <c r="BE383" i="5"/>
  <c r="BE388" i="5"/>
  <c r="BE130" i="6"/>
  <c r="BE132" i="6"/>
  <c r="BE145" i="6"/>
  <c r="BE154" i="6"/>
  <c r="BE155" i="6"/>
  <c r="BE167" i="6"/>
  <c r="BE172" i="6"/>
  <c r="BE180" i="6"/>
  <c r="BE182" i="6"/>
  <c r="BE183" i="6"/>
  <c r="BE190" i="6"/>
  <c r="BE193" i="6"/>
  <c r="BE195" i="6"/>
  <c r="BE201" i="6"/>
  <c r="BE204" i="6"/>
  <c r="BE124" i="7"/>
  <c r="BE125" i="7"/>
  <c r="BE129" i="7"/>
  <c r="BE132" i="7"/>
  <c r="BE133" i="7"/>
  <c r="BE145" i="7"/>
  <c r="BE164" i="7"/>
  <c r="BE180" i="7"/>
  <c r="BE189" i="7"/>
  <c r="BE190" i="7"/>
  <c r="BE195" i="7"/>
  <c r="BE222" i="7"/>
  <c r="BE231" i="7"/>
  <c r="BE234" i="7"/>
  <c r="BE243" i="7"/>
  <c r="J89" i="8"/>
  <c r="BE130" i="8"/>
  <c r="BE132" i="8"/>
  <c r="BE164" i="8"/>
  <c r="BE130" i="9"/>
  <c r="BE134" i="9"/>
  <c r="BE135" i="9"/>
  <c r="BE143" i="9"/>
  <c r="BE155" i="9"/>
  <c r="BE156" i="9"/>
  <c r="BE157" i="9"/>
  <c r="BE158" i="9"/>
  <c r="BE160" i="9"/>
  <c r="BE177" i="9"/>
  <c r="BE178" i="9"/>
  <c r="AW103" i="1"/>
  <c r="BE125" i="11"/>
  <c r="BE126" i="11"/>
  <c r="BE136" i="11"/>
  <c r="BE142" i="11"/>
  <c r="BE144" i="11"/>
  <c r="BE157" i="11"/>
  <c r="BE158" i="11"/>
  <c r="BE160" i="11"/>
  <c r="BE161" i="11"/>
  <c r="BE169" i="11"/>
  <c r="BE170" i="11"/>
  <c r="BE171" i="11"/>
  <c r="BE172" i="11"/>
  <c r="BE177" i="11"/>
  <c r="BE200" i="11"/>
  <c r="BE205" i="11"/>
  <c r="BE210" i="11"/>
  <c r="BE254" i="11"/>
  <c r="BE258" i="11"/>
  <c r="BE264" i="11"/>
  <c r="BE282" i="11"/>
  <c r="BE284" i="11"/>
  <c r="BE291" i="11"/>
  <c r="BE292" i="11"/>
  <c r="BE294" i="11"/>
  <c r="BE309" i="11"/>
  <c r="BE311" i="11"/>
  <c r="BE312" i="11"/>
  <c r="BE316" i="11"/>
  <c r="BE336" i="11"/>
  <c r="BE350" i="11"/>
  <c r="BE148" i="12"/>
  <c r="BE149" i="12"/>
  <c r="BE155" i="12"/>
  <c r="BE156" i="12"/>
  <c r="BE157" i="12"/>
  <c r="BE171" i="12"/>
  <c r="BE173" i="12"/>
  <c r="BE175" i="12"/>
  <c r="BE203" i="12"/>
  <c r="BE207" i="12"/>
  <c r="BE209" i="12"/>
  <c r="BE220" i="12"/>
  <c r="BE221" i="12"/>
  <c r="BE223" i="12"/>
  <c r="BE230" i="12"/>
  <c r="BE241" i="12"/>
  <c r="BE267" i="12"/>
  <c r="BE269" i="12"/>
  <c r="BE270" i="12"/>
  <c r="BE281" i="12"/>
  <c r="BE284" i="12"/>
  <c r="BE285" i="12"/>
  <c r="BE287" i="12"/>
  <c r="BE308" i="12"/>
  <c r="BE328" i="12"/>
  <c r="BE333" i="12"/>
  <c r="BE335" i="12"/>
  <c r="BE342" i="12"/>
  <c r="BE343" i="12"/>
  <c r="BE344" i="12"/>
  <c r="BE351" i="12"/>
  <c r="BE364" i="12"/>
  <c r="BE365" i="12"/>
  <c r="BE366" i="12"/>
  <c r="BE368" i="12"/>
  <c r="BE370" i="12"/>
  <c r="BE399" i="12"/>
  <c r="BE405" i="12"/>
  <c r="BE408" i="12"/>
  <c r="BE413" i="12"/>
  <c r="BE434" i="12"/>
  <c r="BE440" i="12"/>
  <c r="BE441" i="12"/>
  <c r="BE449" i="12"/>
  <c r="BE458" i="12"/>
  <c r="BE459" i="12"/>
  <c r="BE486" i="12"/>
  <c r="BE496" i="12"/>
  <c r="BE499" i="12"/>
  <c r="BK326" i="12"/>
  <c r="J326" i="12" s="1"/>
  <c r="J107" i="12" s="1"/>
  <c r="BE134" i="13"/>
  <c r="BE135" i="13"/>
  <c r="BE146" i="13"/>
  <c r="J89" i="14"/>
  <c r="BE123" i="14"/>
  <c r="BE125" i="14"/>
  <c r="BE141" i="14"/>
  <c r="BE144" i="14"/>
  <c r="BE152" i="14"/>
  <c r="BE153" i="14"/>
  <c r="BE160" i="14"/>
  <c r="BE165" i="14"/>
  <c r="BE166" i="14"/>
  <c r="BE186" i="14"/>
  <c r="E85" i="15"/>
  <c r="BE144" i="15"/>
  <c r="BE148" i="15"/>
  <c r="BE152" i="15"/>
  <c r="BE163" i="15"/>
  <c r="BK125" i="15"/>
  <c r="BK124" i="15" s="1"/>
  <c r="J124" i="15" s="1"/>
  <c r="J30" i="15" s="1"/>
  <c r="AG108" i="1" s="1"/>
  <c r="BE123" i="16"/>
  <c r="BE125" i="16"/>
  <c r="F117" i="17"/>
  <c r="BE124" i="17"/>
  <c r="BE140" i="17"/>
  <c r="BE142" i="17"/>
  <c r="BE151" i="17"/>
  <c r="BE161" i="17"/>
  <c r="BE163" i="17"/>
  <c r="BE166" i="17"/>
  <c r="BE170" i="17"/>
  <c r="BE195" i="17"/>
  <c r="BE203" i="17"/>
  <c r="BE212" i="17"/>
  <c r="BE215" i="17"/>
  <c r="BE219" i="17"/>
  <c r="BE224" i="17"/>
  <c r="BK223" i="17"/>
  <c r="J223" i="17" s="1"/>
  <c r="J100" i="17" s="1"/>
  <c r="BE156" i="18"/>
  <c r="BE188" i="18"/>
  <c r="BE239" i="18"/>
  <c r="BE279" i="18"/>
  <c r="BE308" i="18"/>
  <c r="BE312" i="18"/>
  <c r="BE500" i="18"/>
  <c r="BE669" i="18"/>
  <c r="BE673" i="18"/>
  <c r="BE701" i="18"/>
  <c r="BE716" i="18"/>
  <c r="BE915" i="18"/>
  <c r="BE920" i="18"/>
  <c r="BE927" i="18"/>
  <c r="BE961" i="18"/>
  <c r="BE994" i="18"/>
  <c r="BE1000" i="18"/>
  <c r="BE1025" i="18"/>
  <c r="BE1027" i="18"/>
  <c r="BE1033" i="18"/>
  <c r="BE1036" i="18"/>
  <c r="BE1045" i="18"/>
  <c r="BE1091" i="18"/>
  <c r="BE1121" i="18"/>
  <c r="BE1144" i="18"/>
  <c r="BE1159" i="18"/>
  <c r="BE1178" i="18"/>
  <c r="BE1240" i="18"/>
  <c r="F94" i="19"/>
  <c r="BE135" i="20"/>
  <c r="BE137" i="20"/>
  <c r="BE139" i="20"/>
  <c r="BE155" i="20"/>
  <c r="BE188" i="20"/>
  <c r="BE189" i="20"/>
  <c r="BE190" i="20"/>
  <c r="BE191" i="20"/>
  <c r="BE196" i="20"/>
  <c r="BE197" i="20"/>
  <c r="BE207" i="20"/>
  <c r="BE208" i="20"/>
  <c r="BE224" i="20"/>
  <c r="BE228" i="20"/>
  <c r="BE248" i="20"/>
  <c r="BE250" i="20"/>
  <c r="BE262" i="20"/>
  <c r="BE266" i="20"/>
  <c r="BE272" i="20"/>
  <c r="BE280" i="20"/>
  <c r="BE285" i="20"/>
  <c r="BE297" i="20"/>
  <c r="BE301" i="20"/>
  <c r="BE307" i="20"/>
  <c r="BE316" i="20"/>
  <c r="BE322" i="20"/>
  <c r="BE330" i="20"/>
  <c r="BE331" i="20"/>
  <c r="BE333" i="20"/>
  <c r="BE335" i="20"/>
  <c r="BE341" i="20"/>
  <c r="BE343" i="20"/>
  <c r="BE361" i="20"/>
  <c r="BE364" i="20"/>
  <c r="BE121" i="23"/>
  <c r="BK120" i="23"/>
  <c r="J120" i="23"/>
  <c r="BE147" i="24"/>
  <c r="BE150" i="24"/>
  <c r="BE180" i="24"/>
  <c r="BE226" i="24"/>
  <c r="BE231" i="24"/>
  <c r="BE233" i="24"/>
  <c r="BE240" i="24"/>
  <c r="BE274" i="24"/>
  <c r="BE280" i="24"/>
  <c r="BE320" i="24"/>
  <c r="BE322" i="24"/>
  <c r="BE329" i="24"/>
  <c r="BE330" i="24"/>
  <c r="BE334" i="24"/>
  <c r="BE335" i="24"/>
  <c r="BE337" i="24"/>
  <c r="BE341" i="24"/>
  <c r="BK120" i="25"/>
  <c r="J120" i="25" s="1"/>
  <c r="J32" i="25" s="1"/>
  <c r="AG120" i="1" s="1"/>
  <c r="E85" i="26"/>
  <c r="BE121" i="26"/>
  <c r="E112" i="27"/>
  <c r="BE129" i="27"/>
  <c r="BE135" i="27"/>
  <c r="BE144" i="27"/>
  <c r="BE158" i="27"/>
  <c r="BE169" i="27"/>
  <c r="BE177" i="27"/>
  <c r="BE192" i="27"/>
  <c r="BE194" i="27"/>
  <c r="BE220" i="27"/>
  <c r="BE145" i="28"/>
  <c r="BE159" i="28"/>
  <c r="BE160" i="28"/>
  <c r="BE174" i="28"/>
  <c r="BE176" i="28"/>
  <c r="BE184" i="28"/>
  <c r="BE185" i="28"/>
  <c r="BE195" i="28"/>
  <c r="BE196" i="28"/>
  <c r="BE241" i="28"/>
  <c r="BE139" i="29"/>
  <c r="BE177" i="29"/>
  <c r="BE192" i="29"/>
  <c r="BE171" i="30"/>
  <c r="BE206" i="30"/>
  <c r="BE233" i="30"/>
  <c r="BE237" i="30"/>
  <c r="BE292" i="30"/>
  <c r="BE297" i="30"/>
  <c r="BE303" i="30"/>
  <c r="BE131" i="31"/>
  <c r="BE146" i="31"/>
  <c r="BE151" i="31"/>
  <c r="BE276" i="31"/>
  <c r="BE305" i="31"/>
  <c r="BE322" i="31"/>
  <c r="BE335" i="31"/>
  <c r="BE340" i="31"/>
  <c r="BE351" i="31"/>
  <c r="BE370" i="31"/>
  <c r="BE409" i="31"/>
  <c r="BE129" i="32"/>
  <c r="BE157" i="32"/>
  <c r="BE172" i="32"/>
  <c r="BE181" i="32"/>
  <c r="BE189" i="32"/>
  <c r="BE195" i="32"/>
  <c r="BE198" i="32"/>
  <c r="BE200" i="32"/>
  <c r="BE207" i="32"/>
  <c r="BE214" i="32"/>
  <c r="BK116" i="34"/>
  <c r="J116" i="34" s="1"/>
  <c r="J96" i="34" s="1"/>
  <c r="E85" i="35"/>
  <c r="J89" i="35"/>
  <c r="E85" i="36"/>
  <c r="F92" i="36"/>
  <c r="BC131" i="1"/>
  <c r="E106" i="37"/>
  <c r="BE117" i="37"/>
  <c r="J111" i="38"/>
  <c r="BE121" i="38"/>
  <c r="BE125" i="2"/>
  <c r="BE133" i="2"/>
  <c r="BE135" i="2"/>
  <c r="BE136" i="2"/>
  <c r="BE152" i="2"/>
  <c r="BE168" i="2"/>
  <c r="BE169" i="2"/>
  <c r="BE170" i="2"/>
  <c r="BE172" i="2"/>
  <c r="BE259" i="2"/>
  <c r="BE260" i="2"/>
  <c r="BE264" i="2"/>
  <c r="BE266" i="2"/>
  <c r="BE268" i="2"/>
  <c r="BE287" i="2"/>
  <c r="BE293" i="2"/>
  <c r="BE308" i="2"/>
  <c r="BE310" i="2"/>
  <c r="BE320" i="2"/>
  <c r="BE336" i="2"/>
  <c r="BE352" i="2"/>
  <c r="BE367" i="2"/>
  <c r="BE369" i="2"/>
  <c r="BE384" i="2"/>
  <c r="BE396" i="2"/>
  <c r="BE403" i="2"/>
  <c r="BE414" i="2"/>
  <c r="BE432" i="2"/>
  <c r="BE448" i="2"/>
  <c r="BE466" i="2"/>
  <c r="BE468" i="2"/>
  <c r="BE476" i="2"/>
  <c r="BE478" i="2"/>
  <c r="BE479" i="2"/>
  <c r="BE142" i="3"/>
  <c r="BE150" i="3"/>
  <c r="BE154" i="3"/>
  <c r="BE186" i="3"/>
  <c r="BE187" i="3"/>
  <c r="BE188" i="3"/>
  <c r="BE196" i="3"/>
  <c r="BE197" i="3"/>
  <c r="BE214" i="3"/>
  <c r="BE215" i="3"/>
  <c r="BE123" i="4"/>
  <c r="BE128" i="4"/>
  <c r="BE141" i="4"/>
  <c r="BE163" i="4"/>
  <c r="BE167" i="4"/>
  <c r="BE172" i="4"/>
  <c r="BE147" i="5"/>
  <c r="BE155" i="5"/>
  <c r="BE161" i="5"/>
  <c r="BE163" i="5"/>
  <c r="BE175" i="5"/>
  <c r="BE205" i="5"/>
  <c r="BE217" i="5"/>
  <c r="BE226" i="5"/>
  <c r="BE243" i="5"/>
  <c r="BE246" i="5"/>
  <c r="BE247" i="5"/>
  <c r="BE248" i="5"/>
  <c r="BE266" i="5"/>
  <c r="BE268" i="5"/>
  <c r="BE272" i="5"/>
  <c r="BE275" i="5"/>
  <c r="BE276" i="5"/>
  <c r="BE278" i="5"/>
  <c r="BE284" i="5"/>
  <c r="BE288" i="5"/>
  <c r="BE303" i="5"/>
  <c r="BE311" i="5"/>
  <c r="BE319" i="5"/>
  <c r="BE324" i="5"/>
  <c r="BE328" i="5"/>
  <c r="BE331" i="5"/>
  <c r="BE332" i="5"/>
  <c r="BE333" i="5"/>
  <c r="BE334" i="5"/>
  <c r="BE350" i="5"/>
  <c r="BE351" i="5"/>
  <c r="BE390" i="5"/>
  <c r="BE397" i="5"/>
  <c r="BE133" i="6"/>
  <c r="BE135" i="6"/>
  <c r="BE147" i="6"/>
  <c r="BE156" i="6"/>
  <c r="BE158" i="6"/>
  <c r="BE168" i="6"/>
  <c r="BE173" i="6"/>
  <c r="BE174" i="6"/>
  <c r="BE175" i="6"/>
  <c r="BE176" i="6"/>
  <c r="BE178" i="6"/>
  <c r="BE179" i="6"/>
  <c r="BE181" i="6"/>
  <c r="BE186" i="6"/>
  <c r="BE194" i="6"/>
  <c r="BE198" i="6"/>
  <c r="BE199" i="6"/>
  <c r="BE208" i="6"/>
  <c r="BE128" i="7"/>
  <c r="BE148" i="7"/>
  <c r="BE163" i="7"/>
  <c r="BE177" i="7"/>
  <c r="BE178" i="7"/>
  <c r="BE183" i="7"/>
  <c r="BE196" i="7"/>
  <c r="BE198" i="7"/>
  <c r="BE199" i="7"/>
  <c r="BE200" i="7"/>
  <c r="BE201" i="7"/>
  <c r="BE224" i="7"/>
  <c r="BE226" i="7"/>
  <c r="BE233" i="7"/>
  <c r="BE235" i="7"/>
  <c r="BE238" i="7"/>
  <c r="BE239" i="7"/>
  <c r="BE246" i="7"/>
  <c r="BE125" i="8"/>
  <c r="BE131" i="8"/>
  <c r="BE136" i="8"/>
  <c r="BE153" i="8"/>
  <c r="BE159" i="8"/>
  <c r="BE160" i="8"/>
  <c r="BE173" i="8"/>
  <c r="BK172" i="8"/>
  <c r="J172" i="8" s="1"/>
  <c r="J103" i="8" s="1"/>
  <c r="BE124" i="9"/>
  <c r="BE144" i="9"/>
  <c r="BE145" i="9"/>
  <c r="BE149" i="9"/>
  <c r="BE150" i="9"/>
  <c r="BE165" i="9"/>
  <c r="BE168" i="9"/>
  <c r="BE179" i="9"/>
  <c r="BE127" i="11"/>
  <c r="BE128" i="11"/>
  <c r="BE130" i="11"/>
  <c r="BE148" i="11"/>
  <c r="BE155" i="11"/>
  <c r="BE156" i="11"/>
  <c r="BE164" i="11"/>
  <c r="BE165" i="11"/>
  <c r="BE166" i="11"/>
  <c r="BE174" i="11"/>
  <c r="BE176" i="11"/>
  <c r="BE182" i="11"/>
  <c r="BE183" i="11"/>
  <c r="BE184" i="11"/>
  <c r="BE185" i="11"/>
  <c r="BE186" i="11"/>
  <c r="BE187" i="11"/>
  <c r="BE202" i="11"/>
  <c r="BE203" i="11"/>
  <c r="BE211" i="11"/>
  <c r="BE232" i="11"/>
  <c r="BE238" i="11"/>
  <c r="BE256" i="11"/>
  <c r="BE260" i="11"/>
  <c r="BE263" i="11"/>
  <c r="BE270" i="11"/>
  <c r="BE273" i="11"/>
  <c r="BE281" i="11"/>
  <c r="BE285" i="11"/>
  <c r="BE287" i="11"/>
  <c r="BE288" i="11"/>
  <c r="BE289" i="11"/>
  <c r="BE290" i="11"/>
  <c r="BE297" i="11"/>
  <c r="BE301" i="11"/>
  <c r="BE304" i="11"/>
  <c r="BE305" i="11"/>
  <c r="BE314" i="11"/>
  <c r="BE315" i="11"/>
  <c r="BE346" i="11"/>
  <c r="BE352" i="11"/>
  <c r="BE356" i="11"/>
  <c r="BE159" i="12"/>
  <c r="BE195" i="12"/>
  <c r="BE197" i="12"/>
  <c r="BE204" i="12"/>
  <c r="BE218" i="12"/>
  <c r="BE222" i="12"/>
  <c r="BE235" i="12"/>
  <c r="BE245" i="12"/>
  <c r="BE255" i="12"/>
  <c r="BE297" i="12"/>
  <c r="BE306" i="12"/>
  <c r="BE310" i="12"/>
  <c r="BE311" i="12"/>
  <c r="BE312" i="12"/>
  <c r="BE313" i="12"/>
  <c r="BE317" i="12"/>
  <c r="BE331" i="12"/>
  <c r="BE371" i="12"/>
  <c r="BE388" i="12"/>
  <c r="BE402" i="12"/>
  <c r="BE414" i="12"/>
  <c r="BE429" i="12"/>
  <c r="BE430" i="12"/>
  <c r="BE431" i="12"/>
  <c r="BE432" i="12"/>
  <c r="BE447" i="12"/>
  <c r="BE464" i="12"/>
  <c r="BE472" i="12"/>
  <c r="BE473" i="12"/>
  <c r="BE129" i="13"/>
  <c r="BE159" i="13"/>
  <c r="BE138" i="14"/>
  <c r="BE180" i="14"/>
  <c r="BE187" i="14"/>
  <c r="J118" i="15"/>
  <c r="BE126" i="15"/>
  <c r="BE147" i="15"/>
  <c r="BE149" i="15"/>
  <c r="J114" i="17"/>
  <c r="BE122" i="17"/>
  <c r="BE134" i="17"/>
  <c r="BE137" i="17"/>
  <c r="BE144" i="17"/>
  <c r="BE146" i="17"/>
  <c r="BE150" i="17"/>
  <c r="BE153" i="17"/>
  <c r="BE154" i="17"/>
  <c r="BE178" i="17"/>
  <c r="BE184" i="17"/>
  <c r="BE187" i="17"/>
  <c r="BE204" i="17"/>
  <c r="BE205" i="17"/>
  <c r="BE207" i="17"/>
  <c r="BE209" i="17"/>
  <c r="BE220" i="17"/>
  <c r="BE222" i="17"/>
  <c r="BK221" i="17"/>
  <c r="J221" i="17" s="1"/>
  <c r="J99" i="17" s="1"/>
  <c r="BE150" i="18"/>
  <c r="BE157" i="18"/>
  <c r="BE267" i="18"/>
  <c r="BE322" i="18"/>
  <c r="BE335" i="18"/>
  <c r="BE341" i="18"/>
  <c r="BE367" i="18"/>
  <c r="BE407" i="18"/>
  <c r="BE413" i="18"/>
  <c r="BE414" i="18"/>
  <c r="BE422" i="18"/>
  <c r="BE433" i="18"/>
  <c r="BE440" i="18"/>
  <c r="BE444" i="18"/>
  <c r="BE453" i="18"/>
  <c r="BE461" i="18"/>
  <c r="BE510" i="18"/>
  <c r="BE562" i="18"/>
  <c r="BE568" i="18"/>
  <c r="BE573" i="18"/>
  <c r="BE593" i="18"/>
  <c r="BE610" i="18"/>
  <c r="BE611" i="18"/>
  <c r="BE619" i="18"/>
  <c r="BE636" i="18"/>
  <c r="BE712" i="18"/>
  <c r="BE854" i="18"/>
  <c r="BE866" i="18"/>
  <c r="BE907" i="18"/>
  <c r="BE912" i="18"/>
  <c r="BE934" i="18"/>
  <c r="BE979" i="18"/>
  <c r="BE987" i="18"/>
  <c r="BE1020" i="18"/>
  <c r="BE1090" i="18"/>
  <c r="BE1112" i="18"/>
  <c r="BE1138" i="18"/>
  <c r="BE1166" i="18"/>
  <c r="BE1175" i="18"/>
  <c r="BE1212" i="18"/>
  <c r="BE1217" i="18"/>
  <c r="BE1223" i="18"/>
  <c r="BE1312" i="18"/>
  <c r="BE1318" i="18"/>
  <c r="BE160" i="27"/>
  <c r="BE162" i="27"/>
  <c r="BE171" i="27"/>
  <c r="BE172" i="27"/>
  <c r="BE183" i="27"/>
  <c r="BE193" i="27"/>
  <c r="BE205" i="27"/>
  <c r="BE140" i="28"/>
  <c r="BE142" i="28"/>
  <c r="BE161" i="28"/>
  <c r="BE164" i="28"/>
  <c r="BE178" i="28"/>
  <c r="BE179" i="28"/>
  <c r="BE187" i="28"/>
  <c r="BE188" i="28"/>
  <c r="BE191" i="28"/>
  <c r="BE221" i="28"/>
  <c r="BE222" i="28"/>
  <c r="BE230" i="28"/>
  <c r="BK173" i="28"/>
  <c r="J173" i="28" s="1"/>
  <c r="J104" i="28" s="1"/>
  <c r="BE154" i="29"/>
  <c r="BE195" i="29"/>
  <c r="BE133" i="30"/>
  <c r="BE139" i="30"/>
  <c r="BE150" i="30"/>
  <c r="BE175" i="30"/>
  <c r="BE180" i="30"/>
  <c r="BE262" i="30"/>
  <c r="BE286" i="30"/>
  <c r="BE289" i="30"/>
  <c r="J89" i="31"/>
  <c r="BE127" i="31"/>
  <c r="BE136" i="31"/>
  <c r="BE141" i="31"/>
  <c r="BE160" i="31"/>
  <c r="BE165" i="31"/>
  <c r="BE169" i="31"/>
  <c r="BE177" i="31"/>
  <c r="BE214" i="31"/>
  <c r="BE261" i="31"/>
  <c r="BE272" i="31"/>
  <c r="BE273" i="31"/>
  <c r="BE275" i="31"/>
  <c r="BE325" i="31"/>
  <c r="BE344" i="31"/>
  <c r="BE369" i="31"/>
  <c r="BE377" i="31"/>
  <c r="BE396" i="31"/>
  <c r="BK408" i="31"/>
  <c r="J408" i="31" s="1"/>
  <c r="J104" i="31" s="1"/>
  <c r="BE125" i="32"/>
  <c r="BE127" i="32"/>
  <c r="BE133" i="32"/>
  <c r="BE152" i="32"/>
  <c r="BE158" i="32"/>
  <c r="BE174" i="32"/>
  <c r="BE179" i="32"/>
  <c r="BE202" i="32"/>
  <c r="BE221" i="32"/>
  <c r="BE223" i="32"/>
  <c r="BE225" i="32"/>
  <c r="BE228" i="32"/>
  <c r="E85" i="33"/>
  <c r="BE118" i="33"/>
  <c r="E85" i="34"/>
  <c r="J89" i="34"/>
  <c r="AW129" i="1"/>
  <c r="BK116" i="35"/>
  <c r="J116" i="35" s="1"/>
  <c r="J30" i="35" s="1"/>
  <c r="AG130" i="1" s="1"/>
  <c r="J110" i="36"/>
  <c r="BE117" i="36"/>
  <c r="J33" i="36" s="1"/>
  <c r="AV131" i="1" s="1"/>
  <c r="AT131" i="1" s="1"/>
  <c r="BE137" i="2"/>
  <c r="BE146" i="2"/>
  <c r="BE154" i="2"/>
  <c r="BE196" i="2"/>
  <c r="BE201" i="2"/>
  <c r="BE208" i="2"/>
  <c r="BE234" i="2"/>
  <c r="BE262" i="2"/>
  <c r="BE295" i="2"/>
  <c r="BE297" i="2"/>
  <c r="BE314" i="2"/>
  <c r="BE324" i="2"/>
  <c r="BE331" i="2"/>
  <c r="BE337" i="2"/>
  <c r="BE351" i="2"/>
  <c r="BE354" i="2"/>
  <c r="BE371" i="2"/>
  <c r="BE385" i="2"/>
  <c r="BE392" i="2"/>
  <c r="BE402" i="2"/>
  <c r="BE429" i="2"/>
  <c r="BE441" i="2"/>
  <c r="BE442" i="2"/>
  <c r="BE451" i="2"/>
  <c r="BE462" i="2"/>
  <c r="BE129" i="3"/>
  <c r="BE141" i="3"/>
  <c r="BE146" i="3"/>
  <c r="BE148" i="3"/>
  <c r="BE160" i="3"/>
  <c r="BE173" i="3"/>
  <c r="BE190" i="3"/>
  <c r="BE198" i="3"/>
  <c r="BE200" i="3"/>
  <c r="BE132" i="4"/>
  <c r="BE165" i="4"/>
  <c r="BE176" i="4"/>
  <c r="BK177" i="4"/>
  <c r="J177" i="4" s="1"/>
  <c r="J101" i="4" s="1"/>
  <c r="BE127" i="5"/>
  <c r="BE131" i="5"/>
  <c r="BE133" i="5"/>
  <c r="BE135" i="5"/>
  <c r="BE167" i="5"/>
  <c r="BE171" i="5"/>
  <c r="BE173" i="5"/>
  <c r="BE201" i="5"/>
  <c r="BE211" i="5"/>
  <c r="BE218" i="5"/>
  <c r="BE240" i="5"/>
  <c r="BE241" i="5"/>
  <c r="BE279" i="5"/>
  <c r="BE280" i="5"/>
  <c r="BE281" i="5"/>
  <c r="BE300" i="5"/>
  <c r="BE302" i="5"/>
  <c r="BE317" i="5"/>
  <c r="BE343" i="5"/>
  <c r="BE348" i="5"/>
  <c r="BE366" i="5"/>
  <c r="BE368" i="5"/>
  <c r="BE372" i="5"/>
  <c r="BE380" i="5"/>
  <c r="BE382" i="5"/>
  <c r="BE386" i="5"/>
  <c r="J89" i="6"/>
  <c r="BE123" i="6"/>
  <c r="BE124" i="6"/>
  <c r="BE127" i="6"/>
  <c r="BE144" i="6"/>
  <c r="BE187" i="6"/>
  <c r="BE192" i="6"/>
  <c r="BE196" i="6"/>
  <c r="BE200" i="6"/>
  <c r="BE214" i="6"/>
  <c r="BE217" i="6"/>
  <c r="BE127" i="7"/>
  <c r="BE154" i="7"/>
  <c r="BE155" i="7"/>
  <c r="BE162" i="7"/>
  <c r="BE165" i="7"/>
  <c r="BE203" i="7"/>
  <c r="BE204" i="7"/>
  <c r="BE207" i="7"/>
  <c r="BE211" i="7"/>
  <c r="BE216" i="7"/>
  <c r="BE223" i="7"/>
  <c r="BE230" i="7"/>
  <c r="BE242" i="7"/>
  <c r="BE250" i="7"/>
  <c r="BE253" i="7"/>
  <c r="BE144" i="8"/>
  <c r="BE146" i="8"/>
  <c r="BE148" i="8"/>
  <c r="BE151" i="8"/>
  <c r="BE155" i="8"/>
  <c r="BE156" i="8"/>
  <c r="BE157" i="8"/>
  <c r="BE158" i="8"/>
  <c r="BK166" i="8"/>
  <c r="J166" i="8" s="1"/>
  <c r="J101" i="8" s="1"/>
  <c r="BE133" i="9"/>
  <c r="BE138" i="9"/>
  <c r="BE151" i="9"/>
  <c r="BE152" i="9"/>
  <c r="BE153" i="9"/>
  <c r="BE154" i="9"/>
  <c r="BE166" i="9"/>
  <c r="BE174" i="9"/>
  <c r="BE355" i="11"/>
  <c r="BE359" i="11"/>
  <c r="BE365" i="11"/>
  <c r="BE145" i="12"/>
  <c r="BE147" i="12"/>
  <c r="BE151" i="12"/>
  <c r="BE154" i="12"/>
  <c r="BE158" i="12"/>
  <c r="BE170" i="12"/>
  <c r="BE192" i="12"/>
  <c r="BE194" i="12"/>
  <c r="BE206" i="12"/>
  <c r="BE225" i="12"/>
  <c r="BE243" i="12"/>
  <c r="BE244" i="12"/>
  <c r="BE256" i="12"/>
  <c r="BE262" i="12"/>
  <c r="BE301" i="12"/>
  <c r="BE302" i="12"/>
  <c r="BE316" i="12"/>
  <c r="BE327" i="12"/>
  <c r="BE330" i="12"/>
  <c r="BE345" i="12"/>
  <c r="BE352" i="12"/>
  <c r="BE387" i="12"/>
  <c r="BE392" i="12"/>
  <c r="BE394" i="12"/>
  <c r="BE397" i="12"/>
  <c r="BE403" i="12"/>
  <c r="BE404" i="12"/>
  <c r="BE407" i="12"/>
  <c r="BE415" i="12"/>
  <c r="BE422" i="12"/>
  <c r="BE451" i="12"/>
  <c r="BE455" i="12"/>
  <c r="BE466" i="12"/>
  <c r="BE474" i="12"/>
  <c r="BE476" i="12"/>
  <c r="BE477" i="12"/>
  <c r="BE478" i="12"/>
  <c r="BE502" i="12"/>
  <c r="BE137" i="13"/>
  <c r="BE139" i="13"/>
  <c r="BE140" i="13"/>
  <c r="BE141" i="13"/>
  <c r="BE154" i="13"/>
  <c r="BE157" i="13"/>
  <c r="BE158" i="13"/>
  <c r="BE161" i="13"/>
  <c r="BE166" i="13"/>
  <c r="E85" i="14"/>
  <c r="BE156" i="14"/>
  <c r="BE157" i="14"/>
  <c r="BE158" i="14"/>
  <c r="BE167" i="14"/>
  <c r="BE168" i="14"/>
  <c r="BE169" i="14"/>
  <c r="BE170" i="14"/>
  <c r="BE171" i="14"/>
  <c r="BE184" i="14"/>
  <c r="BE127" i="15"/>
  <c r="BE128" i="15"/>
  <c r="BE141" i="15"/>
  <c r="BE145" i="15"/>
  <c r="BE153" i="15"/>
  <c r="BE154" i="15"/>
  <c r="BE155" i="15"/>
  <c r="BE156" i="15"/>
  <c r="BE157" i="15"/>
  <c r="BE162" i="15"/>
  <c r="BE166" i="15"/>
  <c r="BE167" i="15"/>
  <c r="BE168" i="15"/>
  <c r="BE168" i="17"/>
  <c r="BE177" i="17"/>
  <c r="BE182" i="17"/>
  <c r="BE193" i="17"/>
  <c r="BE197" i="17"/>
  <c r="BE198" i="17"/>
  <c r="BE200" i="17"/>
  <c r="BE202" i="17"/>
  <c r="BE208" i="17"/>
  <c r="BE263" i="18"/>
  <c r="BE358" i="18"/>
  <c r="BE520" i="18"/>
  <c r="BE700" i="18"/>
  <c r="BE818" i="18"/>
  <c r="BE874" i="18"/>
  <c r="BE878" i="18"/>
  <c r="BE930" i="18"/>
  <c r="BE970" i="18"/>
  <c r="BE1030" i="18"/>
  <c r="BE1051" i="18"/>
  <c r="BE1054" i="18"/>
  <c r="BE1069" i="18"/>
  <c r="BE1095" i="18"/>
  <c r="BE1115" i="18"/>
  <c r="BE1132" i="18"/>
  <c r="BE1190" i="18"/>
  <c r="BE1242" i="18"/>
  <c r="BE1322" i="18"/>
  <c r="BE121" i="19"/>
  <c r="BE131" i="20"/>
  <c r="BE157" i="20"/>
  <c r="BE163" i="20"/>
  <c r="BE165" i="20"/>
  <c r="BE171" i="20"/>
  <c r="BE177" i="20"/>
  <c r="BE187" i="20"/>
  <c r="BE215" i="20"/>
  <c r="BE219" i="20"/>
  <c r="BE232" i="20"/>
  <c r="BE236" i="20"/>
  <c r="BE256" i="20"/>
  <c r="BE276" i="20"/>
  <c r="BE286" i="20"/>
  <c r="BE292" i="20"/>
  <c r="BE299" i="20"/>
  <c r="BE303" i="20"/>
  <c r="BE314" i="20"/>
  <c r="BE324" i="20"/>
  <c r="BE329" i="20"/>
  <c r="BE351" i="20"/>
  <c r="BE353" i="20"/>
  <c r="BE354" i="20"/>
  <c r="BE360" i="20"/>
  <c r="BE370" i="20"/>
  <c r="BE375" i="20"/>
  <c r="BE380" i="20"/>
  <c r="BE135" i="24"/>
  <c r="BE154" i="24"/>
  <c r="BE160" i="24"/>
  <c r="BE162" i="24"/>
  <c r="BE168" i="24"/>
  <c r="BE170" i="24"/>
  <c r="BE178" i="24"/>
  <c r="BE183" i="24"/>
  <c r="BE202" i="24"/>
  <c r="BE208" i="24"/>
  <c r="BE209" i="24"/>
  <c r="BE224" i="24"/>
  <c r="BE227" i="24"/>
  <c r="BE228" i="24"/>
  <c r="BE247" i="24"/>
  <c r="BE252" i="24"/>
  <c r="BE289" i="24"/>
  <c r="BE315" i="24"/>
  <c r="BE319" i="24"/>
  <c r="BE321" i="24"/>
  <c r="BE327" i="24"/>
  <c r="BE340" i="24"/>
  <c r="BE347" i="24"/>
  <c r="BK336" i="24"/>
  <c r="J336" i="24" s="1"/>
  <c r="J104" i="24" s="1"/>
  <c r="F94" i="25"/>
  <c r="BE126" i="27"/>
  <c r="BE128" i="27"/>
  <c r="BE140" i="27"/>
  <c r="BE143" i="27"/>
  <c r="BE145" i="27"/>
  <c r="BE147" i="27"/>
  <c r="BE148" i="27"/>
  <c r="BE159" i="27"/>
  <c r="BE161" i="27"/>
  <c r="BE182" i="27"/>
  <c r="BE188" i="27"/>
  <c r="BE189" i="27"/>
  <c r="BE199" i="27"/>
  <c r="BE200" i="27"/>
  <c r="BK123" i="27"/>
  <c r="BK122" i="27" s="1"/>
  <c r="J122" i="27" s="1"/>
  <c r="J30" i="27" s="1"/>
  <c r="AG122" i="1" s="1"/>
  <c r="BE172" i="28"/>
  <c r="BE197" i="28"/>
  <c r="BE216" i="28"/>
  <c r="BE236" i="28"/>
  <c r="BE237" i="28"/>
  <c r="BK171" i="28"/>
  <c r="J171" i="28" s="1"/>
  <c r="J103" i="28" s="1"/>
  <c r="BK175" i="28"/>
  <c r="J175" i="28" s="1"/>
  <c r="J105" i="28" s="1"/>
  <c r="BE123" i="29"/>
  <c r="BE135" i="29"/>
  <c r="BE165" i="29"/>
  <c r="BE125" i="30"/>
  <c r="BE129" i="30"/>
  <c r="BE154" i="30"/>
  <c r="BE194" i="30"/>
  <c r="BE198" i="30"/>
  <c r="BE274" i="30"/>
  <c r="BE298" i="30"/>
  <c r="BE137" i="31"/>
  <c r="BE155" i="31"/>
  <c r="BE185" i="31"/>
  <c r="BE204" i="31"/>
  <c r="BE285" i="31"/>
  <c r="BE314" i="31"/>
  <c r="BE384" i="31"/>
  <c r="BE392" i="31"/>
  <c r="BE400" i="31"/>
  <c r="BK279" i="31"/>
  <c r="J279" i="31" s="1"/>
  <c r="J99" i="31" s="1"/>
  <c r="BE122" i="32"/>
  <c r="BE131" i="32"/>
  <c r="BE137" i="32"/>
  <c r="BE142" i="32"/>
  <c r="BE144" i="32"/>
  <c r="BE145" i="32"/>
  <c r="BE147" i="32"/>
  <c r="BE148" i="32"/>
  <c r="BE164" i="32"/>
  <c r="BE170" i="32"/>
  <c r="BE197" i="32"/>
  <c r="BE199" i="32"/>
  <c r="BE201" i="32"/>
  <c r="BE203" i="32"/>
  <c r="BE208" i="32"/>
  <c r="BE210" i="32"/>
  <c r="BE211" i="32"/>
  <c r="BE117" i="33"/>
  <c r="F92" i="34"/>
  <c r="BE117" i="34"/>
  <c r="F92" i="35"/>
  <c r="BE117" i="35"/>
  <c r="BK116" i="37"/>
  <c r="J116" i="37" s="1"/>
  <c r="J96" i="37" s="1"/>
  <c r="E85" i="38"/>
  <c r="F92" i="38"/>
  <c r="BE119" i="38"/>
  <c r="BE123" i="38"/>
  <c r="BE125" i="38"/>
  <c r="F37" i="8"/>
  <c r="BD101" i="1" s="1"/>
  <c r="F39" i="18"/>
  <c r="BD112" i="1" s="1"/>
  <c r="F35" i="11"/>
  <c r="BB104" i="1" s="1"/>
  <c r="J36" i="20"/>
  <c r="AW114" i="1" s="1"/>
  <c r="F34" i="16"/>
  <c r="BA109" i="1" s="1"/>
  <c r="F34" i="30"/>
  <c r="BA125" i="1" s="1"/>
  <c r="F35" i="6"/>
  <c r="BB99" i="1" s="1"/>
  <c r="F37" i="11"/>
  <c r="BD104" i="1" s="1"/>
  <c r="J34" i="3"/>
  <c r="AW96" i="1" s="1"/>
  <c r="F34" i="4"/>
  <c r="BA97" i="1" s="1"/>
  <c r="F35" i="29"/>
  <c r="BB124" i="1" s="1"/>
  <c r="F34" i="38"/>
  <c r="BA133" i="1" s="1"/>
  <c r="F35" i="38"/>
  <c r="BB133" i="1" s="1"/>
  <c r="F36" i="11"/>
  <c r="BC104" i="1" s="1"/>
  <c r="F35" i="14"/>
  <c r="BB107" i="1" s="1"/>
  <c r="F34" i="29"/>
  <c r="BA124" i="1" s="1"/>
  <c r="F35" i="33"/>
  <c r="BB128" i="1" s="1"/>
  <c r="F36" i="21"/>
  <c r="BA115" i="1" s="1"/>
  <c r="F36" i="16"/>
  <c r="BC109" i="1" s="1"/>
  <c r="F37" i="2"/>
  <c r="BD95" i="1" s="1"/>
  <c r="F36" i="15"/>
  <c r="BC108" i="1" s="1"/>
  <c r="F36" i="32"/>
  <c r="BC127" i="1" s="1"/>
  <c r="F37" i="9"/>
  <c r="BD102" i="1" s="1"/>
  <c r="F37" i="18"/>
  <c r="BB112" i="1" s="1"/>
  <c r="J36" i="18"/>
  <c r="AW112" i="1" s="1"/>
  <c r="F34" i="27"/>
  <c r="BA122" i="1" s="1"/>
  <c r="F36" i="28"/>
  <c r="BC123" i="1" s="1"/>
  <c r="J34" i="38"/>
  <c r="AW133" i="1" s="1"/>
  <c r="F37" i="38"/>
  <c r="BD133" i="1" s="1"/>
  <c r="F34" i="9"/>
  <c r="BA102" i="1" s="1"/>
  <c r="F35" i="12"/>
  <c r="BB105" i="1" s="1"/>
  <c r="J34" i="8"/>
  <c r="AW101" i="1" s="1"/>
  <c r="F38" i="18"/>
  <c r="BC112" i="1" s="1"/>
  <c r="J35" i="25"/>
  <c r="AV120" i="1" s="1"/>
  <c r="AT120" i="1" s="1"/>
  <c r="F34" i="15"/>
  <c r="BA108" i="1" s="1"/>
  <c r="J34" i="17"/>
  <c r="AW110" i="1" s="1"/>
  <c r="F34" i="12"/>
  <c r="BA105" i="1" s="1"/>
  <c r="F37" i="27"/>
  <c r="BD122" i="1" s="1"/>
  <c r="F36" i="31"/>
  <c r="BC126" i="1" s="1"/>
  <c r="J34" i="14"/>
  <c r="AW107" i="1" s="1"/>
  <c r="F37" i="28"/>
  <c r="BD123" i="1" s="1"/>
  <c r="F34" i="32"/>
  <c r="BA127" i="1" s="1"/>
  <c r="F36" i="18"/>
  <c r="BA112" i="1" s="1"/>
  <c r="F35" i="31"/>
  <c r="BB126" i="1" s="1"/>
  <c r="F36" i="13"/>
  <c r="BC106" i="1" s="1"/>
  <c r="F37" i="16"/>
  <c r="BD109" i="1" s="1"/>
  <c r="F37" i="31"/>
  <c r="BD126" i="1" s="1"/>
  <c r="F34" i="7"/>
  <c r="BA100" i="1" s="1"/>
  <c r="F34" i="13"/>
  <c r="BA106" i="1" s="1"/>
  <c r="F37" i="32"/>
  <c r="BD127" i="1" s="1"/>
  <c r="F34" i="36"/>
  <c r="BA131" i="1" s="1"/>
  <c r="F37" i="13"/>
  <c r="BD106" i="1" s="1"/>
  <c r="F35" i="28"/>
  <c r="BB123" i="1" s="1"/>
  <c r="F36" i="27"/>
  <c r="BC122" i="1" s="1"/>
  <c r="F34" i="8"/>
  <c r="BA101" i="1" s="1"/>
  <c r="J34" i="12"/>
  <c r="AW105" i="1" s="1"/>
  <c r="F34" i="31"/>
  <c r="BA126" i="1" s="1"/>
  <c r="F35" i="13"/>
  <c r="BB106" i="1"/>
  <c r="F36" i="29"/>
  <c r="BC124" i="1" s="1"/>
  <c r="F35" i="3"/>
  <c r="BB96" i="1" s="1"/>
  <c r="F35" i="7"/>
  <c r="BB100" i="1" s="1"/>
  <c r="J34" i="13"/>
  <c r="AW106" i="1"/>
  <c r="J36" i="24"/>
  <c r="AW119" i="1" s="1"/>
  <c r="J34" i="2"/>
  <c r="AW95" i="1" s="1"/>
  <c r="F36" i="6"/>
  <c r="BC99" i="1" s="1"/>
  <c r="F39" i="20"/>
  <c r="BD114" i="1"/>
  <c r="F36" i="4"/>
  <c r="BC97" i="1" s="1"/>
  <c r="F36" i="8"/>
  <c r="BC101" i="1" s="1"/>
  <c r="F37" i="14"/>
  <c r="BD107" i="1" s="1"/>
  <c r="F37" i="30"/>
  <c r="BD125" i="1"/>
  <c r="F37" i="6"/>
  <c r="BD99" i="1" s="1"/>
  <c r="F37" i="33"/>
  <c r="BD128" i="1" s="1"/>
  <c r="J33" i="10"/>
  <c r="AV103" i="1" s="1"/>
  <c r="J35" i="22"/>
  <c r="AV117" i="1" s="1"/>
  <c r="AT117" i="1" s="1"/>
  <c r="J32" i="23"/>
  <c r="AG118" i="1" s="1"/>
  <c r="J34" i="5"/>
  <c r="AW98" i="1" s="1"/>
  <c r="F36" i="20"/>
  <c r="BA114" i="1" s="1"/>
  <c r="F34" i="14"/>
  <c r="BA107" i="1" s="1"/>
  <c r="F37" i="15"/>
  <c r="BD108" i="1"/>
  <c r="F37" i="20"/>
  <c r="BB114" i="1" s="1"/>
  <c r="F35" i="8"/>
  <c r="BB101" i="1" s="1"/>
  <c r="J34" i="15"/>
  <c r="AW108" i="1" s="1"/>
  <c r="F35" i="30"/>
  <c r="BB125" i="1"/>
  <c r="F37" i="5"/>
  <c r="BD98" i="1" s="1"/>
  <c r="F35" i="15"/>
  <c r="BB108" i="1" s="1"/>
  <c r="F34" i="28"/>
  <c r="BA123" i="1" s="1"/>
  <c r="J34" i="31"/>
  <c r="AW126" i="1"/>
  <c r="F34" i="33"/>
  <c r="BA128" i="1" s="1"/>
  <c r="J30" i="33"/>
  <c r="AG128" i="1" s="1"/>
  <c r="J36" i="23"/>
  <c r="AW118" i="1" s="1"/>
  <c r="F33" i="35"/>
  <c r="AZ130" i="1"/>
  <c r="J34" i="7"/>
  <c r="AW100" i="1" s="1"/>
  <c r="F34" i="11"/>
  <c r="BA104" i="1" s="1"/>
  <c r="F37" i="24"/>
  <c r="BB119" i="1" s="1"/>
  <c r="BB116" i="1" s="1"/>
  <c r="AX116" i="1" s="1"/>
  <c r="F36" i="9"/>
  <c r="BC102" i="1" s="1"/>
  <c r="F35" i="16"/>
  <c r="BB109" i="1" s="1"/>
  <c r="F36" i="14"/>
  <c r="BC107" i="1" s="1"/>
  <c r="F39" i="24"/>
  <c r="BD119" i="1"/>
  <c r="BD116" i="1" s="1"/>
  <c r="F37" i="29"/>
  <c r="BD124" i="1" s="1"/>
  <c r="F37" i="12"/>
  <c r="BD105" i="1" s="1"/>
  <c r="F36" i="33"/>
  <c r="BC128" i="1" s="1"/>
  <c r="F36" i="2"/>
  <c r="BC95" i="1" s="1"/>
  <c r="F35" i="27"/>
  <c r="BB122" i="1" s="1"/>
  <c r="F36" i="19"/>
  <c r="BA113" i="1" s="1"/>
  <c r="F36" i="26"/>
  <c r="BA121" i="1" s="1"/>
  <c r="F36" i="25"/>
  <c r="BA120" i="1" s="1"/>
  <c r="J35" i="23"/>
  <c r="AV118" i="1" s="1"/>
  <c r="F34" i="37"/>
  <c r="BA132" i="1" s="1"/>
  <c r="J35" i="19"/>
  <c r="AV113" i="1" s="1"/>
  <c r="AT113" i="1" s="1"/>
  <c r="J34" i="6"/>
  <c r="AW99" i="1" s="1"/>
  <c r="F35" i="17"/>
  <c r="BB110" i="1"/>
  <c r="F34" i="6"/>
  <c r="BA99" i="1" s="1"/>
  <c r="J34" i="29"/>
  <c r="AW124" i="1" s="1"/>
  <c r="F34" i="3"/>
  <c r="BA96" i="1" s="1"/>
  <c r="F36" i="7"/>
  <c r="BC100" i="1" s="1"/>
  <c r="F35" i="4"/>
  <c r="BB97" i="1" s="1"/>
  <c r="F35" i="9"/>
  <c r="BB102" i="1"/>
  <c r="F36" i="30"/>
  <c r="BC125" i="1" s="1"/>
  <c r="F34" i="5"/>
  <c r="BA98" i="1"/>
  <c r="J34" i="9"/>
  <c r="AW102" i="1" s="1"/>
  <c r="J34" i="16"/>
  <c r="AW109" i="1" s="1"/>
  <c r="F36" i="3"/>
  <c r="BC96" i="1" s="1"/>
  <c r="F37" i="7"/>
  <c r="BD100" i="1"/>
  <c r="F34" i="17"/>
  <c r="BA110" i="1" s="1"/>
  <c r="J34" i="32"/>
  <c r="AW127" i="1" s="1"/>
  <c r="J34" i="33"/>
  <c r="AW128" i="1" s="1"/>
  <c r="F37" i="4"/>
  <c r="BD97" i="1"/>
  <c r="J34" i="11"/>
  <c r="AW104" i="1" s="1"/>
  <c r="F36" i="12"/>
  <c r="BC105" i="1" s="1"/>
  <c r="F38" i="24"/>
  <c r="BC119" i="1" s="1"/>
  <c r="BC116" i="1" s="1"/>
  <c r="AY116" i="1" s="1"/>
  <c r="AS94" i="1"/>
  <c r="F33" i="34"/>
  <c r="AZ129" i="1" s="1"/>
  <c r="J34" i="4"/>
  <c r="AW97" i="1" s="1"/>
  <c r="J34" i="27"/>
  <c r="AW122" i="1" s="1"/>
  <c r="J34" i="30"/>
  <c r="AW125" i="1" s="1"/>
  <c r="F36" i="5"/>
  <c r="BC98" i="1" s="1"/>
  <c r="F34" i="2"/>
  <c r="BA95" i="1" s="1"/>
  <c r="F35" i="32"/>
  <c r="BB127" i="1" s="1"/>
  <c r="F35" i="5"/>
  <c r="BB98" i="1" s="1"/>
  <c r="F36" i="17"/>
  <c r="BC110" i="1" s="1"/>
  <c r="F36" i="24"/>
  <c r="BA119" i="1" s="1"/>
  <c r="F36" i="38"/>
  <c r="BC133" i="1" s="1"/>
  <c r="F35" i="2"/>
  <c r="BB95" i="1" s="1"/>
  <c r="J34" i="28"/>
  <c r="AW123" i="1" s="1"/>
  <c r="F37" i="3"/>
  <c r="BD96" i="1" s="1"/>
  <c r="F37" i="17"/>
  <c r="BD110" i="1" s="1"/>
  <c r="F38" i="20"/>
  <c r="BC114" i="1" s="1"/>
  <c r="J35" i="21"/>
  <c r="AV115" i="1" s="1"/>
  <c r="AT115" i="1" s="1"/>
  <c r="F36" i="22"/>
  <c r="BA117" i="1"/>
  <c r="F35" i="26"/>
  <c r="AZ121" i="1"/>
  <c r="J33" i="37"/>
  <c r="AV132" i="1" s="1"/>
  <c r="AT132" i="1" s="1"/>
  <c r="R326" i="12" l="1"/>
  <c r="T121" i="13"/>
  <c r="T121" i="4"/>
  <c r="P121" i="13"/>
  <c r="AU106" i="1" s="1"/>
  <c r="T124" i="15"/>
  <c r="R121" i="14"/>
  <c r="R122" i="2"/>
  <c r="R121" i="4"/>
  <c r="P128" i="24"/>
  <c r="AU119" i="1" s="1"/>
  <c r="AU116" i="1" s="1"/>
  <c r="R124" i="15"/>
  <c r="T128" i="24"/>
  <c r="R128" i="24"/>
  <c r="P326" i="12"/>
  <c r="T122" i="27"/>
  <c r="P122" i="27"/>
  <c r="AU122" i="1" s="1"/>
  <c r="T121" i="29"/>
  <c r="T120" i="29" s="1"/>
  <c r="T1291" i="18"/>
  <c r="T127" i="20"/>
  <c r="P121" i="29"/>
  <c r="P120" i="29" s="1"/>
  <c r="AU124" i="1" s="1"/>
  <c r="P121" i="7"/>
  <c r="AU100" i="1" s="1"/>
  <c r="T123" i="30"/>
  <c r="T122" i="30" s="1"/>
  <c r="T120" i="32"/>
  <c r="R137" i="28"/>
  <c r="R136" i="28"/>
  <c r="T121" i="14"/>
  <c r="P121" i="3"/>
  <c r="AU96" i="1" s="1"/>
  <c r="R121" i="3"/>
  <c r="R120" i="32"/>
  <c r="R152" i="12"/>
  <c r="BK122" i="9"/>
  <c r="J122" i="9"/>
  <c r="J96" i="9" s="1"/>
  <c r="R125" i="31"/>
  <c r="R124" i="31" s="1"/>
  <c r="P122" i="2"/>
  <c r="AU95" i="1" s="1"/>
  <c r="BK121" i="7"/>
  <c r="J121" i="7" s="1"/>
  <c r="J96" i="7" s="1"/>
  <c r="P123" i="8"/>
  <c r="AU101" i="1" s="1"/>
  <c r="T121" i="3"/>
  <c r="P125" i="31"/>
  <c r="P124" i="31" s="1"/>
  <c r="AU126" i="1" s="1"/>
  <c r="P1291" i="18"/>
  <c r="P123" i="11"/>
  <c r="AU104" i="1" s="1"/>
  <c r="P127" i="20"/>
  <c r="AU114" i="1" s="1"/>
  <c r="R127" i="20"/>
  <c r="T122" i="9"/>
  <c r="P120" i="32"/>
  <c r="AU127" i="1" s="1"/>
  <c r="T727" i="18"/>
  <c r="P121" i="14"/>
  <c r="AU107" i="1" s="1"/>
  <c r="T123" i="5"/>
  <c r="R121" i="29"/>
  <c r="R120" i="29"/>
  <c r="P137" i="28"/>
  <c r="P136" i="28"/>
  <c r="AU123" i="1" s="1"/>
  <c r="R143" i="18"/>
  <c r="BK128" i="24"/>
  <c r="J128" i="24" s="1"/>
  <c r="J98" i="24" s="1"/>
  <c r="T137" i="28"/>
  <c r="T136" i="28" s="1"/>
  <c r="R123" i="11"/>
  <c r="T121" i="7"/>
  <c r="BK143" i="18"/>
  <c r="P123" i="30"/>
  <c r="P122" i="30" s="1"/>
  <c r="AU125" i="1" s="1"/>
  <c r="T143" i="18"/>
  <c r="T142" i="18" s="1"/>
  <c r="BK152" i="12"/>
  <c r="J152" i="12" s="1"/>
  <c r="J98" i="12" s="1"/>
  <c r="P121" i="6"/>
  <c r="AU99" i="1" s="1"/>
  <c r="R120" i="17"/>
  <c r="T123" i="11"/>
  <c r="R121" i="7"/>
  <c r="P123" i="5"/>
  <c r="AU98" i="1" s="1"/>
  <c r="R122" i="9"/>
  <c r="T152" i="12"/>
  <c r="T140" i="12" s="1"/>
  <c r="R123" i="30"/>
  <c r="R122" i="30"/>
  <c r="P152" i="12"/>
  <c r="P140" i="12"/>
  <c r="AU105" i="1" s="1"/>
  <c r="R123" i="8"/>
  <c r="R123" i="5"/>
  <c r="T122" i="2"/>
  <c r="R1291" i="18"/>
  <c r="P143" i="18"/>
  <c r="T121" i="6"/>
  <c r="T123" i="8"/>
  <c r="BK123" i="30"/>
  <c r="BK122" i="30" s="1"/>
  <c r="J122" i="30" s="1"/>
  <c r="J30" i="30" s="1"/>
  <c r="AG125" i="1" s="1"/>
  <c r="BK140" i="12"/>
  <c r="J140" i="12" s="1"/>
  <c r="J30" i="12" s="1"/>
  <c r="AG105" i="1" s="1"/>
  <c r="BK123" i="8"/>
  <c r="J123" i="8" s="1"/>
  <c r="J96" i="8" s="1"/>
  <c r="BK123" i="11"/>
  <c r="J123" i="11" s="1"/>
  <c r="J96" i="11" s="1"/>
  <c r="J96" i="15"/>
  <c r="J125" i="15"/>
  <c r="J97" i="15"/>
  <c r="BK120" i="17"/>
  <c r="J120" i="17"/>
  <c r="J96" i="17" s="1"/>
  <c r="J144" i="18"/>
  <c r="J100" i="18" s="1"/>
  <c r="BK727" i="18"/>
  <c r="J727" i="18" s="1"/>
  <c r="J107" i="18" s="1"/>
  <c r="BK1291" i="18"/>
  <c r="J1291" i="18"/>
  <c r="J118" i="18" s="1"/>
  <c r="J98" i="19"/>
  <c r="J98" i="25"/>
  <c r="J124" i="30"/>
  <c r="J98" i="30" s="1"/>
  <c r="BK117" i="10"/>
  <c r="J117" i="10" s="1"/>
  <c r="J96" i="10" s="1"/>
  <c r="BK122" i="2"/>
  <c r="J122" i="2" s="1"/>
  <c r="J96" i="2" s="1"/>
  <c r="BK121" i="6"/>
  <c r="J121" i="6" s="1"/>
  <c r="J96" i="6" s="1"/>
  <c r="J122" i="7"/>
  <c r="J97" i="7"/>
  <c r="J123" i="9"/>
  <c r="J97" i="9" s="1"/>
  <c r="J141" i="12"/>
  <c r="J97" i="12" s="1"/>
  <c r="J122" i="13"/>
  <c r="J97" i="13" s="1"/>
  <c r="J98" i="23"/>
  <c r="J96" i="13"/>
  <c r="J129" i="24"/>
  <c r="J99" i="24" s="1"/>
  <c r="BK121" i="29"/>
  <c r="J121" i="29" s="1"/>
  <c r="J97" i="29" s="1"/>
  <c r="BK121" i="4"/>
  <c r="J121" i="4" s="1"/>
  <c r="J30" i="4" s="1"/>
  <c r="AG97" i="1" s="1"/>
  <c r="BK121" i="14"/>
  <c r="J121" i="14" s="1"/>
  <c r="J96" i="14" s="1"/>
  <c r="BK117" i="16"/>
  <c r="J117" i="16" s="1"/>
  <c r="J30" i="16" s="1"/>
  <c r="AG109" i="1" s="1"/>
  <c r="AN109" i="1" s="1"/>
  <c r="BK137" i="28"/>
  <c r="J137" i="28" s="1"/>
  <c r="J97" i="28" s="1"/>
  <c r="BK127" i="20"/>
  <c r="J127" i="20" s="1"/>
  <c r="J98" i="20" s="1"/>
  <c r="J123" i="27"/>
  <c r="J97" i="27" s="1"/>
  <c r="BK125" i="31"/>
  <c r="J125" i="31" s="1"/>
  <c r="J97" i="31" s="1"/>
  <c r="J96" i="35"/>
  <c r="BK117" i="38"/>
  <c r="J117" i="38" s="1"/>
  <c r="J96" i="38" s="1"/>
  <c r="BK121" i="3"/>
  <c r="J121" i="3" s="1"/>
  <c r="J96" i="3" s="1"/>
  <c r="BK123" i="5"/>
  <c r="J123" i="5" s="1"/>
  <c r="J96" i="5" s="1"/>
  <c r="J153" i="12"/>
  <c r="J99" i="12" s="1"/>
  <c r="J96" i="27"/>
  <c r="J96" i="33"/>
  <c r="BK120" i="32"/>
  <c r="J120" i="32" s="1"/>
  <c r="J30" i="32" s="1"/>
  <c r="AG127" i="1" s="1"/>
  <c r="J41" i="19"/>
  <c r="J41" i="23"/>
  <c r="J41" i="25"/>
  <c r="AN120" i="1"/>
  <c r="AN113" i="1"/>
  <c r="F35" i="21"/>
  <c r="AZ115" i="1"/>
  <c r="F33" i="12"/>
  <c r="AZ105" i="1" s="1"/>
  <c r="AT118" i="1"/>
  <c r="F33" i="8"/>
  <c r="AZ101" i="1"/>
  <c r="F33" i="27"/>
  <c r="AZ122" i="1"/>
  <c r="J33" i="33"/>
  <c r="AV128" i="1"/>
  <c r="AT128" i="1" s="1"/>
  <c r="J33" i="5"/>
  <c r="AV98" i="1" s="1"/>
  <c r="AT98" i="1" s="1"/>
  <c r="F33" i="38"/>
  <c r="AZ133" i="1" s="1"/>
  <c r="F33" i="3"/>
  <c r="AZ96" i="1" s="1"/>
  <c r="J33" i="28"/>
  <c r="AV123" i="1" s="1"/>
  <c r="AT123" i="1" s="1"/>
  <c r="J35" i="18"/>
  <c r="AV112" i="1" s="1"/>
  <c r="AT112" i="1" s="1"/>
  <c r="F33" i="10"/>
  <c r="AZ103" i="1" s="1"/>
  <c r="J30" i="34"/>
  <c r="AG129" i="1"/>
  <c r="J33" i="35"/>
  <c r="AV130" i="1"/>
  <c r="AT130" i="1" s="1"/>
  <c r="J33" i="29"/>
  <c r="AV124" i="1" s="1"/>
  <c r="AT124" i="1" s="1"/>
  <c r="J33" i="7"/>
  <c r="AV100" i="1" s="1"/>
  <c r="AT100" i="1" s="1"/>
  <c r="F33" i="6"/>
  <c r="AZ99" i="1" s="1"/>
  <c r="J33" i="17"/>
  <c r="AV110" i="1" s="1"/>
  <c r="AT110" i="1" s="1"/>
  <c r="F33" i="29"/>
  <c r="AZ124" i="1"/>
  <c r="BB111" i="1"/>
  <c r="AX111" i="1"/>
  <c r="F33" i="16"/>
  <c r="AZ109" i="1" s="1"/>
  <c r="J33" i="32"/>
  <c r="AV127" i="1"/>
  <c r="AT127" i="1" s="1"/>
  <c r="F35" i="23"/>
  <c r="AZ118" i="1" s="1"/>
  <c r="F35" i="19"/>
  <c r="AZ113" i="1"/>
  <c r="J32" i="22"/>
  <c r="AG117" i="1" s="1"/>
  <c r="AN117" i="1" s="1"/>
  <c r="J33" i="34"/>
  <c r="AV129" i="1" s="1"/>
  <c r="AT129" i="1" s="1"/>
  <c r="J30" i="37"/>
  <c r="AG132" i="1" s="1"/>
  <c r="AN132" i="1" s="1"/>
  <c r="J30" i="36"/>
  <c r="AG131" i="1"/>
  <c r="AN131" i="1" s="1"/>
  <c r="BA111" i="1"/>
  <c r="AW111" i="1" s="1"/>
  <c r="J33" i="30"/>
  <c r="AV125" i="1" s="1"/>
  <c r="AT125" i="1" s="1"/>
  <c r="AT103" i="1"/>
  <c r="BD111" i="1"/>
  <c r="BA116" i="1"/>
  <c r="AW116" i="1" s="1"/>
  <c r="F33" i="4"/>
  <c r="AZ97" i="1" s="1"/>
  <c r="F33" i="32"/>
  <c r="AZ127" i="1"/>
  <c r="J33" i="16"/>
  <c r="AV109" i="1" s="1"/>
  <c r="AT109" i="1" s="1"/>
  <c r="F33" i="31"/>
  <c r="AZ126" i="1" s="1"/>
  <c r="F33" i="13"/>
  <c r="AZ106" i="1" s="1"/>
  <c r="J33" i="14"/>
  <c r="AV107" i="1" s="1"/>
  <c r="AT107" i="1" s="1"/>
  <c r="J33" i="6"/>
  <c r="AV99" i="1"/>
  <c r="AT99" i="1" s="1"/>
  <c r="J33" i="27"/>
  <c r="AV122" i="1"/>
  <c r="AT122" i="1" s="1"/>
  <c r="F33" i="28"/>
  <c r="AZ123" i="1" s="1"/>
  <c r="F33" i="15"/>
  <c r="AZ108" i="1" s="1"/>
  <c r="F33" i="17"/>
  <c r="AZ110" i="1" s="1"/>
  <c r="F33" i="30"/>
  <c r="AZ125" i="1" s="1"/>
  <c r="J35" i="26"/>
  <c r="AV121" i="1" s="1"/>
  <c r="AT121" i="1" s="1"/>
  <c r="J32" i="21"/>
  <c r="AG115" i="1" s="1"/>
  <c r="AN115" i="1" s="1"/>
  <c r="F35" i="22"/>
  <c r="AZ117" i="1" s="1"/>
  <c r="F33" i="37"/>
  <c r="AZ132" i="1" s="1"/>
  <c r="J35" i="24"/>
  <c r="AV119" i="1" s="1"/>
  <c r="AT119" i="1" s="1"/>
  <c r="J33" i="13"/>
  <c r="AV106" i="1" s="1"/>
  <c r="AT106" i="1" s="1"/>
  <c r="J33" i="3"/>
  <c r="AV96" i="1"/>
  <c r="AT96" i="1" s="1"/>
  <c r="J33" i="4"/>
  <c r="AV97" i="1" s="1"/>
  <c r="AT97" i="1" s="1"/>
  <c r="F33" i="5"/>
  <c r="AZ98" i="1" s="1"/>
  <c r="J33" i="38"/>
  <c r="AV133" i="1"/>
  <c r="AT133" i="1" s="1"/>
  <c r="J32" i="26"/>
  <c r="AG121" i="1" s="1"/>
  <c r="F33" i="36"/>
  <c r="AZ131" i="1"/>
  <c r="F33" i="14"/>
  <c r="AZ107" i="1" s="1"/>
  <c r="J33" i="8"/>
  <c r="AV101" i="1" s="1"/>
  <c r="AT101" i="1" s="1"/>
  <c r="J33" i="31"/>
  <c r="AV126" i="1" s="1"/>
  <c r="AT126" i="1" s="1"/>
  <c r="F33" i="2"/>
  <c r="AZ95" i="1" s="1"/>
  <c r="J35" i="20"/>
  <c r="AV114" i="1"/>
  <c r="AT114" i="1" s="1"/>
  <c r="J33" i="2"/>
  <c r="AV95" i="1" s="1"/>
  <c r="AT95" i="1" s="1"/>
  <c r="F35" i="24"/>
  <c r="AZ119" i="1" s="1"/>
  <c r="J33" i="12"/>
  <c r="AV105" i="1" s="1"/>
  <c r="AT105" i="1" s="1"/>
  <c r="F33" i="33"/>
  <c r="AZ128" i="1" s="1"/>
  <c r="F33" i="7"/>
  <c r="AZ100" i="1" s="1"/>
  <c r="F33" i="11"/>
  <c r="AZ104" i="1" s="1"/>
  <c r="F35" i="20"/>
  <c r="AZ114" i="1"/>
  <c r="F35" i="25"/>
  <c r="AZ120" i="1"/>
  <c r="J33" i="9"/>
  <c r="AV102" i="1" s="1"/>
  <c r="AT102" i="1" s="1"/>
  <c r="F33" i="9"/>
  <c r="AZ102" i="1" s="1"/>
  <c r="J33" i="11"/>
  <c r="AV104" i="1" s="1"/>
  <c r="AT104" i="1" s="1"/>
  <c r="J33" i="15"/>
  <c r="AV108" i="1" s="1"/>
  <c r="AT108" i="1" s="1"/>
  <c r="BC111" i="1"/>
  <c r="AY111" i="1" s="1"/>
  <c r="F35" i="18"/>
  <c r="AZ112" i="1" s="1"/>
  <c r="R140" i="12" l="1"/>
  <c r="P142" i="18"/>
  <c r="AU112" i="1" s="1"/>
  <c r="AU111" i="1" s="1"/>
  <c r="AU94" i="1" s="1"/>
  <c r="AN121" i="1"/>
  <c r="AN97" i="1"/>
  <c r="AN105" i="1"/>
  <c r="BK142" i="18"/>
  <c r="J142" i="18"/>
  <c r="J32" i="18" s="1"/>
  <c r="AG112" i="1" s="1"/>
  <c r="AN112" i="1" s="1"/>
  <c r="R142" i="18"/>
  <c r="J39" i="32"/>
  <c r="J39" i="12"/>
  <c r="J41" i="26"/>
  <c r="J39" i="16"/>
  <c r="J39" i="30"/>
  <c r="J39" i="4"/>
  <c r="J39" i="34"/>
  <c r="J96" i="4"/>
  <c r="J96" i="16"/>
  <c r="BK136" i="28"/>
  <c r="J136" i="28"/>
  <c r="J96" i="28" s="1"/>
  <c r="J123" i="30"/>
  <c r="J97" i="30" s="1"/>
  <c r="J96" i="32"/>
  <c r="J39" i="15"/>
  <c r="BK120" i="29"/>
  <c r="J120" i="29" s="1"/>
  <c r="J30" i="29" s="1"/>
  <c r="AG124" i="1" s="1"/>
  <c r="AN124" i="1" s="1"/>
  <c r="BK124" i="31"/>
  <c r="J124" i="31" s="1"/>
  <c r="J96" i="31" s="1"/>
  <c r="J96" i="12"/>
  <c r="J143" i="18"/>
  <c r="J99" i="18" s="1"/>
  <c r="J39" i="27"/>
  <c r="J39" i="35"/>
  <c r="J96" i="30"/>
  <c r="J39" i="13"/>
  <c r="J41" i="21"/>
  <c r="J41" i="22"/>
  <c r="J39" i="33"/>
  <c r="J39" i="36"/>
  <c r="J39" i="37"/>
  <c r="BD94" i="1"/>
  <c r="W33" i="1" s="1"/>
  <c r="AN130" i="1"/>
  <c r="AN118" i="1"/>
  <c r="AN128" i="1"/>
  <c r="BC94" i="1"/>
  <c r="W32" i="1" s="1"/>
  <c r="BA94" i="1"/>
  <c r="AW94" i="1" s="1"/>
  <c r="AK30" i="1" s="1"/>
  <c r="BB94" i="1"/>
  <c r="AX94" i="1" s="1"/>
  <c r="AN106" i="1"/>
  <c r="AN108" i="1"/>
  <c r="AN122" i="1"/>
  <c r="AN125" i="1"/>
  <c r="AN129" i="1"/>
  <c r="AN127" i="1"/>
  <c r="AZ116" i="1"/>
  <c r="AV116" i="1"/>
  <c r="AT116" i="1" s="1"/>
  <c r="J30" i="3"/>
  <c r="AG96" i="1" s="1"/>
  <c r="AN96" i="1" s="1"/>
  <c r="J30" i="7"/>
  <c r="AG100" i="1" s="1"/>
  <c r="AN100" i="1" s="1"/>
  <c r="J30" i="10"/>
  <c r="AG103" i="1" s="1"/>
  <c r="AN103" i="1" s="1"/>
  <c r="J32" i="20"/>
  <c r="AG114" i="1"/>
  <c r="AN114" i="1" s="1"/>
  <c r="J30" i="5"/>
  <c r="AG98" i="1" s="1"/>
  <c r="AN98" i="1" s="1"/>
  <c r="J30" i="9"/>
  <c r="AG102" i="1"/>
  <c r="AN102" i="1" s="1"/>
  <c r="J30" i="14"/>
  <c r="AG107" i="1" s="1"/>
  <c r="AN107" i="1" s="1"/>
  <c r="AZ111" i="1"/>
  <c r="AV111" i="1" s="1"/>
  <c r="AT111" i="1" s="1"/>
  <c r="J30" i="6"/>
  <c r="AG99" i="1" s="1"/>
  <c r="AN99" i="1" s="1"/>
  <c r="J30" i="17"/>
  <c r="AG110" i="1"/>
  <c r="AN110" i="1" s="1"/>
  <c r="J30" i="8"/>
  <c r="AG101" i="1" s="1"/>
  <c r="AN101" i="1" s="1"/>
  <c r="J30" i="38"/>
  <c r="AG133" i="1" s="1"/>
  <c r="AN133" i="1" s="1"/>
  <c r="J30" i="11"/>
  <c r="AG104" i="1"/>
  <c r="AN104" i="1" s="1"/>
  <c r="J32" i="24"/>
  <c r="AG119" i="1" s="1"/>
  <c r="AN119" i="1" s="1"/>
  <c r="J30" i="2"/>
  <c r="AG95" i="1"/>
  <c r="J39" i="8" l="1"/>
  <c r="J41" i="20"/>
  <c r="J96" i="29"/>
  <c r="J39" i="7"/>
  <c r="J41" i="24"/>
  <c r="AN95" i="1"/>
  <c r="J39" i="10"/>
  <c r="J98" i="18"/>
  <c r="J39" i="6"/>
  <c r="J39" i="2"/>
  <c r="J39" i="3"/>
  <c r="J39" i="11"/>
  <c r="J39" i="17"/>
  <c r="J39" i="5"/>
  <c r="J39" i="14"/>
  <c r="J39" i="29"/>
  <c r="J39" i="9"/>
  <c r="J41" i="18"/>
  <c r="J39" i="38"/>
  <c r="AZ94" i="1"/>
  <c r="W29" i="1" s="1"/>
  <c r="W30" i="1"/>
  <c r="J30" i="31"/>
  <c r="AG126" i="1" s="1"/>
  <c r="AN126" i="1" s="1"/>
  <c r="AY94" i="1"/>
  <c r="AG116" i="1"/>
  <c r="AN116" i="1"/>
  <c r="W31" i="1"/>
  <c r="J30" i="28"/>
  <c r="AG123" i="1"/>
  <c r="AN123" i="1" s="1"/>
  <c r="AG111" i="1"/>
  <c r="AN111" i="1" s="1"/>
  <c r="J39" i="31" l="1"/>
  <c r="J39" i="28"/>
  <c r="AG94" i="1"/>
  <c r="AK26" i="1" s="1"/>
  <c r="AV94" i="1"/>
  <c r="AK29" i="1" s="1"/>
  <c r="AK35" i="1" l="1"/>
  <c r="AT94" i="1"/>
  <c r="AN94" i="1" l="1"/>
</calcChain>
</file>

<file path=xl/sharedStrings.xml><?xml version="1.0" encoding="utf-8"?>
<sst xmlns="http://schemas.openxmlformats.org/spreadsheetml/2006/main" count="55882" uniqueCount="7883">
  <si>
    <t>Export Komplet</t>
  </si>
  <si>
    <t/>
  </si>
  <si>
    <t>2.0</t>
  </si>
  <si>
    <t>False</t>
  </si>
  <si>
    <t>{a7f06459-892b-463b-9d03-5da8838bad40}</t>
  </si>
  <si>
    <t>&gt;&gt;  skryté sloupce  &lt;&lt;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</si>
  <si>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</si>
  <si>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</si>
  <si>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</si>
  <si>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</si>
  <si>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</si>
  <si>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</si>
  <si>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</si>
  <si>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</si>
  <si>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504015201501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</si>
  <si>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</si>
  <si>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</si>
  <si>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TR ČB Střed - výstavba R 110 kV + TR</t>
  </si>
  <si>
    <t>KSO:</t>
  </si>
  <si>
    <t>CC-CZ:</t>
  </si>
  <si>
    <t>Místo:</t>
  </si>
  <si>
    <t>České Budějovice</t>
  </si>
  <si>
    <t>Datum:</t>
  </si>
  <si>
    <t>2. 7. 2020</t>
  </si>
  <si>
    <t>Zadavatel:</t>
  </si>
  <si>
    <t>IČ:</t>
  </si>
  <si>
    <t>28085400</t>
  </si>
  <si>
    <t>E.ON Distribuce, a.s.</t>
  </si>
  <si>
    <t>DIČ:</t>
  </si>
  <si>
    <t>CZ28085400</t>
  </si>
  <si>
    <t>Uchazeč:</t>
  </si>
  <si>
    <t>Vyplň údaj</t>
  </si>
  <si>
    <t>Projektant:</t>
  </si>
  <si>
    <t>49196812</t>
  </si>
  <si>
    <t>OMEXOM GA Energo, s.r.o.</t>
  </si>
  <si>
    <t>CZ49196812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</si>
  <si>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</si>
  <si>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</si>
  <si>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</si>
  <si>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</si>
  <si>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</si>
  <si>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</si>
  <si>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</si>
  <si>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</si>
  <si>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</si>
  <si>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</si>
  <si>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</si>
  <si>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</si>
  <si>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</si>
  <si>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</si>
  <si>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</si>
  <si>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</si>
  <si>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</si>
  <si>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</si>
  <si>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</si>
  <si>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</si>
  <si>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</si>
  <si>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</si>
  <si>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</si>
  <si>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</si>
  <si>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</si>
  <si>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</si>
  <si>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</si>
  <si>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</si>
  <si>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</si>
  <si>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</si>
  <si>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</si>
  <si>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</si>
  <si>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</si>
  <si>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</si>
  <si>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</si>
  <si>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</si>
  <si>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</si>
  <si>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</si>
  <si>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</si>
  <si>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</si>
  <si>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</si>
  <si>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</si>
  <si>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</si>
  <si>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</si>
  <si>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</si>
  <si>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</si>
  <si>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</si>
  <si>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</si>
  <si>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PS04</t>
  </si>
  <si>
    <t>Transformátory 110 kV</t>
  </si>
  <si>
    <t>PRO</t>
  </si>
  <si>
    <t>1</t>
  </si>
  <si>
    <t>{16dde6c6-744f-4fbc-9020-cb3ed549cc60}</t>
  </si>
  <si>
    <t>2</t>
  </si>
  <si>
    <t>PS07</t>
  </si>
  <si>
    <t>Hradící členy</t>
  </si>
  <si>
    <t>{a727b57a-b9d3-4696-ad0d-32bb6f789120}</t>
  </si>
  <si>
    <t>PS09</t>
  </si>
  <si>
    <t>Rozvodna 110 kV</t>
  </si>
  <si>
    <t>{68cc2cc1-4d50-4e5f-a7bf-91575a30504f}</t>
  </si>
  <si>
    <t>PS10</t>
  </si>
  <si>
    <t>Rozvodna 22 kV</t>
  </si>
  <si>
    <t>STA</t>
  </si>
  <si>
    <t>{1b969a92-3e5a-458c-93e1-6c8aee85408c}</t>
  </si>
  <si>
    <t>PS30</t>
  </si>
  <si>
    <t>Řídící systém</t>
  </si>
  <si>
    <t>{dc786ae0-b70c-4bdb-b8be-9ca3f42d575c}</t>
  </si>
  <si>
    <t>PS31</t>
  </si>
  <si>
    <t>Ochrany</t>
  </si>
  <si>
    <t>{5b0065b6-0c63-4612-971c-02c45a44c873}</t>
  </si>
  <si>
    <t>PS31.1</t>
  </si>
  <si>
    <t>Ochrany - Úpravy na TT Velešín</t>
  </si>
  <si>
    <t>{8028b7c9-45a5-4f9a-b035-ef7292a9712a}</t>
  </si>
  <si>
    <t>PS31.2</t>
  </si>
  <si>
    <t>Ochrany - Úpravy na TR Škoda</t>
  </si>
  <si>
    <t>{20967be2-90dd-4419-97fe-cc9a2b04d63d}</t>
  </si>
  <si>
    <t>PS32</t>
  </si>
  <si>
    <t>Zařízení HMI</t>
  </si>
  <si>
    <t>{96f40359-fee3-4aab-bf78-e18dc52a1afc}</t>
  </si>
  <si>
    <t>PS50</t>
  </si>
  <si>
    <t>Vlastní spotřeba</t>
  </si>
  <si>
    <t>{fe3134a3-9077-44a8-b16c-88524c7ca95f}</t>
  </si>
  <si>
    <t>PS60</t>
  </si>
  <si>
    <t>Přenosová zařízení</t>
  </si>
  <si>
    <t>{a098214a-474c-4df5-83cd-0ae307a128ac}</t>
  </si>
  <si>
    <t>PS71</t>
  </si>
  <si>
    <t>Měření transformátorů</t>
  </si>
  <si>
    <t>{9c6e9465-2e26-4f78-beeb-3e33a3328379}</t>
  </si>
  <si>
    <t>PS72</t>
  </si>
  <si>
    <t>Speciální měření</t>
  </si>
  <si>
    <t>{abcab7ca-b408-48dd-8929-e15077a72169}</t>
  </si>
  <si>
    <t>PS80</t>
  </si>
  <si>
    <t>Ochranné pracovní pomůcky</t>
  </si>
  <si>
    <t>{4722c6b4-b302-406f-b7a6-997e81d7721b}</t>
  </si>
  <si>
    <t>VRN-PS</t>
  </si>
  <si>
    <t>Vedlejší rozpočtové náklady - provozní soubory</t>
  </si>
  <si>
    <t>{40586359-5c16-48af-b86e-266b5bf49992}</t>
  </si>
  <si>
    <t>SO03</t>
  </si>
  <si>
    <t>Vedení 110 kV - kabelové</t>
  </si>
  <si>
    <t>{4592ee05-b043-4e5c-85a4-c619887de150}</t>
  </si>
  <si>
    <t>SO34</t>
  </si>
  <si>
    <t>Budova R110 kV</t>
  </si>
  <si>
    <t>{4adf495d-cab3-48bc-8c18-67f8cbe74157}</t>
  </si>
  <si>
    <t>SO34A</t>
  </si>
  <si>
    <t>Stavební část</t>
  </si>
  <si>
    <t>Soupis</t>
  </si>
  <si>
    <t>{2b20689f-fa32-4c54-b5d1-d49fcd177855}</t>
  </si>
  <si>
    <t>SO34B</t>
  </si>
  <si>
    <t>Speciální zakládání</t>
  </si>
  <si>
    <t>{ffe4de85-9a07-491c-9ccb-576abb71a8b6}</t>
  </si>
  <si>
    <t>SO34C</t>
  </si>
  <si>
    <t>Elektro</t>
  </si>
  <si>
    <t>{61c03e0f-fccb-4aa1-975f-147930f6f4f1}</t>
  </si>
  <si>
    <t>SO34D</t>
  </si>
  <si>
    <t>VZT</t>
  </si>
  <si>
    <t>{eb684afa-fe39-49fa-b47b-64934a83c5b4}</t>
  </si>
  <si>
    <t>SO35</t>
  </si>
  <si>
    <t>Budova R22 kV</t>
  </si>
  <si>
    <t>{2167add5-9c87-4108-ad12-3a3fa684d8d7}</t>
  </si>
  <si>
    <t>SO35A</t>
  </si>
  <si>
    <t>{b431cd76-daac-4a22-b95e-f03cf07387b1}</t>
  </si>
  <si>
    <t>SO35B</t>
  </si>
  <si>
    <t>{f1450d6d-6d19-4426-8bb5-da3b2e81ec07}</t>
  </si>
  <si>
    <t>SO35C</t>
  </si>
  <si>
    <t>Budova R 22 kV</t>
  </si>
  <si>
    <t>{e3065716-8d2a-4a29-b612-4ebe085d985a}</t>
  </si>
  <si>
    <t>SO35D</t>
  </si>
  <si>
    <t>{376c4835-1d64-49ca-962d-c81a5bdf35c7}</t>
  </si>
  <si>
    <t>SO35E</t>
  </si>
  <si>
    <t>ZTI</t>
  </si>
  <si>
    <t>{fa75c67a-8f10-4ec2-875f-8266aeeb68e4}</t>
  </si>
  <si>
    <t>SO38</t>
  </si>
  <si>
    <t>Osvětlení R110 kV</t>
  </si>
  <si>
    <t>{aad43573-8785-4d3e-949a-a058512a8aaf}</t>
  </si>
  <si>
    <t>SO41</t>
  </si>
  <si>
    <t>Vnitřní komunikace</t>
  </si>
  <si>
    <t>{5f0e20e9-afa6-47c5-9d40-9ce3555fcf61}</t>
  </si>
  <si>
    <t>SO46</t>
  </si>
  <si>
    <t>KTÚ</t>
  </si>
  <si>
    <t>{2554f824-87c9-43ac-95a8-9ad0ecf84fc6}</t>
  </si>
  <si>
    <t>SO47</t>
  </si>
  <si>
    <t>Vnější oplocení</t>
  </si>
  <si>
    <t>{2f76108e-c367-4b55-b88e-3b62c1a5b90f}</t>
  </si>
  <si>
    <t>SO49</t>
  </si>
  <si>
    <t>Demolice</t>
  </si>
  <si>
    <t>{ce8cf8bc-0149-45d6-9002-cc562aee0895}</t>
  </si>
  <si>
    <t>SO50</t>
  </si>
  <si>
    <t>Uzemnění</t>
  </si>
  <si>
    <t>{8911e9b1-435b-489d-a839-e948aaa5fb0d}</t>
  </si>
  <si>
    <t>SO59</t>
  </si>
  <si>
    <t>Zabezpečovací systémy</t>
  </si>
  <si>
    <t>{7b20d1a3-e297-4a39-815f-0b4433b753b1}</t>
  </si>
  <si>
    <t>SO63</t>
  </si>
  <si>
    <t>Přípojka kanalizace</t>
  </si>
  <si>
    <t>{2f07e9b5-1703-42a7-9ac3-4b7d5a0b21a8}</t>
  </si>
  <si>
    <t>SO64</t>
  </si>
  <si>
    <t>Areálová kanalizace</t>
  </si>
  <si>
    <t>{fa6c3067-18cc-462f-a445-50237ae75dde}</t>
  </si>
  <si>
    <t>SO71</t>
  </si>
  <si>
    <t>Areálový rozvod vody</t>
  </si>
  <si>
    <t>{1300102f-096d-4921-be98-073acfe3a0ca}</t>
  </si>
  <si>
    <t>SO72</t>
  </si>
  <si>
    <t>Přípojka vody</t>
  </si>
  <si>
    <t>{60e040e9-e792-4768-beae-7c94b6bb7052}</t>
  </si>
  <si>
    <t>VRN-SO</t>
  </si>
  <si>
    <t>Vedlejší rozpočtové náklady - stavební objekty</t>
  </si>
  <si>
    <t>{00d0cb93-245d-4c87-b4df-ae0df4674027}</t>
  </si>
  <si>
    <t>KRYCÍ LIST SOUPISU PRACÍ</t>
  </si>
  <si>
    <t>Objekt:</t>
  </si>
  <si>
    <t>PS04 - Transformátory 110 kV</t>
  </si>
  <si>
    <t>REKAPITULACE ČLENĚNÍ SOUPISU PRACÍ</t>
  </si>
  <si>
    <t>Kód dílu - Popis</t>
  </si>
  <si>
    <t>Cena celkem [CZK]</t>
  </si>
  <si>
    <t>Náklady ze soupisu prací</t>
  </si>
  <si>
    <t>-1</t>
  </si>
  <si>
    <t>01 - Dodávky</t>
  </si>
  <si>
    <t>02 - Materiál</t>
  </si>
  <si>
    <t>03 - Montáže</t>
  </si>
  <si>
    <t>05 - Revize</t>
  </si>
  <si>
    <t>06 - Hodinová zúčtovací sazba</t>
  </si>
  <si>
    <t>07 - Pevná cena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</si>
  <si>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</si>
  <si>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</si>
  <si>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</si>
  <si>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</si>
  <si>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</si>
  <si>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</si>
  <si>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</si>
  <si>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</si>
  <si>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</si>
  <si>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</si>
  <si>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</si>
  <si>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</si>
  <si>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</si>
  <si>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01</t>
  </si>
  <si>
    <t>Dodávky</t>
  </si>
  <si>
    <t>ROZPOCET</t>
  </si>
  <si>
    <t>M</t>
  </si>
  <si>
    <t>PS04SD01</t>
  </si>
  <si>
    <t>Transformátor 110/23kV / ER33M-0 - dodávka E.ON</t>
  </si>
  <si>
    <t>ks</t>
  </si>
  <si>
    <t>8</t>
  </si>
  <si>
    <t>4</t>
  </si>
  <si>
    <t>1170302162</t>
  </si>
  <si>
    <t>PS04SD02</t>
  </si>
  <si>
    <t>Zhášecí tlumivka / ASR4.0 - dodávka E.ON</t>
  </si>
  <si>
    <t>1035409024</t>
  </si>
  <si>
    <t>3</t>
  </si>
  <si>
    <t>PS04SD03</t>
  </si>
  <si>
    <t>Uzlový odporník / NER 300A / 23kV / KB6s DB 30A - dodávka E.ON</t>
  </si>
  <si>
    <t>487859441</t>
  </si>
  <si>
    <t>PS04SD04</t>
  </si>
  <si>
    <t>Sekundární odporník / SR500-1500/6 - dodávka E.ON</t>
  </si>
  <si>
    <t>-1684832577</t>
  </si>
  <si>
    <t>5</t>
  </si>
  <si>
    <t>PS04SD05</t>
  </si>
  <si>
    <t>Svodič přepětí VN 30 kV</t>
  </si>
  <si>
    <t>1775533522</t>
  </si>
  <si>
    <t>6</t>
  </si>
  <si>
    <t>PS04SD06</t>
  </si>
  <si>
    <t>Svodič přepětí VN 18,75 kV</t>
  </si>
  <si>
    <t>249978218</t>
  </si>
  <si>
    <t>7</t>
  </si>
  <si>
    <t>PS04SD07</t>
  </si>
  <si>
    <t>Kostrový transformátor proudu</t>
  </si>
  <si>
    <t>217196552</t>
  </si>
  <si>
    <t>PS04SD08</t>
  </si>
  <si>
    <t>Odpojovač VN</t>
  </si>
  <si>
    <t>-954569555</t>
  </si>
  <si>
    <t>9</t>
  </si>
  <si>
    <t>PS04SD09</t>
  </si>
  <si>
    <t>Propojovací skříň transformátoru / AVT1</t>
  </si>
  <si>
    <t>-85017614</t>
  </si>
  <si>
    <t>10</t>
  </si>
  <si>
    <t>PS04SD10</t>
  </si>
  <si>
    <t>Propojovací skříň transformátoru / AVT2</t>
  </si>
  <si>
    <t>-46525800</t>
  </si>
  <si>
    <t>02</t>
  </si>
  <si>
    <t>Materiál</t>
  </si>
  <si>
    <t>11</t>
  </si>
  <si>
    <t>PS04Mat1</t>
  </si>
  <si>
    <t>Al pas 60/10 Al 60x10</t>
  </si>
  <si>
    <t>m</t>
  </si>
  <si>
    <t>128796707</t>
  </si>
  <si>
    <t>12</t>
  </si>
  <si>
    <t>PS04Mat2</t>
  </si>
  <si>
    <t>Al pas 60/15 Al 60x15</t>
  </si>
  <si>
    <t>1138039338</t>
  </si>
  <si>
    <t>13</t>
  </si>
  <si>
    <t>PS04Mat3</t>
  </si>
  <si>
    <t>Al pas 80/10 Al 80x10</t>
  </si>
  <si>
    <t>1944748440</t>
  </si>
  <si>
    <t>14</t>
  </si>
  <si>
    <t>PS04Mat4</t>
  </si>
  <si>
    <t>Al trubka 70/64, šířka stěny 3mm</t>
  </si>
  <si>
    <t>-1260809457</t>
  </si>
  <si>
    <t>PS04Mat5</t>
  </si>
  <si>
    <t>AlFe lano 362-AL1/59-ST1A AlFe ∅26,7 - dodávka E.ON</t>
  </si>
  <si>
    <t>-67498118</t>
  </si>
  <si>
    <t>16</t>
  </si>
  <si>
    <t>PS04Mat6</t>
  </si>
  <si>
    <t>AlFe lano 758-AL1/43-ST1A AlFe ∅36,5</t>
  </si>
  <si>
    <t>1819920441</t>
  </si>
  <si>
    <t>17</t>
  </si>
  <si>
    <t>PS04Mat7</t>
  </si>
  <si>
    <t>Antikorozní nátěr zinkový na kov, 0,5kg</t>
  </si>
  <si>
    <t>176661253</t>
  </si>
  <si>
    <t>18</t>
  </si>
  <si>
    <t>PS04Mat8</t>
  </si>
  <si>
    <t>Barva černá S2013; černá; 0,6l</t>
  </si>
  <si>
    <t>346716106</t>
  </si>
  <si>
    <t>19</t>
  </si>
  <si>
    <t>PS04Mat9</t>
  </si>
  <si>
    <t>Barva modrá S2013; modrá; 0,6l</t>
  </si>
  <si>
    <t>858681009</t>
  </si>
  <si>
    <t>20</t>
  </si>
  <si>
    <t>PS04Mat10</t>
  </si>
  <si>
    <t>Barva oranžová S2013; oranžová; 0,6l</t>
  </si>
  <si>
    <t>-181995449</t>
  </si>
  <si>
    <t>PS04Mat11</t>
  </si>
  <si>
    <t>Benzín technický</t>
  </si>
  <si>
    <t>l</t>
  </si>
  <si>
    <t>-295465566</t>
  </si>
  <si>
    <t>22</t>
  </si>
  <si>
    <t>PS04Mat12</t>
  </si>
  <si>
    <t>Boční spojka horizontální zinkováno ponorem</t>
  </si>
  <si>
    <t>-143999433</t>
  </si>
  <si>
    <t>P</t>
  </si>
  <si>
    <t>Poznámka k položce:_x000D_
pro spojení lávek výšky 110</t>
  </si>
  <si>
    <t>23</t>
  </si>
  <si>
    <t>PS04Mat13</t>
  </si>
  <si>
    <t>Bužírka smršťovací zelenožlutá</t>
  </si>
  <si>
    <t>-1767285194</t>
  </si>
  <si>
    <t>Poznámka k položce:_x000D_
před/po smrštění =  Ø12,7/6,4mm</t>
  </si>
  <si>
    <t>24</t>
  </si>
  <si>
    <t>PS04Mat14</t>
  </si>
  <si>
    <t>781896614</t>
  </si>
  <si>
    <t>Poznámka k položce:_x000D_
před/po smrštění =  Ø25,4/12,7mm</t>
  </si>
  <si>
    <t>25</t>
  </si>
  <si>
    <t>PS04Mat15</t>
  </si>
  <si>
    <t>Cu pas 60/10  Cu 60x10</t>
  </si>
  <si>
    <t>1259692132</t>
  </si>
  <si>
    <t>26</t>
  </si>
  <si>
    <t>PS04Mat16</t>
  </si>
  <si>
    <t>Cupalový pásek 500x60x1mm</t>
  </si>
  <si>
    <t>-1038357777</t>
  </si>
  <si>
    <t>27</t>
  </si>
  <si>
    <t>PS04Mat17</t>
  </si>
  <si>
    <t>Držák Al pasoviny 60x10 na ležato kluzně</t>
  </si>
  <si>
    <t>-1145854932</t>
  </si>
  <si>
    <t>Poznámka k položce:_x000D_
upevnění šroubem M12</t>
  </si>
  <si>
    <t>28</t>
  </si>
  <si>
    <t>PS04Mat18</t>
  </si>
  <si>
    <t>Držák Al pasoviny 60x10 na ležato pevně</t>
  </si>
  <si>
    <t>-622587741</t>
  </si>
  <si>
    <t>29</t>
  </si>
  <si>
    <t>PS04Mat19</t>
  </si>
  <si>
    <t>Držák Al trubky ∅100/90/5 kluzně</t>
  </si>
  <si>
    <t>-1680314100</t>
  </si>
  <si>
    <t>Poznámka k položce:_x000D_
ukotvení na přírubu 160/127mm</t>
  </si>
  <si>
    <t>30</t>
  </si>
  <si>
    <t>PS04Mat20</t>
  </si>
  <si>
    <t>Držák Al trubky ∅100/90/5 pevně</t>
  </si>
  <si>
    <t>1764311773</t>
  </si>
  <si>
    <t>31</t>
  </si>
  <si>
    <t>PS04Mat21</t>
  </si>
  <si>
    <t>Držák Cu pasoviny 60x10 na ležato pevně</t>
  </si>
  <si>
    <t>-1504008509</t>
  </si>
  <si>
    <t>32</t>
  </si>
  <si>
    <t>PS04Mat22</t>
  </si>
  <si>
    <t>Držák pasoviny FeZn 30x4 na ležato pevně</t>
  </si>
  <si>
    <t>-609166740</t>
  </si>
  <si>
    <t>33</t>
  </si>
  <si>
    <t>PS04Mat23</t>
  </si>
  <si>
    <t>Držák pryžový pro 3 kabely Ø44mm</t>
  </si>
  <si>
    <t>-697126723</t>
  </si>
  <si>
    <t>Poznámka k položce:_x000D_
do mech ochrany kab.</t>
  </si>
  <si>
    <t>34</t>
  </si>
  <si>
    <t>PS04Mat24</t>
  </si>
  <si>
    <t>Email venkovní S2013; zelený; 0,6l</t>
  </si>
  <si>
    <t>-1559664794</t>
  </si>
  <si>
    <t>35</t>
  </si>
  <si>
    <t>PS04Mat25</t>
  </si>
  <si>
    <t>Email venkovní S2013; žlutý; 0,6l</t>
  </si>
  <si>
    <t>-615037867</t>
  </si>
  <si>
    <t>36</t>
  </si>
  <si>
    <t>PS04Mat26</t>
  </si>
  <si>
    <t>FeZn pasovina 30/4 30/4mm, FeZn</t>
  </si>
  <si>
    <t>555458085</t>
  </si>
  <si>
    <t>37</t>
  </si>
  <si>
    <t>PS04Mat27</t>
  </si>
  <si>
    <t>Gumoasfalt Suspenze SA 23</t>
  </si>
  <si>
    <t>kg</t>
  </si>
  <si>
    <t>-1082111723</t>
  </si>
  <si>
    <t>38</t>
  </si>
  <si>
    <t>PS04Mat28</t>
  </si>
  <si>
    <t>Chránič hran 10m</t>
  </si>
  <si>
    <t>-370668446</t>
  </si>
  <si>
    <t>39</t>
  </si>
  <si>
    <t>PS04Mat29</t>
  </si>
  <si>
    <t>Izolační deska plastová objímka (podložka)</t>
  </si>
  <si>
    <t>1219277196</t>
  </si>
  <si>
    <t>Poznámka k položce:_x000D_
pro izolování šroubového spoje diagonály, materiál PA - 6</t>
  </si>
  <si>
    <t>40</t>
  </si>
  <si>
    <t>PS04Mat30</t>
  </si>
  <si>
    <t>Izolátor vnitřní 25kV</t>
  </si>
  <si>
    <t>-1941201759</t>
  </si>
  <si>
    <t>Poznámka k položce:_x000D_
 závit M12 pro kotvení svorky i izolátoru, výška 210mm, horní příruba Ø56, dolní příruba Ø80mm, 4kN, 2,5kg</t>
  </si>
  <si>
    <t>41</t>
  </si>
  <si>
    <t>PS04Mat31</t>
  </si>
  <si>
    <t>Kabel. koncovka vnitřní pro kabel 22-AXEKVCEY 1x185/25</t>
  </si>
  <si>
    <t>-825869684</t>
  </si>
  <si>
    <t>Poznámka k položce:_x000D_
bez kab. oka, délka 340mm</t>
  </si>
  <si>
    <t>42</t>
  </si>
  <si>
    <t>PS04Mat32</t>
  </si>
  <si>
    <t>Kabel. koncovka vnitřní pro kabel 22-CXEKVCEY 1x300/25</t>
  </si>
  <si>
    <t>2026144832</t>
  </si>
  <si>
    <t>43</t>
  </si>
  <si>
    <t>PS04Mat33</t>
  </si>
  <si>
    <t>Kabelová lávka 3m zinkována ponorem, rozměr 110x200mm</t>
  </si>
  <si>
    <t>1405947629</t>
  </si>
  <si>
    <t>44</t>
  </si>
  <si>
    <t>PS04Mat34</t>
  </si>
  <si>
    <t>Kabelová příchytka plastová, pro 3 x kabel 40-50mm</t>
  </si>
  <si>
    <t>1721661771</t>
  </si>
  <si>
    <t>Poznámka k položce:_x000D_
šířka příchytky 172mm, ukotvení příchytky 2x otvor Ø12,5 (142,5mm mezi otvory)</t>
  </si>
  <si>
    <t>45</t>
  </si>
  <si>
    <t>PS04Mat35</t>
  </si>
  <si>
    <t>Kabelová příchytka, 10kN plastová, pro kabel 35-54mm</t>
  </si>
  <si>
    <t>921124435</t>
  </si>
  <si>
    <t>Poznámka k položce:_x000D_
šířka příchytky 100mm, ukotvení příchytky 2x otvor Ø12,5 (75mm mezi otvory)</t>
  </si>
  <si>
    <t>46</t>
  </si>
  <si>
    <t>PS04Mat36</t>
  </si>
  <si>
    <t>Kabelová příchytka, 10kN plastová, pro kabel 45-55mm</t>
  </si>
  <si>
    <t>-2061030138</t>
  </si>
  <si>
    <t>Poznámka k položce:_x000D_
šířka příchytky 92mm, ukotvení příchytky 2x otvor Ø12,2 (75mm mezi otvory)</t>
  </si>
  <si>
    <t>47</t>
  </si>
  <si>
    <t>PS04Mat37</t>
  </si>
  <si>
    <t>Kabelová příchytka, 20kN plastová, pro kabel 50-76mm</t>
  </si>
  <si>
    <t>-34941358</t>
  </si>
  <si>
    <t>Poznámka k položce:_x000D_
šířka příchytky 116mm, ukotvení příchytky 2x otvor Ø12,5 (95mm mezi otvory)</t>
  </si>
  <si>
    <t>48</t>
  </si>
  <si>
    <t>PS04Mat38</t>
  </si>
  <si>
    <t>Kabelové oko průřez vodiče 25, oko pro šroub M12</t>
  </si>
  <si>
    <t>-641403633</t>
  </si>
  <si>
    <t>Poznámka k položce:_x000D_
Cu lisovací kab. oko plné pocínované pro vodiče do 36kV pro suché i vlhké prostředí</t>
  </si>
  <si>
    <t>49</t>
  </si>
  <si>
    <t>PS04Mat39</t>
  </si>
  <si>
    <t>Kabelové oko Průřez vodiče 25, oko pro šroub M8</t>
  </si>
  <si>
    <t>2076301605</t>
  </si>
  <si>
    <t>50</t>
  </si>
  <si>
    <t>PS04Mat40</t>
  </si>
  <si>
    <t>Kabelové oko Průřez vodiče 95, oko pro šroub M10</t>
  </si>
  <si>
    <t>-1533465626</t>
  </si>
  <si>
    <t>51</t>
  </si>
  <si>
    <t>PS04Mat41</t>
  </si>
  <si>
    <t>Kabelové oko Průřez vodiče 95, oko pro šroub M16</t>
  </si>
  <si>
    <t>-915233369</t>
  </si>
  <si>
    <t>52</t>
  </si>
  <si>
    <t>PS04Mat42</t>
  </si>
  <si>
    <t>Kabelové oko 30° pro AlFe lano 758-AL1/43-ST1A</t>
  </si>
  <si>
    <t>1126494445</t>
  </si>
  <si>
    <t>Poznámka k položce:_x000D_
připojení oka 4x šroub M12 s roztečí 40x33mm</t>
  </si>
  <si>
    <t>53</t>
  </si>
  <si>
    <t>PS04Mat43</t>
  </si>
  <si>
    <t>Kabelový štítek černý PVC, UV stabilní</t>
  </si>
  <si>
    <t>-1490133087</t>
  </si>
  <si>
    <t>54</t>
  </si>
  <si>
    <t>PS04Mat44</t>
  </si>
  <si>
    <t>Kabelový žlab 2,1m rozměr 100x125mm, tl. 0,8</t>
  </si>
  <si>
    <t>-1300429476</t>
  </si>
  <si>
    <t>Poznámka k položce:_x000D_
zinkován ponorem</t>
  </si>
  <si>
    <t>55</t>
  </si>
  <si>
    <t>PS04Mat45</t>
  </si>
  <si>
    <t>Kabelový žlab 2,1m rozměr 100x250mm, tl. 0,8</t>
  </si>
  <si>
    <t>1027597198</t>
  </si>
  <si>
    <t>56</t>
  </si>
  <si>
    <t>PS04Mat46</t>
  </si>
  <si>
    <t>Kabelový žlab 2,1m rozměr 50x62mm, tl. 0,8</t>
  </si>
  <si>
    <t>1047662649</t>
  </si>
  <si>
    <t>57</t>
  </si>
  <si>
    <t>PS04Mat47</t>
  </si>
  <si>
    <t>Kompozitní L profil 51x51x6mm; délka 1990mm</t>
  </si>
  <si>
    <t>1128847989</t>
  </si>
  <si>
    <t>58</t>
  </si>
  <si>
    <t>PS04Mat48</t>
  </si>
  <si>
    <t>Koncovka pro ukončení žlabu 100x250</t>
  </si>
  <si>
    <t>-1948640750</t>
  </si>
  <si>
    <t>59</t>
  </si>
  <si>
    <t>PS04Mat49</t>
  </si>
  <si>
    <t>Koncovka pro ukončení žlabu 50x125</t>
  </si>
  <si>
    <t>2059550927</t>
  </si>
  <si>
    <t>60</t>
  </si>
  <si>
    <t>PS04Mat50</t>
  </si>
  <si>
    <t>Korugovaná chránička červená, Ø75/61mm</t>
  </si>
  <si>
    <t>1929146638</t>
  </si>
  <si>
    <t>Poznámka k položce:_x000D_
hořlavost A1</t>
  </si>
  <si>
    <t>61</t>
  </si>
  <si>
    <t>PS04Mat51</t>
  </si>
  <si>
    <t>Kotevní šroub do betonu M16x300</t>
  </si>
  <si>
    <t>1098594582</t>
  </si>
  <si>
    <t>Poznámka k položce:_x000D_
pro chemické lepicí hmoty, uhlíková ocel, pozinkovaná</t>
  </si>
  <si>
    <t>62</t>
  </si>
  <si>
    <t>PS04Mat52</t>
  </si>
  <si>
    <t>Lisovací Al oko plné 36 kV Průřez vodiče 185, oko pro šroub M16</t>
  </si>
  <si>
    <t>-1486400607</t>
  </si>
  <si>
    <t>Poznámka k položce:_x000D_
Al lisovací kab. oko plné pro vodiče do 36kV pro suché i vlhké prostředí</t>
  </si>
  <si>
    <t>63</t>
  </si>
  <si>
    <t>PS04Mat53</t>
  </si>
  <si>
    <t>Lisovací Cu oko plné 36 kV Průřez vodiče 300, oko pro šroub M16</t>
  </si>
  <si>
    <t>444732333</t>
  </si>
  <si>
    <t>64</t>
  </si>
  <si>
    <t>PS04Mat54</t>
  </si>
  <si>
    <t>Lisovací Cu oko plné 36 kV Průřez vodiče 70, oko pro šroub M10</t>
  </si>
  <si>
    <t>1607130920</t>
  </si>
  <si>
    <t>65</t>
  </si>
  <si>
    <t>PS04Mat55</t>
  </si>
  <si>
    <t>Lisovací Cu oko plné 36kV Průřez vodiče 95, oko pro šroub M12</t>
  </si>
  <si>
    <t>-1964405522</t>
  </si>
  <si>
    <t>Poznámka k položce:_x000D_
 Cu lisovací kab. oko plné pocínované pro vodiče do 36kV pro suché i vlhké prostředí</t>
  </si>
  <si>
    <t>66</t>
  </si>
  <si>
    <t>PS04Mat56</t>
  </si>
  <si>
    <t>Mechanická kabelová ochrana pro trojsvazek, 3m</t>
  </si>
  <si>
    <t>981471366</t>
  </si>
  <si>
    <t>Poznámka k položce:_x000D_
včetně upevňovacích prvků, s víke, šířka 239mm, výška 106.5mm</t>
  </si>
  <si>
    <t>67</t>
  </si>
  <si>
    <t>PS04Mat57</t>
  </si>
  <si>
    <t>Nosný profil, délka 250</t>
  </si>
  <si>
    <t>214744119</t>
  </si>
  <si>
    <t>Poznámka k položce:_x000D_
zinkováno ponorem, pro upevnění pomocí závitových tyčí, podk kab. lávky</t>
  </si>
  <si>
    <t>68</t>
  </si>
  <si>
    <t>PS04Mat58</t>
  </si>
  <si>
    <t>Oblouk 90̊ pro žlab 50x62mm</t>
  </si>
  <si>
    <t>1853642966</t>
  </si>
  <si>
    <t>69</t>
  </si>
  <si>
    <t>PS04Mat59</t>
  </si>
  <si>
    <t>Oblouk stoupající 90̊  pro žlab 50x62mm</t>
  </si>
  <si>
    <t>-289853550</t>
  </si>
  <si>
    <t>70</t>
  </si>
  <si>
    <t>PS04Mat60</t>
  </si>
  <si>
    <t>Odbočná svorka pro Al trubku ∅100 a AlFe lano ∅36,5</t>
  </si>
  <si>
    <t>-1659438929</t>
  </si>
  <si>
    <t>71</t>
  </si>
  <si>
    <t>PS04Mat61</t>
  </si>
  <si>
    <t>Pásek vázací na kabely 535mm</t>
  </si>
  <si>
    <t>-65865032</t>
  </si>
  <si>
    <t>72</t>
  </si>
  <si>
    <t>PS04Mat62</t>
  </si>
  <si>
    <t>Podpěra na stěnu podpěra na stěnu pro žlab šíře 250mm</t>
  </si>
  <si>
    <t>-363679598</t>
  </si>
  <si>
    <t>Poznámka k položce:_x000D_
zinkováno ponorem</t>
  </si>
  <si>
    <t>73</t>
  </si>
  <si>
    <t>PS04Mat63</t>
  </si>
  <si>
    <t>Podpěra na stěnu na stěnu pro žlab šíře 500mm</t>
  </si>
  <si>
    <t>-1950080614</t>
  </si>
  <si>
    <t>74</t>
  </si>
  <si>
    <t>PS04Mat64</t>
  </si>
  <si>
    <t>Podpěrka pásku 30x4 PV 44, FeZn</t>
  </si>
  <si>
    <t>-1467681898</t>
  </si>
  <si>
    <t>Poznámka k položce:_x000D_
kotevní otvor Ø8</t>
  </si>
  <si>
    <t>75</t>
  </si>
  <si>
    <t>PS04Mat65</t>
  </si>
  <si>
    <t>Podpěrný izolátor venkovní 22kV</t>
  </si>
  <si>
    <t>1946291887</t>
  </si>
  <si>
    <t>Poznámka k položce:_x000D_
upevnění na vrchní přírubě M12, výška 355mm, rozteč 2x kotvení izolátoru (Ø18,5) 205mm, zákadna 160x250mm, 8kN</t>
  </si>
  <si>
    <t>76</t>
  </si>
  <si>
    <t>PS04Mat66</t>
  </si>
  <si>
    <t>Podpěrný izolátor venkovní 6kV</t>
  </si>
  <si>
    <t>-253504461</t>
  </si>
  <si>
    <t>Poznámka k položce:_x000D_
upevnění na vrchní i dolní přírubě M12, výška 60mm, Ø izolátoru 60mm, 7.5kN</t>
  </si>
  <si>
    <t>77</t>
  </si>
  <si>
    <t>PS04Mat67</t>
  </si>
  <si>
    <t>POK všeobecně</t>
  </si>
  <si>
    <t>-1891744802</t>
  </si>
  <si>
    <t>78</t>
  </si>
  <si>
    <t>PS04Mat68</t>
  </si>
  <si>
    <t>Pružná spojka Al pasoviny AL 40/10</t>
  </si>
  <si>
    <t>-884159135</t>
  </si>
  <si>
    <t>79</t>
  </si>
  <si>
    <t>PS04Mat69</t>
  </si>
  <si>
    <t>Pružná spojka Al pasoviny AL 60/10</t>
  </si>
  <si>
    <t>-207269470</t>
  </si>
  <si>
    <t>80</t>
  </si>
  <si>
    <t>PS04Mat70</t>
  </si>
  <si>
    <t>Pružná spojka Cu pasoviny CU 60/10</t>
  </si>
  <si>
    <t>296003746</t>
  </si>
  <si>
    <t>81</t>
  </si>
  <si>
    <t>PS04Mat71</t>
  </si>
  <si>
    <t>Pružný uzávěr víka upevnění víka ke žlabu</t>
  </si>
  <si>
    <t>-1190742688</t>
  </si>
  <si>
    <t>82</t>
  </si>
  <si>
    <t>PS04Mat72</t>
  </si>
  <si>
    <t>Redkuční díl pro žlab výšky 100</t>
  </si>
  <si>
    <t>2009763263</t>
  </si>
  <si>
    <t>83</t>
  </si>
  <si>
    <t>PS04Mat73</t>
  </si>
  <si>
    <t>Redkuční díl pro žlab výšky 50</t>
  </si>
  <si>
    <t>1344260616</t>
  </si>
  <si>
    <t>84</t>
  </si>
  <si>
    <t>PS04Mat74</t>
  </si>
  <si>
    <t>Redukce žlabu výšky 50 o šířku 63mm</t>
  </si>
  <si>
    <t>1431367266</t>
  </si>
  <si>
    <t>85</t>
  </si>
  <si>
    <t>PS04Mat75</t>
  </si>
  <si>
    <t>Ředidlo S6006</t>
  </si>
  <si>
    <t>1058809715</t>
  </si>
  <si>
    <t>86</t>
  </si>
  <si>
    <t>PS04Mat76</t>
  </si>
  <si>
    <t>Řemínek upevňovací ke štítku</t>
  </si>
  <si>
    <t>1120705898</t>
  </si>
  <si>
    <t>87</t>
  </si>
  <si>
    <t>PS04Mat77</t>
  </si>
  <si>
    <t>Sběrnicová svorka rozměr 93x93mm</t>
  </si>
  <si>
    <t>2099471552</t>
  </si>
  <si>
    <t>Poznámka k položce:_x000D_
propojovací na Cu sběrnici šíře 63mm</t>
  </si>
  <si>
    <t>88</t>
  </si>
  <si>
    <t>PS04Mat78</t>
  </si>
  <si>
    <t>Spojka pozink., pro spojení žlabů výšky 100</t>
  </si>
  <si>
    <t>1083269633</t>
  </si>
  <si>
    <t>89</t>
  </si>
  <si>
    <t>PS04Mat79</t>
  </si>
  <si>
    <t>Spojka pozink., pro spojení žlabů výšky 50</t>
  </si>
  <si>
    <t>349779009</t>
  </si>
  <si>
    <t>90</t>
  </si>
  <si>
    <t>PS04Mat80</t>
  </si>
  <si>
    <t>Spojka kloubová pozink., pro spojení žlabů výšky 100</t>
  </si>
  <si>
    <t>-666274345</t>
  </si>
  <si>
    <t>91</t>
  </si>
  <si>
    <t>PS04Mat81</t>
  </si>
  <si>
    <t>Spojka kloubová pozink., pro spojení žlabů výšky 50</t>
  </si>
  <si>
    <t>-2027786509</t>
  </si>
  <si>
    <t>92</t>
  </si>
  <si>
    <t>PS04Mat82</t>
  </si>
  <si>
    <t>Spojka úhlová pozink., pro spojení žlabů výšky 100</t>
  </si>
  <si>
    <t>1027097002</t>
  </si>
  <si>
    <t>93</t>
  </si>
  <si>
    <t>PS04Mat83</t>
  </si>
  <si>
    <t>Spojovací materiál</t>
  </si>
  <si>
    <t>sad</t>
  </si>
  <si>
    <t>-976064636</t>
  </si>
  <si>
    <t>Poznámka k položce:_x000D_
k zajištění vodivého spojení kab. žlabů a příslušenství do 25A</t>
  </si>
  <si>
    <t>94</t>
  </si>
  <si>
    <t>PS04Mat84</t>
  </si>
  <si>
    <t>Standardní kotevní šroub M16x200</t>
  </si>
  <si>
    <t>1017185418</t>
  </si>
  <si>
    <t>Poznámka k položce:_x000D_
pro chemické lepicí hmoty do betonu (uhlíková ocel 5.8) uhlíková ocel, pozinkovaná</t>
  </si>
  <si>
    <t>95</t>
  </si>
  <si>
    <t>PS04Mat85</t>
  </si>
  <si>
    <t>Standardní kotevní šroub M12x220</t>
  </si>
  <si>
    <t>328079434</t>
  </si>
  <si>
    <t>Poznámka k položce:_x000D_
pro chemické lepicí hmoty do betonu (žárový pozink 8.8) uhlíková ocel, žárově pozinkovaná / šeradizovaná</t>
  </si>
  <si>
    <t>96</t>
  </si>
  <si>
    <t>PS04Mat86</t>
  </si>
  <si>
    <t>Svorka páska-páska 30/4 FeZn</t>
  </si>
  <si>
    <t>-48916918</t>
  </si>
  <si>
    <t>Poznámka k položce:_x000D_
pro křížové a souběžné spojení pásků 30/4</t>
  </si>
  <si>
    <t>97</t>
  </si>
  <si>
    <t>PS04Mat87</t>
  </si>
  <si>
    <t>Svorka pro Cu svorník ∅30 a AlFe lano ∅26,7 přímo/bočně</t>
  </si>
  <si>
    <t>1235389993</t>
  </si>
  <si>
    <t>98</t>
  </si>
  <si>
    <t>PS04Mat88</t>
  </si>
  <si>
    <t>Svorka pro Cu svorník ∅48 a AlFe lano ∅26,7 přímo/bočně</t>
  </si>
  <si>
    <t>-282288943</t>
  </si>
  <si>
    <t>99</t>
  </si>
  <si>
    <t>PS04Mat89</t>
  </si>
  <si>
    <t>Svorka pro zkratovací soupravy na AlFe lano ∅26.7</t>
  </si>
  <si>
    <t>45102420</t>
  </si>
  <si>
    <t>Poznámka k položce:_x000D_
délka připojovací části 110mm, ∅ připojovací části 30, osa při. části od osy vodiče 175mm, Ith min. 20kA/1s</t>
  </si>
  <si>
    <t>100</t>
  </si>
  <si>
    <t>PS04Mat90</t>
  </si>
  <si>
    <t>Svorka pro zkratovací soupravy na AlFe lano ∅36.5</t>
  </si>
  <si>
    <t>-676758176</t>
  </si>
  <si>
    <t>Poznámka k položce:_x000D_
délka připojovací části 110mm, ∅ připojovací části 30, osa při. části od osy vodiče 190mm, Ith min. 20kA/1s</t>
  </si>
  <si>
    <t>101</t>
  </si>
  <si>
    <t>PS04Mat91</t>
  </si>
  <si>
    <t>Svorka s praporcem 45° pro připojení AlFe lana ∅36,5</t>
  </si>
  <si>
    <t>-1835025228</t>
  </si>
  <si>
    <t>Poznámka k položce:_x000D_
praporec připojitelný na Cu, rozměr praporce 100x100mm</t>
  </si>
  <si>
    <t>102</t>
  </si>
  <si>
    <t>PS04Mat92</t>
  </si>
  <si>
    <t>Svorka s praporcem 90° pro AlFe lano ∅36,5</t>
  </si>
  <si>
    <t>890637720</t>
  </si>
  <si>
    <t>Poznámka k položce:_x000D_
praporec Al o rozměru 77,5x60x15</t>
  </si>
  <si>
    <t>103</t>
  </si>
  <si>
    <t>PS04Mat93</t>
  </si>
  <si>
    <t>Šrouby do betonu Ø7,6mm, kotevní hloubka 55mm</t>
  </si>
  <si>
    <t>-390415344</t>
  </si>
  <si>
    <t>104</t>
  </si>
  <si>
    <t>PS04Mat94</t>
  </si>
  <si>
    <t>Teplem smrštitelná páska opravná-izolační, šířka 50</t>
  </si>
  <si>
    <t>1223040730</t>
  </si>
  <si>
    <t>Poznámka k položce:_x000D_
tloušťka 1mm</t>
  </si>
  <si>
    <t>105</t>
  </si>
  <si>
    <t>PS04Mat95</t>
  </si>
  <si>
    <t>Teplem smrštitelná trubice 1m, černá</t>
  </si>
  <si>
    <t>-33904946</t>
  </si>
  <si>
    <t>Poznámka k položce:_x000D_
Ø před/po smrštění 35/12mm</t>
  </si>
  <si>
    <t>106</t>
  </si>
  <si>
    <t>PS04Mat96</t>
  </si>
  <si>
    <t>Teplem smrštitelná trubka odolná vůči chemikáliím</t>
  </si>
  <si>
    <t>-725612367</t>
  </si>
  <si>
    <t>Poznámka k položce:_x000D_
průměr před/po smrštění 90/36</t>
  </si>
  <si>
    <t>107</t>
  </si>
  <si>
    <t>PS04Mat97</t>
  </si>
  <si>
    <t>T-kus zinkován ponorem, pro žlab 100x250mm</t>
  </si>
  <si>
    <t>-1576448294</t>
  </si>
  <si>
    <t>108</t>
  </si>
  <si>
    <t>PS04Mat98</t>
  </si>
  <si>
    <t>Trubka EN AW-6101B T6 ∅100/90, šířka stěny 5mm</t>
  </si>
  <si>
    <t>1562819838</t>
  </si>
  <si>
    <t>109</t>
  </si>
  <si>
    <t>PS04Mat99</t>
  </si>
  <si>
    <t>Univerzální průvleková kotva M10x133</t>
  </si>
  <si>
    <t>-1802165026</t>
  </si>
  <si>
    <t>Poznámka k položce:_x000D_
pro beton bez trhlin, uhlíková ocel, pozinkovaná, vnější závit</t>
  </si>
  <si>
    <t>110</t>
  </si>
  <si>
    <t>PS04Mat100</t>
  </si>
  <si>
    <t>Univerzální průvleková kotva M12x175</t>
  </si>
  <si>
    <t>1392988788</t>
  </si>
  <si>
    <t>111</t>
  </si>
  <si>
    <t>PS04Mat101</t>
  </si>
  <si>
    <t>Univerzální průvleková kotva M12x85</t>
  </si>
  <si>
    <t>-1053739357</t>
  </si>
  <si>
    <t xml:space="preserve">Poznámka k položce:_x000D_
pro beton bez trhlin, uhlíková ocel, pozinkovaná, vnější závit </t>
  </si>
  <si>
    <t>112</t>
  </si>
  <si>
    <t>PS04Mat102</t>
  </si>
  <si>
    <t>Univerzální průvleková kotva M16x182</t>
  </si>
  <si>
    <t>1350016391</t>
  </si>
  <si>
    <t>113</t>
  </si>
  <si>
    <t>PS04Mat103</t>
  </si>
  <si>
    <t>Uzávěr trubky EN AW ∅100/90/5</t>
  </si>
  <si>
    <t>1185136556</t>
  </si>
  <si>
    <t>Poznámka k položce:_x000D_
bez uchycení tlumícího vodiče</t>
  </si>
  <si>
    <t>114</t>
  </si>
  <si>
    <t>PS04Mat104</t>
  </si>
  <si>
    <t>Uzemňovací svorka na potrubí nerezová, na portubí Ø27-114mm</t>
  </si>
  <si>
    <t>348432516</t>
  </si>
  <si>
    <t>Poznámka k položce:_x000D_
připojení vodičem CYA25</t>
  </si>
  <si>
    <t>115</t>
  </si>
  <si>
    <t>PS04Mat105</t>
  </si>
  <si>
    <t>Venkovní lepidlo kartuše 290ml</t>
  </si>
  <si>
    <t>-355854947</t>
  </si>
  <si>
    <t>Poznámka k položce:_x000D_
na bázi modifikovaných MS polymerů</t>
  </si>
  <si>
    <t>116</t>
  </si>
  <si>
    <t>PS04Mat106</t>
  </si>
  <si>
    <t>Venkovní transparentní silikon kartuše 310ml</t>
  </si>
  <si>
    <t>1703925809</t>
  </si>
  <si>
    <t>117</t>
  </si>
  <si>
    <t>PS04Mat107</t>
  </si>
  <si>
    <t>Víko lávky 2m, rozměr 11x200mm</t>
  </si>
  <si>
    <t>-1413123159</t>
  </si>
  <si>
    <t>118</t>
  </si>
  <si>
    <t>PS04Mat108</t>
  </si>
  <si>
    <t>Víko oblouku 90̊  pro oblouk žlabu 50x62mm</t>
  </si>
  <si>
    <t>-674537957</t>
  </si>
  <si>
    <t>119</t>
  </si>
  <si>
    <t>PS04Mat109</t>
  </si>
  <si>
    <t>Víko oblouku stoupajícího 90̊  pro oblouku žlabu 50x62mm</t>
  </si>
  <si>
    <t>1400935108</t>
  </si>
  <si>
    <t>120</t>
  </si>
  <si>
    <t>PS04Mat110</t>
  </si>
  <si>
    <t>Víko odbočky pro odbočku žlabem šíře 125</t>
  </si>
  <si>
    <t>1447620703</t>
  </si>
  <si>
    <t>121</t>
  </si>
  <si>
    <t>PS04Mat111</t>
  </si>
  <si>
    <t>Víko odbočky pro odbočku žlabem šíře 62</t>
  </si>
  <si>
    <t>1241216968</t>
  </si>
  <si>
    <t>122</t>
  </si>
  <si>
    <t>PS04Mat112</t>
  </si>
  <si>
    <t>Víko T-kusu žlabu 100x250mm</t>
  </si>
  <si>
    <t>-834080618</t>
  </si>
  <si>
    <t>123</t>
  </si>
  <si>
    <t>PS04Mat113</t>
  </si>
  <si>
    <t>Víko žlabu 2m, rozměr 11x125mm, tl. 0,8</t>
  </si>
  <si>
    <t>2119922475</t>
  </si>
  <si>
    <t>124</t>
  </si>
  <si>
    <t>PS04Mat114</t>
  </si>
  <si>
    <t>Víko žlabu 2m, rozměr 11x250mm, tl. 0,8</t>
  </si>
  <si>
    <t>2124852991</t>
  </si>
  <si>
    <t xml:space="preserve">Poznámka k položce:_x000D_
zinkováno ponorem </t>
  </si>
  <si>
    <t>125</t>
  </si>
  <si>
    <t>PS04Mat115</t>
  </si>
  <si>
    <t>Víko žlabu 2m, rozměr 11x62mm, tl. 0,8</t>
  </si>
  <si>
    <t>1294597962</t>
  </si>
  <si>
    <t>126</t>
  </si>
  <si>
    <t>PS04Mat116</t>
  </si>
  <si>
    <t>Vytlačovací hybridní lepicí hmota</t>
  </si>
  <si>
    <t>1351981636</t>
  </si>
  <si>
    <t>Poznámka k položce:_x000D_
pro kotvení a dodatečné vlepování výztuže; do betonu, odolná proti ohni,  0,5l</t>
  </si>
  <si>
    <t>127</t>
  </si>
  <si>
    <t>PS04Mat117</t>
  </si>
  <si>
    <t>Základní barva na kov na hliník, měď, pozink.</t>
  </si>
  <si>
    <t>1294421918</t>
  </si>
  <si>
    <t>128</t>
  </si>
  <si>
    <t>PS04Mat118</t>
  </si>
  <si>
    <t>Závěs délka 107mm</t>
  </si>
  <si>
    <t>-1192542811</t>
  </si>
  <si>
    <t>Poznámka k položce:_x000D_
zinkováno ponorem, pro zavěšení pomocí závitových tyčí</t>
  </si>
  <si>
    <t>129</t>
  </si>
  <si>
    <t>PS04Mat119</t>
  </si>
  <si>
    <t>Závěs délka 170mm</t>
  </si>
  <si>
    <t>61204503</t>
  </si>
  <si>
    <t>130</t>
  </si>
  <si>
    <t>PS04Mat120</t>
  </si>
  <si>
    <t>Závěs délka 295mm</t>
  </si>
  <si>
    <t>930893140</t>
  </si>
  <si>
    <t>Poznámka k položce:_x000D_
zinkováon ponorem, pro zavěšení pomocí závitových tyčí</t>
  </si>
  <si>
    <t>131</t>
  </si>
  <si>
    <t>PS04Mat121</t>
  </si>
  <si>
    <t>Závitová tyč M12 1000 mm M12-1m</t>
  </si>
  <si>
    <t>-1860986388</t>
  </si>
  <si>
    <t>132</t>
  </si>
  <si>
    <t>PS04Mat122</t>
  </si>
  <si>
    <t>Závitová tyč M8 1000 mm M8-1m</t>
  </si>
  <si>
    <t>1900019242</t>
  </si>
  <si>
    <t>133</t>
  </si>
  <si>
    <t>PS04Mat123</t>
  </si>
  <si>
    <t>Zelenožlutý měděný vodič H07V-K 25mm2</t>
  </si>
  <si>
    <t>-1555462340</t>
  </si>
  <si>
    <t>134</t>
  </si>
  <si>
    <t>PS04Mat124</t>
  </si>
  <si>
    <t>Zelenožlutý měděný vodič H07V-K 95mm2</t>
  </si>
  <si>
    <t>797310332</t>
  </si>
  <si>
    <t>135</t>
  </si>
  <si>
    <t>PS04Mat125</t>
  </si>
  <si>
    <t>Zinková barva 375 ml</t>
  </si>
  <si>
    <t>427509960</t>
  </si>
  <si>
    <t>136</t>
  </si>
  <si>
    <t>PS04Mat126</t>
  </si>
  <si>
    <t>Zkratový kulový čep, odkloněný pod úhlem 45°</t>
  </si>
  <si>
    <t>-17467682</t>
  </si>
  <si>
    <t>Poznámka k položce:_x000D_
upevnění M12, koule Ø25mm, In 23,7kA/1s</t>
  </si>
  <si>
    <t>137</t>
  </si>
  <si>
    <t>PS04Mat127</t>
  </si>
  <si>
    <t>POK - držák kabelů 22kV NK03</t>
  </si>
  <si>
    <t>1448119124</t>
  </si>
  <si>
    <t>138</t>
  </si>
  <si>
    <t>PS04Mat128</t>
  </si>
  <si>
    <t>POK - držák kabelů 22kV NK13</t>
  </si>
  <si>
    <t>1550505092</t>
  </si>
  <si>
    <t>139</t>
  </si>
  <si>
    <t>PS04Mat129</t>
  </si>
  <si>
    <t>POK - držák kabelů 22kV NK02</t>
  </si>
  <si>
    <t>947613310</t>
  </si>
  <si>
    <t>140</t>
  </si>
  <si>
    <t>PS04Mat130</t>
  </si>
  <si>
    <t>POK pod tlumivku NKTL</t>
  </si>
  <si>
    <t>103682968</t>
  </si>
  <si>
    <t>141</t>
  </si>
  <si>
    <t>PS04Mat131</t>
  </si>
  <si>
    <t>POK pod přípojnice NK05</t>
  </si>
  <si>
    <t>950278829</t>
  </si>
  <si>
    <t>142</t>
  </si>
  <si>
    <t>PS04Mat132</t>
  </si>
  <si>
    <t>POK pod přípojnice NK06</t>
  </si>
  <si>
    <t>-648714775</t>
  </si>
  <si>
    <t>143</t>
  </si>
  <si>
    <t>PS04Mat133</t>
  </si>
  <si>
    <t>POK pod přípojnice + kabely NK07</t>
  </si>
  <si>
    <t>-596623777</t>
  </si>
  <si>
    <t>144</t>
  </si>
  <si>
    <t>PS04Mat134</t>
  </si>
  <si>
    <t>POK pod přípojnice + kabely NK08</t>
  </si>
  <si>
    <t>-1591619321</t>
  </si>
  <si>
    <t>145</t>
  </si>
  <si>
    <t>PS04Mat135</t>
  </si>
  <si>
    <t>Zatahovací kladka NK10</t>
  </si>
  <si>
    <t>-480518004</t>
  </si>
  <si>
    <t>146</t>
  </si>
  <si>
    <t>PS04Mat136</t>
  </si>
  <si>
    <t>POK pro uchycení kabelů 22kV NK01</t>
  </si>
  <si>
    <t>1248176360</t>
  </si>
  <si>
    <t>147</t>
  </si>
  <si>
    <t>PS04Mat137</t>
  </si>
  <si>
    <t>POK pro vývod tlumivky NK12</t>
  </si>
  <si>
    <t>187071021</t>
  </si>
  <si>
    <t>148</t>
  </si>
  <si>
    <t>PS04Mat138</t>
  </si>
  <si>
    <t>POK pod uzlový odporník NK04</t>
  </si>
  <si>
    <t>-1887997278</t>
  </si>
  <si>
    <t>149</t>
  </si>
  <si>
    <t>PS04Mat139</t>
  </si>
  <si>
    <t>Pomocná deska přípojnice NK09</t>
  </si>
  <si>
    <t>-1161989933</t>
  </si>
  <si>
    <t>150</t>
  </si>
  <si>
    <t>PS04Mat140</t>
  </si>
  <si>
    <t>POK pro zkratovací body NK11</t>
  </si>
  <si>
    <t>-873339273</t>
  </si>
  <si>
    <t>151</t>
  </si>
  <si>
    <t>PS04Mat141</t>
  </si>
  <si>
    <t>POK pod staniční podpěrku NKP1</t>
  </si>
  <si>
    <t>872296507</t>
  </si>
  <si>
    <t>152</t>
  </si>
  <si>
    <t>PS04Mat142</t>
  </si>
  <si>
    <t>samolepící štítek 300x150mm</t>
  </si>
  <si>
    <t>632605722</t>
  </si>
  <si>
    <t>Poznámka k položce:_x000D_
venkovní, UV stabilní</t>
  </si>
  <si>
    <t>153</t>
  </si>
  <si>
    <t>PS04Mat143</t>
  </si>
  <si>
    <t>smaltovaná tabulka 250x200mm</t>
  </si>
  <si>
    <t>-280042147</t>
  </si>
  <si>
    <t>Poznámka k položce:_x000D_
s otvory pro přišroubování</t>
  </si>
  <si>
    <t>154</t>
  </si>
  <si>
    <t>PS04Mat144</t>
  </si>
  <si>
    <t>smaltovaná tabulka 250x90mm</t>
  </si>
  <si>
    <t>-84391787</t>
  </si>
  <si>
    <t>155</t>
  </si>
  <si>
    <t>PS04Mat145</t>
  </si>
  <si>
    <t>smaltovaná tabulka 300x120mm</t>
  </si>
  <si>
    <t>-811918203</t>
  </si>
  <si>
    <t>156</t>
  </si>
  <si>
    <t>PS04Mat146</t>
  </si>
  <si>
    <t>smaltovaná tabulka 500x200mm</t>
  </si>
  <si>
    <t>1264577023</t>
  </si>
  <si>
    <t>157</t>
  </si>
  <si>
    <t>PS04Mat147</t>
  </si>
  <si>
    <t>Typizovaná smaltovaná tabulka 210x297mm</t>
  </si>
  <si>
    <t>1820759518</t>
  </si>
  <si>
    <t>Poznámka k položce:_x000D_
typové číslo 252301 (vstup jen v ochranné přilbě)</t>
  </si>
  <si>
    <t>158</t>
  </si>
  <si>
    <t>PS04Mat148</t>
  </si>
  <si>
    <t>Typizovaná smaltovaná tabulka 297x297mm</t>
  </si>
  <si>
    <t>-231480386</t>
  </si>
  <si>
    <t>Poznámka k položce:_x000D_
typové číslo 9001 (vysoké napětí, životu nebezpečno, nehas vodou ani pěnovými přístroji, vstup zakázán)</t>
  </si>
  <si>
    <t>159</t>
  </si>
  <si>
    <t>PS04Mat149</t>
  </si>
  <si>
    <t>Eloxovaná hliníková tabulka 200x120mm</t>
  </si>
  <si>
    <t>1370800196</t>
  </si>
  <si>
    <t>160</t>
  </si>
  <si>
    <t>PS04Mat150</t>
  </si>
  <si>
    <t>Eloxovaná hliníková tabulka 270x160mm</t>
  </si>
  <si>
    <t>1831593121</t>
  </si>
  <si>
    <t>161</t>
  </si>
  <si>
    <t>PS04Mat151</t>
  </si>
  <si>
    <t>Eloxovaná hliníková tabulka 300x200mm</t>
  </si>
  <si>
    <t>1231591380</t>
  </si>
  <si>
    <t>162</t>
  </si>
  <si>
    <t>PS04Mat152</t>
  </si>
  <si>
    <t>Kabel 1-YY 1x70</t>
  </si>
  <si>
    <t>-1388126867</t>
  </si>
  <si>
    <t>163</t>
  </si>
  <si>
    <t>PS04Mat153</t>
  </si>
  <si>
    <t>Kabel 22-AXEKVCEY 1x185/25</t>
  </si>
  <si>
    <t>-1196710703</t>
  </si>
  <si>
    <t>246</t>
  </si>
  <si>
    <t>PS04-prorez</t>
  </si>
  <si>
    <t>Prořez</t>
  </si>
  <si>
    <t>sada</t>
  </si>
  <si>
    <t>-1747208157</t>
  </si>
  <si>
    <t>Poznámka k položce:_x000D_
Prořez, který vzniká při zpracování materiálu v hodnotě 5 % z položek materiálu s měrnou jednotkou "m"</t>
  </si>
  <si>
    <t>247</t>
  </si>
  <si>
    <t>PS04-podruz</t>
  </si>
  <si>
    <t>Podružný materiál</t>
  </si>
  <si>
    <t>29276620</t>
  </si>
  <si>
    <t>Poznámka k položce:_x000D_
Podružný materiál v hodnotě 3 % z ze součtu položek materiálu</t>
  </si>
  <si>
    <t>03</t>
  </si>
  <si>
    <t>Montáže</t>
  </si>
  <si>
    <t>164</t>
  </si>
  <si>
    <t>K</t>
  </si>
  <si>
    <t>210173102</t>
  </si>
  <si>
    <t>Montáž tělesa transformátoru 3fázová jednotka 220 kV do 50 MVA</t>
  </si>
  <si>
    <t>kus</t>
  </si>
  <si>
    <t>-1032554573</t>
  </si>
  <si>
    <t>165</t>
  </si>
  <si>
    <t>210173531</t>
  </si>
  <si>
    <t>Příplatek k montáži tělesa transformátoru za manipulaci přes 2 m</t>
  </si>
  <si>
    <t>-1822016921</t>
  </si>
  <si>
    <t>166</t>
  </si>
  <si>
    <t>210173602</t>
  </si>
  <si>
    <t>Montáž chlazení třífázových transformátorů do 50 MVA</t>
  </si>
  <si>
    <t>-601458432</t>
  </si>
  <si>
    <t>167</t>
  </si>
  <si>
    <t>PS04R210.1</t>
  </si>
  <si>
    <t>Montáž konzervátoru transformátoru 110/22 kV, 40 MVA</t>
  </si>
  <si>
    <t>521649053</t>
  </si>
  <si>
    <t>168</t>
  </si>
  <si>
    <t>210173702</t>
  </si>
  <si>
    <t>Uvedení transformátoru do provozu 3fázové jednotky do 68 MVA</t>
  </si>
  <si>
    <t>-714593001</t>
  </si>
  <si>
    <t>169</t>
  </si>
  <si>
    <t>741360333</t>
  </si>
  <si>
    <t>Montáž tlumivka zhášecí hmotnosti do 5000 kVA</t>
  </si>
  <si>
    <t>1107049971</t>
  </si>
  <si>
    <t>170</t>
  </si>
  <si>
    <t>210210524</t>
  </si>
  <si>
    <t>Nastavení tlumivky a uvedení do porovozu</t>
  </si>
  <si>
    <t>-458980369</t>
  </si>
  <si>
    <t>171</t>
  </si>
  <si>
    <t>210210532</t>
  </si>
  <si>
    <t>Montáž uzlového odporníku 300A</t>
  </si>
  <si>
    <t>-233059926</t>
  </si>
  <si>
    <t>172</t>
  </si>
  <si>
    <t>741360216</t>
  </si>
  <si>
    <t>Montáž sekundárního odporníku</t>
  </si>
  <si>
    <t>719802914</t>
  </si>
  <si>
    <t>173</t>
  </si>
  <si>
    <t>210101029.2</t>
  </si>
  <si>
    <t>Montáž svodiče přepětí 22 kV</t>
  </si>
  <si>
    <t>-832282280</t>
  </si>
  <si>
    <t>174</t>
  </si>
  <si>
    <t>210171001</t>
  </si>
  <si>
    <t>Montáž transformátorů třífázových nn od 5 kVA do 100 kg bez zapojení</t>
  </si>
  <si>
    <t>-1802774846</t>
  </si>
  <si>
    <t>175</t>
  </si>
  <si>
    <t>210112160</t>
  </si>
  <si>
    <t>Montáž odpojovačů vn jednopólových vnějších do 22 kV do 630 A bez zapojení vodičů</t>
  </si>
  <si>
    <t>1914391166</t>
  </si>
  <si>
    <t>176</t>
  </si>
  <si>
    <t>210280661</t>
  </si>
  <si>
    <t>Revize, seřízení vyzkoušení a uvedení do provozu odpojovačů do 35 kV</t>
  </si>
  <si>
    <t>2128918295</t>
  </si>
  <si>
    <t>177</t>
  </si>
  <si>
    <t>210112295</t>
  </si>
  <si>
    <t>Montáž odpojovačů vn motorového pohonu pro vnější odpojovač</t>
  </si>
  <si>
    <t>-178708098</t>
  </si>
  <si>
    <t>178</t>
  </si>
  <si>
    <t>210280671</t>
  </si>
  <si>
    <t>Kontrola elektromotoru</t>
  </si>
  <si>
    <t>1941622629</t>
  </si>
  <si>
    <t>179</t>
  </si>
  <si>
    <t>210112289</t>
  </si>
  <si>
    <t>Montáž odpojovačů vn táhel včetně signálního válce</t>
  </si>
  <si>
    <t>-286041126</t>
  </si>
  <si>
    <t>180</t>
  </si>
  <si>
    <t>741210102</t>
  </si>
  <si>
    <t>Montáž rozváděčů litinových, hliníkových nebo plastových sestava do 100 kg</t>
  </si>
  <si>
    <t>535682048</t>
  </si>
  <si>
    <t>242</t>
  </si>
  <si>
    <t>210075203</t>
  </si>
  <si>
    <t>Montáž přeponek z trubky Al D 100/5 mm délky do 12 m</t>
  </si>
  <si>
    <t>-1421899342</t>
  </si>
  <si>
    <t>248</t>
  </si>
  <si>
    <t>PS04R210.3</t>
  </si>
  <si>
    <t xml:space="preserve">Montáž uzávěru trubky pr. 100mm </t>
  </si>
  <si>
    <t>-903903704</t>
  </si>
  <si>
    <t>243</t>
  </si>
  <si>
    <t>210075071</t>
  </si>
  <si>
    <t>Montáž přeponek svislých do 8 m pro přípojnici bez řetězce ALFe6 1x350 mm2</t>
  </si>
  <si>
    <t>-1637795093</t>
  </si>
  <si>
    <t>244</t>
  </si>
  <si>
    <t>210075072</t>
  </si>
  <si>
    <t>Montáž přeponek svislých do 8 m pro přípojnici bez řetězce ALFe8 1x670 mm2</t>
  </si>
  <si>
    <t>-650751083</t>
  </si>
  <si>
    <t>250</t>
  </si>
  <si>
    <t>PS04R210.5</t>
  </si>
  <si>
    <t>Montáž svorky pro zkratovací soupravu</t>
  </si>
  <si>
    <t>1480964873</t>
  </si>
  <si>
    <t>245</t>
  </si>
  <si>
    <t>210076302</t>
  </si>
  <si>
    <t>Nátěr přeponky trubkové Al 100/5 až 100/10 mm</t>
  </si>
  <si>
    <t>306140240</t>
  </si>
  <si>
    <t>251</t>
  </si>
  <si>
    <t>741110361</t>
  </si>
  <si>
    <t>Montáž trubka ochranná do krabic ocelová bez závitu D do 70 mm pevně</t>
  </si>
  <si>
    <t>1938096649</t>
  </si>
  <si>
    <t>181</t>
  </si>
  <si>
    <t>210070307</t>
  </si>
  <si>
    <t>Montáž vodičů Al holých vedení spojovací z tyčí do 63x10 mm</t>
  </si>
  <si>
    <t>681079006</t>
  </si>
  <si>
    <t>182</t>
  </si>
  <si>
    <t>210070308</t>
  </si>
  <si>
    <t>Montáž vodičů Al holých vedení spojovací z tyčí do 63x15 mm</t>
  </si>
  <si>
    <t>-1979091099</t>
  </si>
  <si>
    <t>183</t>
  </si>
  <si>
    <t>210070309</t>
  </si>
  <si>
    <t>Montáž vodičů Al holých vedení spojovací z tyčí do 80x10 mm</t>
  </si>
  <si>
    <t>-1492115950</t>
  </si>
  <si>
    <t>185</t>
  </si>
  <si>
    <t>210100033</t>
  </si>
  <si>
    <t>Ukončení Al pasu</t>
  </si>
  <si>
    <t>-2125132900</t>
  </si>
  <si>
    <t>186</t>
  </si>
  <si>
    <t>210070426</t>
  </si>
  <si>
    <t>Montáž vodičů Cu holých vedení spojovací z tyčí do 60x10 mm</t>
  </si>
  <si>
    <t>-721356806</t>
  </si>
  <si>
    <t>187</t>
  </si>
  <si>
    <t>210100042</t>
  </si>
  <si>
    <t>Ukončení Cu pasu</t>
  </si>
  <si>
    <t>1113285982</t>
  </si>
  <si>
    <t>184</t>
  </si>
  <si>
    <t>210070604</t>
  </si>
  <si>
    <t>Nátěr základní a 1x krycí vodičů holých Cu nebo Al pásu do 1x200/16 mm</t>
  </si>
  <si>
    <t>-25117817</t>
  </si>
  <si>
    <t>189</t>
  </si>
  <si>
    <t>210070501</t>
  </si>
  <si>
    <t>Montáž podpěrek držáků Al nebo Cu pasu</t>
  </si>
  <si>
    <t>414419814</t>
  </si>
  <si>
    <t>221</t>
  </si>
  <si>
    <t>210070511</t>
  </si>
  <si>
    <t>Montáž vodičů Al holých spojka pružná do 40x10 mm</t>
  </si>
  <si>
    <t>1982983083</t>
  </si>
  <si>
    <t>222</t>
  </si>
  <si>
    <t>210070513</t>
  </si>
  <si>
    <t>Montáž vodičů Al holých spojka pružná do 60x10 mm</t>
  </si>
  <si>
    <t>826884807</t>
  </si>
  <si>
    <t>223</t>
  </si>
  <si>
    <t>210070523</t>
  </si>
  <si>
    <t>Montáž vodičů Cu holých spojka pružná do 60x10 mm</t>
  </si>
  <si>
    <t>290561091</t>
  </si>
  <si>
    <t>224</t>
  </si>
  <si>
    <t>210220302.1</t>
  </si>
  <si>
    <t>Montáž svorek sběrnicových se 3 a více šrouby</t>
  </si>
  <si>
    <t>-287374692</t>
  </si>
  <si>
    <t>190</t>
  </si>
  <si>
    <t>741910601</t>
  </si>
  <si>
    <t>Montáž příchytka dřevěná nebo plastová do 4 otvorů</t>
  </si>
  <si>
    <t>762425751</t>
  </si>
  <si>
    <t>191</t>
  </si>
  <si>
    <t>210220021</t>
  </si>
  <si>
    <t>Montáž uzemňovacího vedení vodičů FeZn pomocí svorek v zemi páskou do 120 mm2 v průmyslové výstavbě</t>
  </si>
  <si>
    <t>-831806805</t>
  </si>
  <si>
    <t>192</t>
  </si>
  <si>
    <t>210220001</t>
  </si>
  <si>
    <t>Montáž uzemňovacího vedení vodičů FeZn pomocí svorek na povrchu páskou do 120 mm2</t>
  </si>
  <si>
    <t>-1594327718</t>
  </si>
  <si>
    <t>193</t>
  </si>
  <si>
    <t>210220010</t>
  </si>
  <si>
    <t>Nátěr zemnícího vodiče do 120 mm2 (vč. žlutých pruhů)</t>
  </si>
  <si>
    <t>-1809404802</t>
  </si>
  <si>
    <t>227</t>
  </si>
  <si>
    <t>210220302</t>
  </si>
  <si>
    <t>Montáž svorek hromosvodných se 3 a více šrouby</t>
  </si>
  <si>
    <t>-1777303987</t>
  </si>
  <si>
    <t>233</t>
  </si>
  <si>
    <t>210220301</t>
  </si>
  <si>
    <t>Montáž svorek hromosvodných se 2 šrouby</t>
  </si>
  <si>
    <t>-483131372</t>
  </si>
  <si>
    <t>234</t>
  </si>
  <si>
    <t>741120303</t>
  </si>
  <si>
    <t>Montáž vodič Cu izolovaný plný a laněný s PVC pláštěm žíla 25-35 mm2 pevně (CY, CHAH-R(V))</t>
  </si>
  <si>
    <t>2102673183</t>
  </si>
  <si>
    <t>235</t>
  </si>
  <si>
    <t>741120307</t>
  </si>
  <si>
    <t>Montáž vodič Cu izolovaný plný a laněný s PVC pláštěm žíla 95-120 mm2 pevně (CY, CHAH-R(V))</t>
  </si>
  <si>
    <t>848401972</t>
  </si>
  <si>
    <t>194</t>
  </si>
  <si>
    <t>210070013</t>
  </si>
  <si>
    <t>Montáž podpěrek vnitřních do 22 kV</t>
  </si>
  <si>
    <t>-1386582025</t>
  </si>
  <si>
    <t>195</t>
  </si>
  <si>
    <t>210950001</t>
  </si>
  <si>
    <t>Odjutování a očištění kabelů do průřezu 300 mm</t>
  </si>
  <si>
    <t>2009580526</t>
  </si>
  <si>
    <t>196</t>
  </si>
  <si>
    <t>210101029</t>
  </si>
  <si>
    <t>Ukončení kabelů celoplastových koncovkou do 22 kV venkovní Raychem</t>
  </si>
  <si>
    <t>-311385101</t>
  </si>
  <si>
    <t>200</t>
  </si>
  <si>
    <t>741910414</t>
  </si>
  <si>
    <t>Montáž žlab kovový šířky do 250 mm bez víka</t>
  </si>
  <si>
    <t>-1409237288</t>
  </si>
  <si>
    <t>201</t>
  </si>
  <si>
    <t>741910413</t>
  </si>
  <si>
    <t>Montáž žlab kovový šířky do 125 mm bez víka</t>
  </si>
  <si>
    <t>-400276361</t>
  </si>
  <si>
    <t>202</t>
  </si>
  <si>
    <t>741910412</t>
  </si>
  <si>
    <t>Montáž žlab kovový šířky do 100 mm bez víka</t>
  </si>
  <si>
    <t>1372095742</t>
  </si>
  <si>
    <t>203</t>
  </si>
  <si>
    <t>741910421</t>
  </si>
  <si>
    <t>Montáž žlab kovový - uzavření víkem</t>
  </si>
  <si>
    <t>1385651423</t>
  </si>
  <si>
    <t>204</t>
  </si>
  <si>
    <t>210021084</t>
  </si>
  <si>
    <t>Montáž příchytek plastových pro trojsvazek kabelů KHF/3 1 svazek 40-50 mm</t>
  </si>
  <si>
    <t>946206401</t>
  </si>
  <si>
    <t>205</t>
  </si>
  <si>
    <t>210021074</t>
  </si>
  <si>
    <t>Montáž příchytek plastových jednoduchých KHF 35-54 mm</t>
  </si>
  <si>
    <t>-654529950</t>
  </si>
  <si>
    <t>206</t>
  </si>
  <si>
    <t>210021075</t>
  </si>
  <si>
    <t>Montáž příchytek plastových jednoduchých KHF 45-55 mm</t>
  </si>
  <si>
    <t>1697216216</t>
  </si>
  <si>
    <t>207</t>
  </si>
  <si>
    <t>210021076</t>
  </si>
  <si>
    <t>Montáž příchytek plastových jednoduchých KHF 50-76 mm</t>
  </si>
  <si>
    <t>138863127</t>
  </si>
  <si>
    <t>208</t>
  </si>
  <si>
    <t>210100286</t>
  </si>
  <si>
    <t>Ukončení vodičů izolovaných nastřelením kabelového oka s páskou průřezu žíly do 25 mm2</t>
  </si>
  <si>
    <t>-1920682836</t>
  </si>
  <si>
    <t>216</t>
  </si>
  <si>
    <t>210100289</t>
  </si>
  <si>
    <t>Ukončení vodičů izolovaných nastřelením kabelového oka s páskou průřezu žíly do 70 mm2</t>
  </si>
  <si>
    <t>917975313</t>
  </si>
  <si>
    <t>209</t>
  </si>
  <si>
    <t>210100290</t>
  </si>
  <si>
    <t>Ukončení vodičů izolovaných nastřelením kabelového oka s páskou průřezu žíly do 95 mm2</t>
  </si>
  <si>
    <t>-1748932603</t>
  </si>
  <si>
    <t>214</t>
  </si>
  <si>
    <t>210100293</t>
  </si>
  <si>
    <t>Ukončení vodičů izolovaných nastřelením kabelového oka s páskou průřezu žíly do 185 mm2</t>
  </si>
  <si>
    <t>413369334</t>
  </si>
  <si>
    <t>215</t>
  </si>
  <si>
    <t>210100295</t>
  </si>
  <si>
    <t>Ukončení vodičů izolovaných nastřelením kabelového oka s páskou průřezu žíly do 300 mm2</t>
  </si>
  <si>
    <t>-662145555</t>
  </si>
  <si>
    <t>252</t>
  </si>
  <si>
    <t>460520101</t>
  </si>
  <si>
    <t>Kryty kabelové kovové jednoduché délky 3 m</t>
  </si>
  <si>
    <t>-742407047</t>
  </si>
  <si>
    <t>210</t>
  </si>
  <si>
    <t>210950101</t>
  </si>
  <si>
    <t>Další štítek označovací na kabel</t>
  </si>
  <si>
    <t>1992687922</t>
  </si>
  <si>
    <t>211</t>
  </si>
  <si>
    <t>PS04R210.2</t>
  </si>
  <si>
    <t>Montáž kompozitního L-profilu, délka 1990mm</t>
  </si>
  <si>
    <t>2080050</t>
  </si>
  <si>
    <t>212</t>
  </si>
  <si>
    <t>741110043</t>
  </si>
  <si>
    <t>Montáž trubka plastová ohebná D přes 35 mm uložená pevně</t>
  </si>
  <si>
    <t>-1015285732</t>
  </si>
  <si>
    <t>213</t>
  </si>
  <si>
    <t>953961114.1</t>
  </si>
  <si>
    <t>Kotvy chemickým tmelem M 16 hl 300 mm do betonu, ŽB nebo kamene s vyvrtáním otvoru</t>
  </si>
  <si>
    <t>-297253754</t>
  </si>
  <si>
    <t>225</t>
  </si>
  <si>
    <t>953961114.2</t>
  </si>
  <si>
    <t>Kotvy chemickým tmelem M 16 hl 200 mm do betonu, ŽB nebo kamene s vyvrtáním otvoru</t>
  </si>
  <si>
    <t>-349289880</t>
  </si>
  <si>
    <t>226</t>
  </si>
  <si>
    <t>953961113.1</t>
  </si>
  <si>
    <t>Kotvy chemickým tmelem M 12 hl 220 mm do betonu, ŽB nebo kamene s vyvrtáním otvoru</t>
  </si>
  <si>
    <t>1693506138</t>
  </si>
  <si>
    <t>228</t>
  </si>
  <si>
    <t>953945111.1</t>
  </si>
  <si>
    <t>Montáž šroubu M 8 dl 55 mm pro střední zatížení do betonu, ŽB nebo kamene s vyvrtáním otvoru</t>
  </si>
  <si>
    <t>-1250052663</t>
  </si>
  <si>
    <t>229</t>
  </si>
  <si>
    <t>953945123.1</t>
  </si>
  <si>
    <t>Kotvy mechanické M 10 dl 133 mm pro střední zatížení do betonu, ŽB nebo kamene s vyvrtáním otvoru</t>
  </si>
  <si>
    <t>240809416</t>
  </si>
  <si>
    <t>230</t>
  </si>
  <si>
    <t>953945133.1</t>
  </si>
  <si>
    <t>Kotvy mechanické M 12 dl 175 mm pro střední zatížení do betonu, ŽB nebo kamene s vyvrtáním otvoru</t>
  </si>
  <si>
    <t>-939220208</t>
  </si>
  <si>
    <t>231</t>
  </si>
  <si>
    <t>953945131.1</t>
  </si>
  <si>
    <t>Kotvy mechanické M 12 dl 85 mm pro střední zatížení do betonu, ŽB nebo kamene s vyvrtáním otvoru</t>
  </si>
  <si>
    <t>-454626562</t>
  </si>
  <si>
    <t>232</t>
  </si>
  <si>
    <t>953945142.1</t>
  </si>
  <si>
    <t>Kotvy mechanické M 16 dl 182 mm pro střední zatížení do betonu, ŽB nebo kamene s vyvrtáním otvoru</t>
  </si>
  <si>
    <t>-6331730</t>
  </si>
  <si>
    <t>217</t>
  </si>
  <si>
    <t>210950111</t>
  </si>
  <si>
    <t>Svazkování jednožilových kabelů vn</t>
  </si>
  <si>
    <t>-1780335194</t>
  </si>
  <si>
    <t>218</t>
  </si>
  <si>
    <t>210070023</t>
  </si>
  <si>
    <t>Montáž podpěrek venkovních do 22 kV s paticí na dva šrouby</t>
  </si>
  <si>
    <t>-779142811</t>
  </si>
  <si>
    <t>219</t>
  </si>
  <si>
    <t>210070021</t>
  </si>
  <si>
    <t>Montáž podpěrek venkovních do 10 kV s paticí na dva šrouby</t>
  </si>
  <si>
    <t>855658473</t>
  </si>
  <si>
    <t>220</t>
  </si>
  <si>
    <t>210020671</t>
  </si>
  <si>
    <t>Montáž se zhotovením konstrukce pro rozvodny z profilů tenkostěnných</t>
  </si>
  <si>
    <t>1400853090</t>
  </si>
  <si>
    <t>236</t>
  </si>
  <si>
    <t>210021141</t>
  </si>
  <si>
    <t>Montáž konstrukcí rozvoden 110 a 220 kV svařovaných - pomocných</t>
  </si>
  <si>
    <t>607441730</t>
  </si>
  <si>
    <t>249</t>
  </si>
  <si>
    <t>PS04R210.4</t>
  </si>
  <si>
    <t>Montáž zkratového bodu</t>
  </si>
  <si>
    <t>-1857094747</t>
  </si>
  <si>
    <t>238</t>
  </si>
  <si>
    <t>210192722</t>
  </si>
  <si>
    <t>Zhotovení a uchycení lepením tabulek výstražných a označovacích pro přístroje</t>
  </si>
  <si>
    <t>1311324400</t>
  </si>
  <si>
    <t>239</t>
  </si>
  <si>
    <t>210020951</t>
  </si>
  <si>
    <t>Montáž tabulky výstražné smaltované formát A3 až A4</t>
  </si>
  <si>
    <t>-2024943116</t>
  </si>
  <si>
    <t>240</t>
  </si>
  <si>
    <t>741120305</t>
  </si>
  <si>
    <t>Montáž vodič Cu izolovaný plný a laněný s PVC pláštěm žíla 50-70 mm2 pevně (CY, CHAH-R(V))</t>
  </si>
  <si>
    <t>-213527241</t>
  </si>
  <si>
    <t>241</t>
  </si>
  <si>
    <t>210931037</t>
  </si>
  <si>
    <t>Montáž kabelů Al stíněný plný nebo laněný s XLPE izolací do 35 kV 1x185 mm2 uložených pevně (AXEKCE)</t>
  </si>
  <si>
    <t>1110980312</t>
  </si>
  <si>
    <t>237</t>
  </si>
  <si>
    <t>210021362</t>
  </si>
  <si>
    <t>Dokončovací práce v poli rozvodny 110 kV</t>
  </si>
  <si>
    <t>-1823804396</t>
  </si>
  <si>
    <t>05</t>
  </si>
  <si>
    <t>Revize</t>
  </si>
  <si>
    <t>253</t>
  </si>
  <si>
    <t>210280003</t>
  </si>
  <si>
    <t>Zkoušky a prohlídky el rozvodů a zařízení celková prohlídka pro objem mtž prací do 1 000 000 Kč</t>
  </si>
  <si>
    <t>725505868</t>
  </si>
  <si>
    <t>254</t>
  </si>
  <si>
    <t>210280010</t>
  </si>
  <si>
    <t>Příplatek k celkové prohlídce za dalších i započatých 500 000 Kč přes 1 000 000 Kč</t>
  </si>
  <si>
    <t>-1882843757</t>
  </si>
  <si>
    <t>255</t>
  </si>
  <si>
    <t>210280101</t>
  </si>
  <si>
    <t>Kontrola rozváděčů nn silových hmotnosti do 200 kg</t>
  </si>
  <si>
    <t>-1555061848</t>
  </si>
  <si>
    <t>256</t>
  </si>
  <si>
    <t>210280223</t>
  </si>
  <si>
    <t>Měření zemních odporů zemnicí sítě délky pásku do 500 m</t>
  </si>
  <si>
    <t>-964542632</t>
  </si>
  <si>
    <t>257</t>
  </si>
  <si>
    <t>210280391</t>
  </si>
  <si>
    <t>Zkoušky kabelů silových do 35 kV zvýšeným napětím</t>
  </si>
  <si>
    <t>-958942391</t>
  </si>
  <si>
    <t>06</t>
  </si>
  <si>
    <t>Hodinová zúčtovací sazba</t>
  </si>
  <si>
    <t>258</t>
  </si>
  <si>
    <t>PS04Mech1</t>
  </si>
  <si>
    <t>Velké mechanismy pro montáž - Plošina</t>
  </si>
  <si>
    <t>hod</t>
  </si>
  <si>
    <t>933102613</t>
  </si>
  <si>
    <t>259</t>
  </si>
  <si>
    <t>PS04Mech2</t>
  </si>
  <si>
    <t>Velké mechanismy pro montáž - Jeřáb</t>
  </si>
  <si>
    <t>-300855324</t>
  </si>
  <si>
    <t>07</t>
  </si>
  <si>
    <t>Pevná cena</t>
  </si>
  <si>
    <t>260</t>
  </si>
  <si>
    <t>PS04PC1</t>
  </si>
  <si>
    <t>Ekologická likvidace po ONS</t>
  </si>
  <si>
    <t>-1097460671</t>
  </si>
  <si>
    <t>262</t>
  </si>
  <si>
    <t>PS04PC3</t>
  </si>
  <si>
    <t>Výrobní dokumentace POK a HOK</t>
  </si>
  <si>
    <t>1857049701</t>
  </si>
  <si>
    <t>263</t>
  </si>
  <si>
    <t>PS04PC4</t>
  </si>
  <si>
    <t>Svářečský dozor IWE/EWE pro montážní svary</t>
  </si>
  <si>
    <t>-1735783447</t>
  </si>
  <si>
    <t>264</t>
  </si>
  <si>
    <t>PS04PC5</t>
  </si>
  <si>
    <t>NDT zkoušky 50% montážních svarů</t>
  </si>
  <si>
    <t>-1838280544</t>
  </si>
  <si>
    <t>265</t>
  </si>
  <si>
    <t>PS04PC6</t>
  </si>
  <si>
    <t>Vizuální zkoušky 100% montážních svarů</t>
  </si>
  <si>
    <t>259712111</t>
  </si>
  <si>
    <t>PS07 - Hradící členy</t>
  </si>
  <si>
    <t>PS07SD01</t>
  </si>
  <si>
    <t>Hradící člen / HDO 22kV / 50MVA / 216,7Hz</t>
  </si>
  <si>
    <t>-801939128</t>
  </si>
  <si>
    <t>PS07SD02</t>
  </si>
  <si>
    <t>Hradící člen / HDO 22kV / 16MVA / 216,7Hz</t>
  </si>
  <si>
    <t>-100859889</t>
  </si>
  <si>
    <t>PS07SD03</t>
  </si>
  <si>
    <t>Svodič přepětí VN</t>
  </si>
  <si>
    <t>148900095</t>
  </si>
  <si>
    <t>PS07Mat1</t>
  </si>
  <si>
    <t>POK - držák 3 kabelů NKHC1</t>
  </si>
  <si>
    <t>358664718</t>
  </si>
  <si>
    <t>Poznámka k položce:_x000D_
18 ks x 13 kg</t>
  </si>
  <si>
    <t>PS07Mat2</t>
  </si>
  <si>
    <t>POK - držák 2 kabelů NKHC2</t>
  </si>
  <si>
    <t>-1783409043</t>
  </si>
  <si>
    <t>Poznámka k položce:_x000D_
9 ks x 13 kg</t>
  </si>
  <si>
    <t>PS07Mat3</t>
  </si>
  <si>
    <t>POK - držák 2 podpěrek 1 svodič NKHC3</t>
  </si>
  <si>
    <t>2093412107</t>
  </si>
  <si>
    <t>Poznámka k položce:_x000D_
12 ks x 9 kg</t>
  </si>
  <si>
    <t>PS07Mat4</t>
  </si>
  <si>
    <t>POK - držák 1 podpěrka 1 svodič NKHC4</t>
  </si>
  <si>
    <t>513889752</t>
  </si>
  <si>
    <t>Poznámka k položce:_x000D_
6 ks x 7 kg</t>
  </si>
  <si>
    <t>PS07Mat5</t>
  </si>
  <si>
    <t>POK držák zábrany NK1</t>
  </si>
  <si>
    <t>-867990378</t>
  </si>
  <si>
    <t>Poznámka k položce:_x000D_
6 ks x 0,5 kg</t>
  </si>
  <si>
    <t>PS07Mat6</t>
  </si>
  <si>
    <t>Podpěrka z epoxidové pryskyřice 25kV</t>
  </si>
  <si>
    <t>-1211499953</t>
  </si>
  <si>
    <t xml:space="preserve">Poznámka k položce:_x000D_
počet stříšek 6, pevnost 5,6kN, povrch. Dráha 625mm h=280mm, e=60mm, f=70mm, d=126mm, M16+M16, 2,4kg_x000D_
</t>
  </si>
  <si>
    <t>PS07Mat7</t>
  </si>
  <si>
    <t>Držák Cu pas 60/10 naležato pevně M16</t>
  </si>
  <si>
    <t>2010345988</t>
  </si>
  <si>
    <t>Poznámka k položce:_x000D_
0,96kg</t>
  </si>
  <si>
    <t>PS07Mat8</t>
  </si>
  <si>
    <t>Pružná spojka PS-CU 60/10</t>
  </si>
  <si>
    <t>-780359218</t>
  </si>
  <si>
    <t>PS07Mat9</t>
  </si>
  <si>
    <t>Pasovina Cu 60/10</t>
  </si>
  <si>
    <t>1706747148</t>
  </si>
  <si>
    <t>PS07Mat10</t>
  </si>
  <si>
    <t>Kabelová příchytka 36-52</t>
  </si>
  <si>
    <t>1847458172</t>
  </si>
  <si>
    <t>Poznámka k položce:_x000D_
L=108mmm, B=60mm, I=75mm, d=12,5mm, H=58-74mm, h=27, A=11mm, 28kN</t>
  </si>
  <si>
    <t>PS07Mat11</t>
  </si>
  <si>
    <t>Kabelová chránička červená, d=75mm</t>
  </si>
  <si>
    <t>-887946041</t>
  </si>
  <si>
    <t>PS07Mat12</t>
  </si>
  <si>
    <t>vodič Cu 1x50 RM</t>
  </si>
  <si>
    <t>622457448</t>
  </si>
  <si>
    <t>PS07Mat13</t>
  </si>
  <si>
    <t>kabelové oko plné 50x12 pocínované</t>
  </si>
  <si>
    <t>-1657660015</t>
  </si>
  <si>
    <t>PS07Mat14</t>
  </si>
  <si>
    <t>Kabelová koncovka vnitřní 12,7/22 kV, 120-240mm2</t>
  </si>
  <si>
    <t>-1043501789</t>
  </si>
  <si>
    <t>Poznámka k položce:_x000D_
L=440mm, pro kabel 22-AXEKVCEY 240</t>
  </si>
  <si>
    <t>PS07Mat15</t>
  </si>
  <si>
    <t>Kabelové oko Al-Cu masivní 240x12l</t>
  </si>
  <si>
    <t>-1136454446</t>
  </si>
  <si>
    <t>Poznámka k položce:_x000D_
pro Al kabel</t>
  </si>
  <si>
    <t>PS07Mat16</t>
  </si>
  <si>
    <t>oko kabelové CU plné 25x10</t>
  </si>
  <si>
    <t>-1897497849</t>
  </si>
  <si>
    <t>PS07Mat17</t>
  </si>
  <si>
    <t>Vodič jednožílový s Cu jádrem 1-YY-j 1x25 zel./žl.</t>
  </si>
  <si>
    <t>-122916978</t>
  </si>
  <si>
    <t>PS07Mat18</t>
  </si>
  <si>
    <t>Zemnící pásek FeZn 30x4</t>
  </si>
  <si>
    <t>-1667247835</t>
  </si>
  <si>
    <t>PS07Mat19</t>
  </si>
  <si>
    <t>Barva zelená S 2013 zelená</t>
  </si>
  <si>
    <t>-42429233</t>
  </si>
  <si>
    <t>PS07Mat20</t>
  </si>
  <si>
    <t>Barva žlutá S 2013 žlutá</t>
  </si>
  <si>
    <t>703897458</t>
  </si>
  <si>
    <t>PS07Mat21</t>
  </si>
  <si>
    <t>Ředidlo S 6006</t>
  </si>
  <si>
    <t>302964013</t>
  </si>
  <si>
    <t>PS07Mat22</t>
  </si>
  <si>
    <t>Šroub nerez. M10x30, A2</t>
  </si>
  <si>
    <t>-2031649004</t>
  </si>
  <si>
    <t>PS07Mat23</t>
  </si>
  <si>
    <t>Podložka nerezová 10,5; A2</t>
  </si>
  <si>
    <t>697600793</t>
  </si>
  <si>
    <t>PS07Mat24</t>
  </si>
  <si>
    <t>Podložka pružná nerezová 10, A2</t>
  </si>
  <si>
    <t>1402262778</t>
  </si>
  <si>
    <t>PS07Mat25</t>
  </si>
  <si>
    <t>Matice nerez. M10, A2</t>
  </si>
  <si>
    <t>-594085982</t>
  </si>
  <si>
    <t>PS07Mat26</t>
  </si>
  <si>
    <t>Podpěra vedení na konstrukce pro FeZn 30x4</t>
  </si>
  <si>
    <t>1369238170</t>
  </si>
  <si>
    <t>Poznámka k položce:_x000D_
90g</t>
  </si>
  <si>
    <t>PS07Mat27</t>
  </si>
  <si>
    <t>Svorka pásek x pásek, křížové spojení žárový pozink</t>
  </si>
  <si>
    <t>792541991</t>
  </si>
  <si>
    <t>Poznámka k položce:_x000D_
pro pásky FeZn 30x4, 0,146kg</t>
  </si>
  <si>
    <t>PS07Mat28</t>
  </si>
  <si>
    <t>Smaltovaná tabulka 250x120mm</t>
  </si>
  <si>
    <t>43072639</t>
  </si>
  <si>
    <t>Poznámka k položce:_x000D_
s otvory pro přišroubování, text dle výkresu 6 - PS07</t>
  </si>
  <si>
    <t>PS07Mat29</t>
  </si>
  <si>
    <t>BEZP tabulka - plastová</t>
  </si>
  <si>
    <t>457592483</t>
  </si>
  <si>
    <t>Poznámka k položce:_x000D_
Vysoké napětí životu nebezpečné, 210x297</t>
  </si>
  <si>
    <t>PS07Mat30</t>
  </si>
  <si>
    <t>Minerální vata tl. 50mm 120kg/m3</t>
  </si>
  <si>
    <t>m2</t>
  </si>
  <si>
    <t>-568275311</t>
  </si>
  <si>
    <t>PS07Mat31</t>
  </si>
  <si>
    <t>Protipožární nátěr (vnitřní) 12,5kg</t>
  </si>
  <si>
    <t>-1935857266</t>
  </si>
  <si>
    <t>Poznámka k položce:_x000D_
vydatnost 1,5kg/m2</t>
  </si>
  <si>
    <t>PS07Mat32</t>
  </si>
  <si>
    <t>Bezp. zábrana - dřevěné prkno 2000x110x25</t>
  </si>
  <si>
    <t>1176879679</t>
  </si>
  <si>
    <t>Poznámka k položce:_x000D_
červeno-bílý nátěr</t>
  </si>
  <si>
    <t>PS07Mat33</t>
  </si>
  <si>
    <t>Hybridní lepicí hmota 0,33 l/ 0,5l</t>
  </si>
  <si>
    <t>-557798966</t>
  </si>
  <si>
    <t>Poznámka k položce:_x000D_
pro kotvení a dodatečné vlepování výztuže</t>
  </si>
  <si>
    <t>PS07Mat34</t>
  </si>
  <si>
    <t>Kotevní šroub - M12x120</t>
  </si>
  <si>
    <t>1280075490</t>
  </si>
  <si>
    <t>Poznámka k položce:_x000D_
k použití s vytlačovacími a lepicími kotvami v pouzdrech 5.8</t>
  </si>
  <si>
    <t>PS07-prorez</t>
  </si>
  <si>
    <t>-86060117</t>
  </si>
  <si>
    <t>PS07-podruz</t>
  </si>
  <si>
    <t>1803001314</t>
  </si>
  <si>
    <t>210210102.1</t>
  </si>
  <si>
    <t>Montáž hradícího členu hmotnosti do 3000 kg</t>
  </si>
  <si>
    <t>1765365373</t>
  </si>
  <si>
    <t>210210101.2</t>
  </si>
  <si>
    <t>Montáž hradícího členu hmotnosti do 1500 kg</t>
  </si>
  <si>
    <t>1093608828</t>
  </si>
  <si>
    <t>Montáž svodiče přepětí 22 kV Raychem</t>
  </si>
  <si>
    <t>-522571557</t>
  </si>
  <si>
    <t>-1593031258</t>
  </si>
  <si>
    <t>210070025</t>
  </si>
  <si>
    <t>Montáž podpěrek venkovních do 35 kV</t>
  </si>
  <si>
    <t>-335233892</t>
  </si>
  <si>
    <t>1394657571</t>
  </si>
  <si>
    <t>747304239</t>
  </si>
  <si>
    <t>-140698839</t>
  </si>
  <si>
    <t>Ukončení Cu pasu 60/10</t>
  </si>
  <si>
    <t>1167126578</t>
  </si>
  <si>
    <t>1929369441</t>
  </si>
  <si>
    <t>-1248122624</t>
  </si>
  <si>
    <t>2139079230</t>
  </si>
  <si>
    <t>210100288</t>
  </si>
  <si>
    <t>Ukončení vodičů izolovaných nastřelením kabelového oka s páskou průřezu žíly do 50 mm2</t>
  </si>
  <si>
    <t>1368892680</t>
  </si>
  <si>
    <t>-2005400071</t>
  </si>
  <si>
    <t>-991922632</t>
  </si>
  <si>
    <t>210100294</t>
  </si>
  <si>
    <t>Ukončení vodičů izolovaných nastřelením kabelového oka s páskou průřezu žíly do 240 mm2</t>
  </si>
  <si>
    <t>-106620623</t>
  </si>
  <si>
    <t>935003004</t>
  </si>
  <si>
    <t>513054116</t>
  </si>
  <si>
    <t>-681056329</t>
  </si>
  <si>
    <t>-246556814</t>
  </si>
  <si>
    <t>618050428</t>
  </si>
  <si>
    <t>-1680123608</t>
  </si>
  <si>
    <t>648189253</t>
  </si>
  <si>
    <t>741920051</t>
  </si>
  <si>
    <t>Montáž se zhotovením přepážka z desek nebo omítek do 150 mm ve stěně</t>
  </si>
  <si>
    <t>-945481062</t>
  </si>
  <si>
    <t>210021061</t>
  </si>
  <si>
    <t>Osazení dočasných zábran dřevěných</t>
  </si>
  <si>
    <t>-1417600798</t>
  </si>
  <si>
    <t>953961113.2</t>
  </si>
  <si>
    <t>Kotvy chemickým tmelem M 12 hl 120 mm do betonu, ŽB nebo kamene s vyvrtáním otvoru</t>
  </si>
  <si>
    <t>-1040961837</t>
  </si>
  <si>
    <t>210280002</t>
  </si>
  <si>
    <t>Zkoušky a prohlídky el rozvodů a zařízení celková prohlídka pro objem mtž prací do 500 000 Kč</t>
  </si>
  <si>
    <t>-1092517333</t>
  </si>
  <si>
    <t>210280222</t>
  </si>
  <si>
    <t>Měření zemních odporů zemnící sítě délky pásku do 200 m</t>
  </si>
  <si>
    <t>256665492</t>
  </si>
  <si>
    <t>PS07Mech1</t>
  </si>
  <si>
    <t>-1847917968</t>
  </si>
  <si>
    <t>PS07Mech2</t>
  </si>
  <si>
    <t>621393586</t>
  </si>
  <si>
    <t>PS09 - Rozvodna 110 kV</t>
  </si>
  <si>
    <t>PS09SD01</t>
  </si>
  <si>
    <t>Zapouzdřená rozvodna R110 kV ELK-04 145 / ABB - dodávka E.ON</t>
  </si>
  <si>
    <t>-1711353110</t>
  </si>
  <si>
    <t>PS09Mat1</t>
  </si>
  <si>
    <t>Cu pasovina 40/5</t>
  </si>
  <si>
    <t>-986739736</t>
  </si>
  <si>
    <t>PS09Mat2</t>
  </si>
  <si>
    <t>Svorka pro Cu zemnící pásek páska-páska velká nerez</t>
  </si>
  <si>
    <t>-1187084549</t>
  </si>
  <si>
    <t>Poznámka k položce:_x000D_
pro pásky Cu 40/5</t>
  </si>
  <si>
    <t>PS09Mat3</t>
  </si>
  <si>
    <t>Podpěrka pásku s přítlačným šroubem</t>
  </si>
  <si>
    <t>-565926438</t>
  </si>
  <si>
    <t>Poznámka k položce:_x000D_
Cu 40x5 odstup od stěny 11mm, v=60mm, š=27mm, h=36mm, nerez</t>
  </si>
  <si>
    <t>PS09Mat4</t>
  </si>
  <si>
    <t>Zelenožlutý měděný vodič CYA 95mm2</t>
  </si>
  <si>
    <t>1770576869</t>
  </si>
  <si>
    <t>Poznámka k položce:_x000D_
pro uzemnění POK R110kV</t>
  </si>
  <si>
    <t>PS09Mat5</t>
  </si>
  <si>
    <t>Kabelové oko 95x16 pocínované</t>
  </si>
  <si>
    <t>-692669614</t>
  </si>
  <si>
    <t>Poznámka k položce:_x000D_
pro připojení uzemňovací bod-obvodový zemnič</t>
  </si>
  <si>
    <t>PS09Mat6</t>
  </si>
  <si>
    <t>Kabelové oko 95x12 pocínované</t>
  </si>
  <si>
    <t>-1997665912</t>
  </si>
  <si>
    <t>PS09Mat7</t>
  </si>
  <si>
    <t>Šroub + podl., pér. podl., matice M12x30, nerez</t>
  </si>
  <si>
    <t>-1199840553</t>
  </si>
  <si>
    <t>Poznámka k položce:_x000D_
na připojení obvodového zemniče k CYA 95 (12ks) + 2ks ostatní technologie</t>
  </si>
  <si>
    <t>PS09Mat8</t>
  </si>
  <si>
    <t>Matice + pérová podložka M16, nerez</t>
  </si>
  <si>
    <t>2050625558</t>
  </si>
  <si>
    <t>Poznámka k položce:_x000D_
na připojení zem. bodu k CYA 95 (12ks) + 2ks ostatní technologie</t>
  </si>
  <si>
    <t>PS09Mat9</t>
  </si>
  <si>
    <t>-1136300315</t>
  </si>
  <si>
    <t>PS09Mat10</t>
  </si>
  <si>
    <t>-1478598499</t>
  </si>
  <si>
    <t>PS09Mat11</t>
  </si>
  <si>
    <t>285117780</t>
  </si>
  <si>
    <t>PS09Mat12</t>
  </si>
  <si>
    <t>Samolepící štítek, AEA0x 230x90 mm, venkovní</t>
  </si>
  <si>
    <t>1647624087</t>
  </si>
  <si>
    <t>Poznámka k položce:_x000D_
UV stabilní, černé písmo, Arial</t>
  </si>
  <si>
    <t>PS09Mat13</t>
  </si>
  <si>
    <t>Samolepící štítek, T10x 160x80 mm, venkovní</t>
  </si>
  <si>
    <t>1288297369</t>
  </si>
  <si>
    <t>PS09Mat14</t>
  </si>
  <si>
    <t>Samolepící štítek, V1366 450x90 mm, venkovní</t>
  </si>
  <si>
    <t>-113336433</t>
  </si>
  <si>
    <t>PS09Mat15</t>
  </si>
  <si>
    <t>Samolepící štítek, V1386 510x90 mm, venkovní</t>
  </si>
  <si>
    <t>-830549704</t>
  </si>
  <si>
    <t>PS09Mat16</t>
  </si>
  <si>
    <t>Samolepící štítek, PD 235x130mm, venkovní</t>
  </si>
  <si>
    <t>-414552672</t>
  </si>
  <si>
    <t>PS09Mat17</t>
  </si>
  <si>
    <t xml:space="preserve">Smaltová typová tabulka - Vstup jen v ochranné přilbě </t>
  </si>
  <si>
    <t>-1219630853</t>
  </si>
  <si>
    <t>Poznámka k položce:_x000D_
typové číslo 252301, rozměr tabulky 210x297mm</t>
  </si>
  <si>
    <t>PS09Mat18</t>
  </si>
  <si>
    <t>Smaltová typová tabulka - Výstražná tabulka kombinovaná</t>
  </si>
  <si>
    <t>1397135995</t>
  </si>
  <si>
    <t>Poznámka k položce:_x000D_
typové číslo 9001, rozměr tabulky 297x297mm</t>
  </si>
  <si>
    <t>PS09-prorez</t>
  </si>
  <si>
    <t>-668096215</t>
  </si>
  <si>
    <t>PS09-podruz</t>
  </si>
  <si>
    <t>2135653148</t>
  </si>
  <si>
    <t>PS09R210.1</t>
  </si>
  <si>
    <t>Montáž zapouzřené rozvodny 110 kV - pole vývodu</t>
  </si>
  <si>
    <t>-381146328</t>
  </si>
  <si>
    <t>PS09R210.2</t>
  </si>
  <si>
    <t>Montáž zapouzdřené rozvodny 110 kV - pole transformátoru</t>
  </si>
  <si>
    <t>-1788026128</t>
  </si>
  <si>
    <t>PS09R210.3</t>
  </si>
  <si>
    <t>Montáž zapouzdřené rozvodny 110 kV - podélný spínač přípojnic</t>
  </si>
  <si>
    <t>-1448928583</t>
  </si>
  <si>
    <t>210070403</t>
  </si>
  <si>
    <t>Montáž vodičů Cu holých vedení spojovací z tyčí do 40x10 mm</t>
  </si>
  <si>
    <t>-2014348557</t>
  </si>
  <si>
    <t>Poznámka k položce:_x000D_
včetně podpěrek</t>
  </si>
  <si>
    <t>-491604973</t>
  </si>
  <si>
    <t>210220301.1</t>
  </si>
  <si>
    <t>Montáž svorek hromosvodných se 1 šroubem</t>
  </si>
  <si>
    <t>252524803</t>
  </si>
  <si>
    <t>-1243441672</t>
  </si>
  <si>
    <t>210220011.1</t>
  </si>
  <si>
    <t>Nátěr zemnícího vodiče do 400 mm2 (vč. žlutých pruhů)</t>
  </si>
  <si>
    <t>-138454927</t>
  </si>
  <si>
    <t>1946224838</t>
  </si>
  <si>
    <t>-756727271</t>
  </si>
  <si>
    <t>1868909960</t>
  </si>
  <si>
    <t>-1731331369</t>
  </si>
  <si>
    <t>-1162860050</t>
  </si>
  <si>
    <t>PS09Mech1</t>
  </si>
  <si>
    <t>2078506453</t>
  </si>
  <si>
    <t>PS10 - Rozvodna 22 kV</t>
  </si>
  <si>
    <t>04 - Demontáže</t>
  </si>
  <si>
    <t>PS10SD01.02</t>
  </si>
  <si>
    <t>Nové pole a repas polí rozváděče 22 kV / WSB 6/24-2/627</t>
  </si>
  <si>
    <t>1869438314</t>
  </si>
  <si>
    <t>PS10SD03</t>
  </si>
  <si>
    <t>Jistící součtový transformátor proudu</t>
  </si>
  <si>
    <t>1944327263</t>
  </si>
  <si>
    <t>PS10SD04</t>
  </si>
  <si>
    <t>Kabelové spojky a konektory</t>
  </si>
  <si>
    <t>298036250</t>
  </si>
  <si>
    <t>PS10Mat1</t>
  </si>
  <si>
    <t>Kabelová spojka pro 22-AXEKVCEY 1x240 + 22-AXEKCY 1x240</t>
  </si>
  <si>
    <t>1626370684</t>
  </si>
  <si>
    <t>Poznámka k položce:_x000D_
pro jednožilové kabely s plastovou izolací a polovodivou vrstvou na žílách; Napětí U0/U (Um): 12,7/22 (24) kV; Průřez vodiče: 120-240 mm2; Provedení: teplem smrštitelné; Spoj. příslušenství (součást): šroubový konektor</t>
  </si>
  <si>
    <t>PS10Mat2</t>
  </si>
  <si>
    <t>Kabelová spojka pro 22-AXEKVCEY 1x240 + 22-ANKTOYPV 1x240</t>
  </si>
  <si>
    <t>1305840210</t>
  </si>
  <si>
    <t>Poznámka k položce:_x000D_
přechodová spojka pro jednožilové kabely s plastovou izolací a polovodivou vrstvou a kabely s papírovou izolací a stíněnými žílami s kovovým pláštěm na každé fázi; Napětí U0/U (Um): 12,7/22 (24) kV; Průřez vodiče: 120-240 mm2</t>
  </si>
  <si>
    <t>PS10Mat3</t>
  </si>
  <si>
    <t>Kabelový žebřík šířka 600mm, délka 3m</t>
  </si>
  <si>
    <t>-2003876920</t>
  </si>
  <si>
    <t>Poznámka k položce:_x000D_
s výškou bočnice 60 mm a s otevřeným profilem C příčky, žárově zinkováno ponorem</t>
  </si>
  <si>
    <t>PS10Mat4</t>
  </si>
  <si>
    <t>Kabelový žebřík šířka 500mm, délka 3m</t>
  </si>
  <si>
    <t>-403789122</t>
  </si>
  <si>
    <t>PS10Mat5</t>
  </si>
  <si>
    <t>Kabelový žebřík šířka 400mm, délka 3m</t>
  </si>
  <si>
    <t>-159055340</t>
  </si>
  <si>
    <t>PS10Mat6</t>
  </si>
  <si>
    <t>Kabelový žebřík šířka 300mm, délka 3m</t>
  </si>
  <si>
    <t>1589533210</t>
  </si>
  <si>
    <t>PS10Mat7</t>
  </si>
  <si>
    <t>Ochranný kryt s výškou bočnice 60mm, oranžový</t>
  </si>
  <si>
    <t>-1298318914</t>
  </si>
  <si>
    <t>Poznámka k položce:_x000D_
zakrytí konců kabelových žebříků</t>
  </si>
  <si>
    <t>PS10Mat8</t>
  </si>
  <si>
    <t>Profil U70x50, děrovaný délka 200mm</t>
  </si>
  <si>
    <t>-681727674</t>
  </si>
  <si>
    <t>Poznámka k položce:_x000D_
žárově zinkováno ponorem</t>
  </si>
  <si>
    <t>PS10Mat9</t>
  </si>
  <si>
    <t>Profil U70x50, děrovaný délka 300mm</t>
  </si>
  <si>
    <t>2115216024</t>
  </si>
  <si>
    <t>PS10Mat10</t>
  </si>
  <si>
    <t>Profil U70x50, děrovaný délka 400mm</t>
  </si>
  <si>
    <t>374775748</t>
  </si>
  <si>
    <t>PS10Mat11</t>
  </si>
  <si>
    <t>Profil U70x50, děrovaný délka 500mm</t>
  </si>
  <si>
    <t>-699738082</t>
  </si>
  <si>
    <t>PS10Mat12</t>
  </si>
  <si>
    <t>Profil U70x50, děrovaný délka 700mm</t>
  </si>
  <si>
    <t>230335159</t>
  </si>
  <si>
    <t>PS10Mat13</t>
  </si>
  <si>
    <t>Ochranný kryt, oranžový</t>
  </si>
  <si>
    <t>-1150140903</t>
  </si>
  <si>
    <t>Poznámka k položce:_x000D_
zakrytí konců profilů U70x50</t>
  </si>
  <si>
    <t>PS10Mat14</t>
  </si>
  <si>
    <t>Základová deska pro montáž na profil U70x50</t>
  </si>
  <si>
    <t>-929961777</t>
  </si>
  <si>
    <t>Poznámka k položce:_x000D_
v těžkém provedení, žárově zinkováno ponorem</t>
  </si>
  <si>
    <t>PS10Mat15</t>
  </si>
  <si>
    <t>Rozpěrka pro osazení do profilů U70x50</t>
  </si>
  <si>
    <t>2037058874</t>
  </si>
  <si>
    <t>PS10Mat16</t>
  </si>
  <si>
    <t>Šroub s plochou kulatou hlavou s podložkou a maticí M12x25</t>
  </si>
  <si>
    <t>-1945808103</t>
  </si>
  <si>
    <t>PS10Mat17</t>
  </si>
  <si>
    <t>Svorka k upevnění žebříku na výložník</t>
  </si>
  <si>
    <t>-1717478347</t>
  </si>
  <si>
    <t>Poznámka k položce:_x000D_
pomocí šroubu M6x20, žárově zinkováno ponorem</t>
  </si>
  <si>
    <t>PS10Mat18</t>
  </si>
  <si>
    <t>Výložník k posuvnému upevnění na profil I80, šířka 310</t>
  </si>
  <si>
    <t>-1560983878</t>
  </si>
  <si>
    <t>Poznámka k položce:_x000D_
v lehkém provedení, žárově zinkováno ponorem</t>
  </si>
  <si>
    <t>PS10Mat19</t>
  </si>
  <si>
    <t>Výložník k posuvnému upevnění na profil I80, šířka 410</t>
  </si>
  <si>
    <t>707727876</t>
  </si>
  <si>
    <t>PS10Mat20</t>
  </si>
  <si>
    <t>Výložník k posuvnému upevnění na profil I80, šířka 510</t>
  </si>
  <si>
    <t>832295904</t>
  </si>
  <si>
    <t>PS10Mat21</t>
  </si>
  <si>
    <t>Výložník k posuvnému upevnění na profil I80, šířka 610</t>
  </si>
  <si>
    <t>1325364245</t>
  </si>
  <si>
    <t>PS10Mat22</t>
  </si>
  <si>
    <t>Upevňovací úhelník  pro montáž profilů U70x50</t>
  </si>
  <si>
    <t>1419532395</t>
  </si>
  <si>
    <t>Poznámka k položce:_x000D_
pomocí šroubu M12, žárově zinkováno ponorem</t>
  </si>
  <si>
    <t>PS10Mat23</t>
  </si>
  <si>
    <t>1064428313</t>
  </si>
  <si>
    <t>Poznámka k položce:_x000D_
pomocí šroubu M10, žárově zinkováno ponorem</t>
  </si>
  <si>
    <t>PS10Mat24</t>
  </si>
  <si>
    <t>Profil I 80, děrovaný délka 300mm</t>
  </si>
  <si>
    <t>-1081017387</t>
  </si>
  <si>
    <t>PS10Mat25</t>
  </si>
  <si>
    <t>Profil I 80, děrovaný délka 600mm</t>
  </si>
  <si>
    <t>101777354</t>
  </si>
  <si>
    <t>PS10Mat26</t>
  </si>
  <si>
    <t>Profil I 80, děrovaný délka 800mm</t>
  </si>
  <si>
    <t>-796219837</t>
  </si>
  <si>
    <t>PS10Mat27</t>
  </si>
  <si>
    <t>Profil I 80, děrovaný délka 1400mm</t>
  </si>
  <si>
    <t>603750444</t>
  </si>
  <si>
    <t>PS10Mat28</t>
  </si>
  <si>
    <t>Závěs (profil I80) s navařenou základovou deskou délka 500</t>
  </si>
  <si>
    <t>705595055</t>
  </si>
  <si>
    <t>Poznámka k položce:_x000D_
deska s otvory pro šroub M12, žárově zinkováno ponorem</t>
  </si>
  <si>
    <t>PS10Mat29</t>
  </si>
  <si>
    <t>Závěs (profil I80) s navařenou základovou deskou délka 600</t>
  </si>
  <si>
    <t>-527096147</t>
  </si>
  <si>
    <t>PS10Mat30</t>
  </si>
  <si>
    <t>Závěs (profil I80) s navařenou základovou deskou délka 800</t>
  </si>
  <si>
    <t>-2080024142</t>
  </si>
  <si>
    <t>PS10Mat31</t>
  </si>
  <si>
    <t>Závěs (profil I80) s navařenou základovou deskou délka 900</t>
  </si>
  <si>
    <t>2013295945</t>
  </si>
  <si>
    <t>PS10Mat32</t>
  </si>
  <si>
    <t>Závěs (profil I80) s navařenou základovou deskou délka 1000</t>
  </si>
  <si>
    <t>1963301377</t>
  </si>
  <si>
    <t>PS10Mat33</t>
  </si>
  <si>
    <t>Závěs (profil I80) s navařenou základovou deskou délka 1100</t>
  </si>
  <si>
    <t>-767034053</t>
  </si>
  <si>
    <t>PS10Mat34</t>
  </si>
  <si>
    <t>Závěs (profil I80) s navařenou základovou deskou délka 1300</t>
  </si>
  <si>
    <t>-1115309066</t>
  </si>
  <si>
    <t>PS10Mat35</t>
  </si>
  <si>
    <t>Závěs (profil I80) s navařenou základovou deskou délka 1500</t>
  </si>
  <si>
    <t>1218795006</t>
  </si>
  <si>
    <t>PS10Mat36</t>
  </si>
  <si>
    <t>Závěs (profil I80) s navařenou základovou deskou délka 1800</t>
  </si>
  <si>
    <t>1226913730</t>
  </si>
  <si>
    <t>PS10Mat37</t>
  </si>
  <si>
    <t>Ochranný kryt, oranžová</t>
  </si>
  <si>
    <t>-1868222154</t>
  </si>
  <si>
    <t>Poznámka k položce:_x000D_
zakrytí konců profilů I 80</t>
  </si>
  <si>
    <t>PS10Mat38</t>
  </si>
  <si>
    <t>Upevňovací úhelník pro montáž profilů I 80 na stěnu</t>
  </si>
  <si>
    <t>63275764</t>
  </si>
  <si>
    <t>PS10Mat39</t>
  </si>
  <si>
    <t>Úhlová spojka pro spojení kabelových žebříků a tvarových dílů</t>
  </si>
  <si>
    <t>376670770</t>
  </si>
  <si>
    <t>Poznámka k položce:_x000D_
s výškou bočnice 60 mm, pásově zinkováno</t>
  </si>
  <si>
    <t>PS10Mat40</t>
  </si>
  <si>
    <t>Kloubová spojka pro spojení kabelových žebříků a tvarových dílů</t>
  </si>
  <si>
    <t>177273006</t>
  </si>
  <si>
    <t>Poznámka k položce:_x000D_
s výškou bočnice 60 mm, žárově zinkované ponorem</t>
  </si>
  <si>
    <t>PS10Mat41</t>
  </si>
  <si>
    <t>Podélná spojka pro spojení kabelových žebříků a tvarových dílů</t>
  </si>
  <si>
    <t>740350089</t>
  </si>
  <si>
    <t>PS10Mat42</t>
  </si>
  <si>
    <t>Zinkový sprej 400ml</t>
  </si>
  <si>
    <t>-1075963282</t>
  </si>
  <si>
    <t>PS10Mat43</t>
  </si>
  <si>
    <t>Kotevní šroub  M12x160</t>
  </si>
  <si>
    <t>2119878538</t>
  </si>
  <si>
    <t>Poznámka k položce:_x000D_
uhlíková ocel, žárově pozinkovaná / šeradizovaná</t>
  </si>
  <si>
    <t>PS10Mat44</t>
  </si>
  <si>
    <t>Výtlačná lepící hmota 500ml</t>
  </si>
  <si>
    <t>-549112837</t>
  </si>
  <si>
    <t>PS10Mat45</t>
  </si>
  <si>
    <t>Štítek na označení kabelů vn</t>
  </si>
  <si>
    <t>-1049158187</t>
  </si>
  <si>
    <t>PS10Mat46</t>
  </si>
  <si>
    <t>Pásek vázací pro vn kabely (trojsvazek), černý</t>
  </si>
  <si>
    <t>-1160635843</t>
  </si>
  <si>
    <t>PS10Mat47</t>
  </si>
  <si>
    <t>Žáruvzdorná deska 260 x 1200 x 10</t>
  </si>
  <si>
    <t>590211266</t>
  </si>
  <si>
    <t>Poznámka k položce:_x000D_
pro výplň kabel. žebříků s vysokou odolností proti účinkům elektrického proudu, odolnost proti šíření požáru – třída reakce na oheň A1</t>
  </si>
  <si>
    <t>PS10Mat48</t>
  </si>
  <si>
    <t>Žáruvzdorná deska 360 x 1200 x 10</t>
  </si>
  <si>
    <t>293270665</t>
  </si>
  <si>
    <t>PS10Mat49</t>
  </si>
  <si>
    <t>Žáruvzdorná deska 460 x 1200 x 10</t>
  </si>
  <si>
    <t>-913853103</t>
  </si>
  <si>
    <t>PS10Mat50</t>
  </si>
  <si>
    <t>Žáruvzdorná deska 560 x 1200 x 10</t>
  </si>
  <si>
    <t>-30932617</t>
  </si>
  <si>
    <t>PS10Mat51</t>
  </si>
  <si>
    <t>Kabelová příchytka pro vn kabely</t>
  </si>
  <si>
    <t>1465311380</t>
  </si>
  <si>
    <t>Poznámka k položce:_x000D_
třmen ze slitiny Al + pryžová příchytka s otvorem 3xø44</t>
  </si>
  <si>
    <t>PS10Mat52</t>
  </si>
  <si>
    <t>1199597185</t>
  </si>
  <si>
    <t>Poznámka k položce:_x000D_
třmen ze slitiny Al + pryžová příchytka s otvorem 3xø42</t>
  </si>
  <si>
    <t>PS10Mat53</t>
  </si>
  <si>
    <t>-135391448</t>
  </si>
  <si>
    <t>Poznámka k položce:_x000D_
třmen ze slitiny Al + pryžová příchytka s otvorem 3xø35</t>
  </si>
  <si>
    <t>PS10Mat54</t>
  </si>
  <si>
    <t>897358200</t>
  </si>
  <si>
    <t>Poznámka k položce:_x000D_
třmen ze slitiny Al + pryžová příchytka s otvorem ø45</t>
  </si>
  <si>
    <t>PS10Mat55</t>
  </si>
  <si>
    <t>Držák pryžová příchytka s otvorem 3xø44</t>
  </si>
  <si>
    <t>-1405341184</t>
  </si>
  <si>
    <t>PS10Mat56</t>
  </si>
  <si>
    <t>-608260545</t>
  </si>
  <si>
    <t>Poznámka k položce:_x000D_
Polyamid PA6 GV 30, otvor ø33-43</t>
  </si>
  <si>
    <t>PS10Mat57</t>
  </si>
  <si>
    <t xml:space="preserve">POK všeobecně </t>
  </si>
  <si>
    <t>-483866224</t>
  </si>
  <si>
    <t>Poznámka k položce:_x000D_
žárově zinkovat dle ČSN EN ISO 1461, min. tloušťka povlaku 80 µm</t>
  </si>
  <si>
    <t>PS10Mat58</t>
  </si>
  <si>
    <t>Závitová tyč nerez AISI 316 L, M8, 1m</t>
  </si>
  <si>
    <t>1073380050</t>
  </si>
  <si>
    <t>PS10Mat59</t>
  </si>
  <si>
    <t>Nerezová tyč plochá  AISI 316 L, 40x5, 4m</t>
  </si>
  <si>
    <t>2010987138</t>
  </si>
  <si>
    <t>PS10Mat60</t>
  </si>
  <si>
    <t>Svorka páska-páska</t>
  </si>
  <si>
    <t>2078676071</t>
  </si>
  <si>
    <t>Poznámka k položce:_x000D_
pro křížová a souběžná spojení zemnící pásky 30x4</t>
  </si>
  <si>
    <t>PS10Mat61</t>
  </si>
  <si>
    <t>Svod zemnění FeZn 30x4</t>
  </si>
  <si>
    <t>609591077</t>
  </si>
  <si>
    <t>PS10Mat62</t>
  </si>
  <si>
    <t>Barva zelená syntetická vrchní barva - zelená</t>
  </si>
  <si>
    <t>1448443955</t>
  </si>
  <si>
    <t>PS10Mat63</t>
  </si>
  <si>
    <t>Barva žlutá syntetická vrchní barva - žlutá</t>
  </si>
  <si>
    <t>-163206725</t>
  </si>
  <si>
    <t>PS10Mat64</t>
  </si>
  <si>
    <t>Ředidlo pro syntetiské nátěrové hmoty</t>
  </si>
  <si>
    <t>1589442888</t>
  </si>
  <si>
    <t>PS10Mat65</t>
  </si>
  <si>
    <t>Cementovláknitá deska 1200 x 600 x 5mm</t>
  </si>
  <si>
    <t>-13389641</t>
  </si>
  <si>
    <t>PS10Mat66</t>
  </si>
  <si>
    <t>1107716785</t>
  </si>
  <si>
    <t>Poznámka k položce:_x000D_
doplnění a náhrada stávajících lávek žárově zinkovat dle ČSN EN ISO 1461, min. tloušťka povlaku 80 µm</t>
  </si>
  <si>
    <t>PS10Mat67</t>
  </si>
  <si>
    <t>Antikorozní nátěr Zn</t>
  </si>
  <si>
    <t>1980026047</t>
  </si>
  <si>
    <t>Poznámka k položce:_x000D_
nátěr na ocel a jiné kovy</t>
  </si>
  <si>
    <t>PS10Mat68</t>
  </si>
  <si>
    <t>1713830272</t>
  </si>
  <si>
    <t>PS10Mat69</t>
  </si>
  <si>
    <t>2042617597</t>
  </si>
  <si>
    <t>PS10Mat70</t>
  </si>
  <si>
    <t>1635656687</t>
  </si>
  <si>
    <t>PS10Mat71</t>
  </si>
  <si>
    <t>Deska z minerální vlny 150 kg/m³, 1000 x 600 x 50 mm</t>
  </si>
  <si>
    <t>-2083356719</t>
  </si>
  <si>
    <t>Poznámka k položce:_x000D_
bod tání ≥ 1000 °C</t>
  </si>
  <si>
    <t>PS10Mat72</t>
  </si>
  <si>
    <t>Požárně ochranný nátěr 12,5 kg</t>
  </si>
  <si>
    <t>2028215549</t>
  </si>
  <si>
    <t>PS10Mat73</t>
  </si>
  <si>
    <t>Dielektrický koberec před AJA 26,5 kV, šířka 1,3m</t>
  </si>
  <si>
    <t>69245481</t>
  </si>
  <si>
    <t>PS10Mat74</t>
  </si>
  <si>
    <t>Kabelové oko - stínění kab. 25x10</t>
  </si>
  <si>
    <t>1437053030</t>
  </si>
  <si>
    <t>Poznámka k položce:_x000D_
pro Cu stínění</t>
  </si>
  <si>
    <t>PS10Mat75</t>
  </si>
  <si>
    <t>Smršťovací trubice ZŽ-stínění 8/4 mm</t>
  </si>
  <si>
    <t>-1425411521</t>
  </si>
  <si>
    <t>PS10Mat76</t>
  </si>
  <si>
    <t>Bužírka popisovací 1,5</t>
  </si>
  <si>
    <t>-1306861662</t>
  </si>
  <si>
    <t>PS10Mat77</t>
  </si>
  <si>
    <t>Dutinka lisovací s PVC 1,5/12</t>
  </si>
  <si>
    <t>-724373091</t>
  </si>
  <si>
    <t>PS10Mat78</t>
  </si>
  <si>
    <t>Štítek na označení kabelu kovový</t>
  </si>
  <si>
    <t>1866512740</t>
  </si>
  <si>
    <t>Poznámka k položce:_x000D_
do skříní</t>
  </si>
  <si>
    <t>PS10Mat79</t>
  </si>
  <si>
    <t>Stahovací pásek Balení á 100ks</t>
  </si>
  <si>
    <t>32732828</t>
  </si>
  <si>
    <t>PS10Mat80</t>
  </si>
  <si>
    <t>Vodič žz CYA 6</t>
  </si>
  <si>
    <t>-942691226</t>
  </si>
  <si>
    <t>PS10Mat81</t>
  </si>
  <si>
    <t>Oko kabelové 6x6</t>
  </si>
  <si>
    <t>944576913</t>
  </si>
  <si>
    <t>PS10Mat82</t>
  </si>
  <si>
    <t>Ocelový plech  tl.1,  100x100mm</t>
  </si>
  <si>
    <t>1308477860</t>
  </si>
  <si>
    <t>Poznámka k položce:_x000D_
pro zakrytí otvoru po přepínači, barva dle rozváděče ADP</t>
  </si>
  <si>
    <t>PS10Mat83</t>
  </si>
  <si>
    <t>Drátovací vodič šedý CYA 1,5</t>
  </si>
  <si>
    <t>-114275899</t>
  </si>
  <si>
    <t>PS10Mat84</t>
  </si>
  <si>
    <t>Signálka LED červená 110V DC</t>
  </si>
  <si>
    <t>-1775334957</t>
  </si>
  <si>
    <t>PS10Mat85</t>
  </si>
  <si>
    <t>Bužírka popisovací 2,5</t>
  </si>
  <si>
    <t>-309596031</t>
  </si>
  <si>
    <t>PS10Mat86</t>
  </si>
  <si>
    <t>Dutinka lisovací s PVC 2,5/12</t>
  </si>
  <si>
    <t>-1732865325</t>
  </si>
  <si>
    <t>PS10Mat87</t>
  </si>
  <si>
    <t>Ocelový plech s otvory tl.2,  170x300mm</t>
  </si>
  <si>
    <t>2076735074</t>
  </si>
  <si>
    <t xml:space="preserve">Poznámka k položce:_x000D_
pro ochranu, barva dle rozváděče OS2a </t>
  </si>
  <si>
    <t>PS10Mat88</t>
  </si>
  <si>
    <t>Drátovací vodič šedý CYA 2,5</t>
  </si>
  <si>
    <t>290021743</t>
  </si>
  <si>
    <t>PS10Mat89</t>
  </si>
  <si>
    <t>Jistič 400V AC, 6A, char. B 3Pól</t>
  </si>
  <si>
    <t>-674411619</t>
  </si>
  <si>
    <t>PS10Mat90</t>
  </si>
  <si>
    <t>Pomocné kontakty 1S+1O</t>
  </si>
  <si>
    <t>-1929346837</t>
  </si>
  <si>
    <t>PS10Mat91</t>
  </si>
  <si>
    <t>Svorka řadová do 4 mm2</t>
  </si>
  <si>
    <t>1196783856</t>
  </si>
  <si>
    <t>PS10Mat92</t>
  </si>
  <si>
    <t>Kabelová příchytka 12-16mm</t>
  </si>
  <si>
    <t>1147051297</t>
  </si>
  <si>
    <t>PS10Mat93</t>
  </si>
  <si>
    <t>Kabelová příchytka 8-12mm</t>
  </si>
  <si>
    <t>814045896</t>
  </si>
  <si>
    <t>PS10Mat94</t>
  </si>
  <si>
    <t>Vulkanizační páska</t>
  </si>
  <si>
    <t>-1139444386</t>
  </si>
  <si>
    <t>PS10Mat95</t>
  </si>
  <si>
    <t>Kabel 22-AXEKVCEY 1x240/25</t>
  </si>
  <si>
    <t>-1435826125</t>
  </si>
  <si>
    <t>PS10Mat96</t>
  </si>
  <si>
    <t>Kabel 22-AXEKVCEY 1x70/16</t>
  </si>
  <si>
    <t>1130776958</t>
  </si>
  <si>
    <t>PS10Mat97</t>
  </si>
  <si>
    <t>Kabel 22-CXEKVCEY 1x300/25</t>
  </si>
  <si>
    <t>1990090836</t>
  </si>
  <si>
    <t>PS10Mat98</t>
  </si>
  <si>
    <t>Kabel CYKFY-O 2x2.5</t>
  </si>
  <si>
    <t>-2115182694</t>
  </si>
  <si>
    <t>PS10Mat99</t>
  </si>
  <si>
    <t>Kabel CYKFY-O 3x1.5</t>
  </si>
  <si>
    <t>-1075406254</t>
  </si>
  <si>
    <t>PS10Mat100</t>
  </si>
  <si>
    <t>Kabel CYKFY-O 4x2.5</t>
  </si>
  <si>
    <t>748340444</t>
  </si>
  <si>
    <t>PS10Mat101</t>
  </si>
  <si>
    <t>Kabel CYKFY-O 5x1.5</t>
  </si>
  <si>
    <t>1408522520</t>
  </si>
  <si>
    <t>PS10Mat102</t>
  </si>
  <si>
    <t>Kabel CYKY-O 4x1.5</t>
  </si>
  <si>
    <t>1227196649</t>
  </si>
  <si>
    <t>PS10Mat103</t>
  </si>
  <si>
    <t>Kabel CYKY-O 4x2.5</t>
  </si>
  <si>
    <t>-1160284713</t>
  </si>
  <si>
    <t>PS10-prorez</t>
  </si>
  <si>
    <t>-487928486</t>
  </si>
  <si>
    <t>PS10-podruz</t>
  </si>
  <si>
    <t>-444159063</t>
  </si>
  <si>
    <t>210190434</t>
  </si>
  <si>
    <t>Montáž rozvaděčů vn vnitřních ostatních do 1000 kg</t>
  </si>
  <si>
    <t>1073497035</t>
  </si>
  <si>
    <t>210190404</t>
  </si>
  <si>
    <t>Montáž rozvaděčů - přídavné skříně horní nástavby</t>
  </si>
  <si>
    <t>858695626</t>
  </si>
  <si>
    <t>210280121</t>
  </si>
  <si>
    <t>Kontrola rozváděčů vn bez nastavení ochrany</t>
  </si>
  <si>
    <t>10044664</t>
  </si>
  <si>
    <t>210280111</t>
  </si>
  <si>
    <t>Kontrola rozváděčů nn manipulačních, ovládacích nebo reléových</t>
  </si>
  <si>
    <t>-1192044850</t>
  </si>
  <si>
    <t>AJA25</t>
  </si>
  <si>
    <t>Úprava v poli AJA 25</t>
  </si>
  <si>
    <t>-41419550</t>
  </si>
  <si>
    <t>210170303.1</t>
  </si>
  <si>
    <t>Montáž transformátorů jistících součtových</t>
  </si>
  <si>
    <t>1523642661</t>
  </si>
  <si>
    <t>210101029.1</t>
  </si>
  <si>
    <t>Montáž T-konektoru 22 kV</t>
  </si>
  <si>
    <t>-1299702100</t>
  </si>
  <si>
    <t>-620066722</t>
  </si>
  <si>
    <t>210100773.1</t>
  </si>
  <si>
    <t>Montáž konektoru 22 kV</t>
  </si>
  <si>
    <t>2143651180</t>
  </si>
  <si>
    <t>210100773.2</t>
  </si>
  <si>
    <t>Montáž záslepky</t>
  </si>
  <si>
    <t>-1151077695</t>
  </si>
  <si>
    <t>210102024</t>
  </si>
  <si>
    <t>Propojení vodičů celoplastových spojkou do 22 kV venkovní páskovou</t>
  </si>
  <si>
    <t>-1424310772</t>
  </si>
  <si>
    <t>210102025</t>
  </si>
  <si>
    <t>Propojení vodičů celoplastových a s izolací přechodových spojkou do 22 kV venkovní páskovou</t>
  </si>
  <si>
    <t>395433575</t>
  </si>
  <si>
    <t>2121192733</t>
  </si>
  <si>
    <t>kabtrasa1</t>
  </si>
  <si>
    <t>Montáž rošt a lávka typová pozinkovaná</t>
  </si>
  <si>
    <t>-506740184</t>
  </si>
  <si>
    <t>kabtrasa2</t>
  </si>
  <si>
    <t>Montáž profilu U</t>
  </si>
  <si>
    <t>-590123905</t>
  </si>
  <si>
    <t>kabtrasa3</t>
  </si>
  <si>
    <t>Montáž výložníku</t>
  </si>
  <si>
    <t>1653505688</t>
  </si>
  <si>
    <t>kabtrasa4</t>
  </si>
  <si>
    <t>Montáž upevňovacího úhelníku</t>
  </si>
  <si>
    <t>-915994669</t>
  </si>
  <si>
    <t>kabtrasa5</t>
  </si>
  <si>
    <t>Montáž profilu I</t>
  </si>
  <si>
    <t>1351227192</t>
  </si>
  <si>
    <t>kabtrasa6</t>
  </si>
  <si>
    <t>Montáž závěsu se základovou deskou</t>
  </si>
  <si>
    <t>-426710411</t>
  </si>
  <si>
    <t>kabtrasa7</t>
  </si>
  <si>
    <t>Montáž základové desky</t>
  </si>
  <si>
    <t>-888296624</t>
  </si>
  <si>
    <t>197</t>
  </si>
  <si>
    <t>kabtrasa8</t>
  </si>
  <si>
    <t>Montáž rozpěrky</t>
  </si>
  <si>
    <t>1481652113</t>
  </si>
  <si>
    <t>953961113.3</t>
  </si>
  <si>
    <t>Kotvy chemickým tmelem M 12 hl 110 mm do betonu, ŽB nebo kamene s vyvrtáním otvoru</t>
  </si>
  <si>
    <t>-2009506966</t>
  </si>
  <si>
    <t>741920081</t>
  </si>
  <si>
    <t>Montáž se zhotovením ohnivzdorná mezistěna rozvoden vláknocementové desky</t>
  </si>
  <si>
    <t>226856430</t>
  </si>
  <si>
    <t>1545749987</t>
  </si>
  <si>
    <t>-1948691891</t>
  </si>
  <si>
    <t>210021051</t>
  </si>
  <si>
    <t>Montáž příchytek dřevěných nebo plastových do 4 otvorů</t>
  </si>
  <si>
    <t>-1483288570</t>
  </si>
  <si>
    <t>210021073</t>
  </si>
  <si>
    <t>Montáž příchytek plastových jednoduchých KHF 33-43 mm</t>
  </si>
  <si>
    <t>302839688</t>
  </si>
  <si>
    <t>-1658949100</t>
  </si>
  <si>
    <t>-1776426506</t>
  </si>
  <si>
    <t>-590654297</t>
  </si>
  <si>
    <t>31995332</t>
  </si>
  <si>
    <t>332338145</t>
  </si>
  <si>
    <t>220301601</t>
  </si>
  <si>
    <t>Položení koberce dielektrického</t>
  </si>
  <si>
    <t>-902011908</t>
  </si>
  <si>
    <t>-628149635</t>
  </si>
  <si>
    <t>741120301</t>
  </si>
  <si>
    <t>Montáž vodič Cu izolovaný plný a laněný s PVC pláštěm žíla 0,55-16 mm2 pevně (CY, CHAH-R(V))</t>
  </si>
  <si>
    <t>432226699</t>
  </si>
  <si>
    <t>210100002</t>
  </si>
  <si>
    <t>Ukončení vodičů v rozváděči nebo na přístroji včetně zapojení průřezu žíly do 6 mm2</t>
  </si>
  <si>
    <t>489471708</t>
  </si>
  <si>
    <t>741210147.1</t>
  </si>
  <si>
    <t>Montáž plech krycí</t>
  </si>
  <si>
    <t>-1220138338</t>
  </si>
  <si>
    <t>741210147.2</t>
  </si>
  <si>
    <t>Montáž plech pro ochranu</t>
  </si>
  <si>
    <t>-181662007</t>
  </si>
  <si>
    <t>741120401</t>
  </si>
  <si>
    <t>Montáž vodič Cu izolovaný drátovací plný žíla 0,35-6 mm2 v rozváděči (CY)</t>
  </si>
  <si>
    <t>849577025</t>
  </si>
  <si>
    <t>210100001</t>
  </si>
  <si>
    <t>Ukončení vodičů v rozváděči nebo na přístroji včetně zapojení průřezu žíly do 2,5 mm2</t>
  </si>
  <si>
    <t>-386749554</t>
  </si>
  <si>
    <t>741320166</t>
  </si>
  <si>
    <t>Montáž jistič třípólový nn do 25 A ve skříni se signálním kontaktem</t>
  </si>
  <si>
    <t>164603426</t>
  </si>
  <si>
    <t>PS10R210.1</t>
  </si>
  <si>
    <t>Montáž signálky LED</t>
  </si>
  <si>
    <t>1254507454</t>
  </si>
  <si>
    <t>741231002</t>
  </si>
  <si>
    <t>Montáž svorkovnice do rozvaděčů - řadová vodič do 6 mm2 se zapojením vodičů</t>
  </si>
  <si>
    <t>-1288478702</t>
  </si>
  <si>
    <t>220261141</t>
  </si>
  <si>
    <t>Připevnění příchytky kabelové SONAP na konstrukci 8 až 18</t>
  </si>
  <si>
    <t>1551164573</t>
  </si>
  <si>
    <t>220261142</t>
  </si>
  <si>
    <t>Připevnění příchytky kabelové SONAP na konstrukci 11 až 18</t>
  </si>
  <si>
    <t>613578053</t>
  </si>
  <si>
    <t>210931038</t>
  </si>
  <si>
    <t>Montáž kabelů Al stíněný plný nebo laněný s XLPE izolací do 35 kV 1x240 mm2 uložených pevně (AXEKCE)</t>
  </si>
  <si>
    <t>2142831892</t>
  </si>
  <si>
    <t>210931033</t>
  </si>
  <si>
    <t>Montáž kabelů Al stíněný plný nebo laněný s XLPE izolací do 35 kV 1x70 mm2 uložených pevně (AXEKCE)</t>
  </si>
  <si>
    <t>900302198</t>
  </si>
  <si>
    <t>210931038.1</t>
  </si>
  <si>
    <t>1084474998</t>
  </si>
  <si>
    <t>210813001</t>
  </si>
  <si>
    <t>Montáž kabel Cu plný kulatý do 1 kV 2x1,5 až 6 mm2 uložený pevně (CYKY)</t>
  </si>
  <si>
    <t>2119549795</t>
  </si>
  <si>
    <t>210813011</t>
  </si>
  <si>
    <t>Montáž kabel Cu plný kulatý do 1 kV 3x1,5 až 6 mm2 uložený pevně (CYKY)</t>
  </si>
  <si>
    <t>-1545058678</t>
  </si>
  <si>
    <t>210813031</t>
  </si>
  <si>
    <t>Montáž kabel Cu plný kulatý do 1 kV 4x1,5 až 4mm2 uložený pevně (CYKY)</t>
  </si>
  <si>
    <t>-2087711490</t>
  </si>
  <si>
    <t>210813061</t>
  </si>
  <si>
    <t>Montáž kabel Cu plný kulatý do 1 kV 5x1,5 až 2,5 mm2 uložený pevně (CYKY)</t>
  </si>
  <si>
    <t>843017679</t>
  </si>
  <si>
    <t>210100171</t>
  </si>
  <si>
    <t>Ukončení kabelů smršťovací záklopkou nebo páskou se zapojením bez letování žíly do 2x4 mm2</t>
  </si>
  <si>
    <t>336912866</t>
  </si>
  <si>
    <t>210100173</t>
  </si>
  <si>
    <t>Ukončení kabelů smršťovací záklopkou nebo páskou se zapojením bez letování žíly do 3x4 mm2</t>
  </si>
  <si>
    <t>2035376613</t>
  </si>
  <si>
    <t>210100194</t>
  </si>
  <si>
    <t>Ukončení kabelů smršťovací záklopkou nebo páskou se zapojením bez letování žíly do 4x4 mm2</t>
  </si>
  <si>
    <t>475344185</t>
  </si>
  <si>
    <t>210100258</t>
  </si>
  <si>
    <t>Ukončení kabelů smršťovací záklopkou nebo páskou se zapojením bez letování žíly do 5x4 mm2</t>
  </si>
  <si>
    <t>-1830616136</t>
  </si>
  <si>
    <t>210100301</t>
  </si>
  <si>
    <t>Příplatek k ukončení kabelů za ukončení a připojení stínění v plášti kabelu</t>
  </si>
  <si>
    <t>-849359260</t>
  </si>
  <si>
    <t>PS10R210</t>
  </si>
  <si>
    <t>Výroba popisovacích návlaček</t>
  </si>
  <si>
    <t>-1205023186</t>
  </si>
  <si>
    <t>PS10R210.3</t>
  </si>
  <si>
    <t>Výroba a montáž nerezových třmenů pro uchycení držáků</t>
  </si>
  <si>
    <t>1033835429</t>
  </si>
  <si>
    <t>PS10R210.2</t>
  </si>
  <si>
    <t>Montáž betonového žlabu</t>
  </si>
  <si>
    <t>-731581234</t>
  </si>
  <si>
    <t>Poznámka k položce:_x000D_
opětovná montáž</t>
  </si>
  <si>
    <t>210172552</t>
  </si>
  <si>
    <t>Montáž transformátorů měřících proudových vn a vvn do 22 kV</t>
  </si>
  <si>
    <t>-1661875180</t>
  </si>
  <si>
    <t>742330003</t>
  </si>
  <si>
    <t>Montáž rozvaděče optického nástěnného</t>
  </si>
  <si>
    <t>137319939</t>
  </si>
  <si>
    <t>210021361</t>
  </si>
  <si>
    <t>Dokončovací práce v kobce nebo poli do 35 kV</t>
  </si>
  <si>
    <t>-1267664452</t>
  </si>
  <si>
    <t>04</t>
  </si>
  <si>
    <t>Demontáže</t>
  </si>
  <si>
    <t>PS10R210.1-D</t>
  </si>
  <si>
    <t>Demontáž betonového žlabu</t>
  </si>
  <si>
    <t>-1562415817</t>
  </si>
  <si>
    <t>Poznámka k položce:_x000D_
pro opětovnou montáž</t>
  </si>
  <si>
    <t>210172552-D</t>
  </si>
  <si>
    <t>Demontáž transformátorů měřících proudových vn a vvn do 22 kV</t>
  </si>
  <si>
    <t>-1557364113</t>
  </si>
  <si>
    <t>742330003-D</t>
  </si>
  <si>
    <t>Demontáž rozvaděče optického nástěnného</t>
  </si>
  <si>
    <t>1409735719</t>
  </si>
  <si>
    <t>210150412.8-D</t>
  </si>
  <si>
    <t>Demontáž ochrany (22 kV)</t>
  </si>
  <si>
    <t>2000830394</t>
  </si>
  <si>
    <t>741311051-D</t>
  </si>
  <si>
    <t>Demontáž přepínače</t>
  </si>
  <si>
    <t>285607409</t>
  </si>
  <si>
    <t>PS10R210.2-D</t>
  </si>
  <si>
    <t>Demontáž signálky LED</t>
  </si>
  <si>
    <t>1324677523</t>
  </si>
  <si>
    <t>210020671-D</t>
  </si>
  <si>
    <t>Demontáž se zhotovením konstrukce pro rozvodny z profilů tenkostěnných</t>
  </si>
  <si>
    <t>-1257636362</t>
  </si>
  <si>
    <t>210813011-D</t>
  </si>
  <si>
    <t>Demontáž kabel Cu plný kulatý do 1 kV 3x1,5 až 6 mm2 uložený pevně (CYKY)</t>
  </si>
  <si>
    <t>16399651</t>
  </si>
  <si>
    <t>210100174-D</t>
  </si>
  <si>
    <t>Odpojení kabelů do 3x6 mm2</t>
  </si>
  <si>
    <t>-334188542</t>
  </si>
  <si>
    <t>210871118-D</t>
  </si>
  <si>
    <t>Demontáž kabelů Cu stíněných plných nebo laněných s XLPE izolací do 35 kV 1x240 mm2 uložených pevně (CXEKVCE-R)</t>
  </si>
  <si>
    <t>1334122699</t>
  </si>
  <si>
    <t>210931038-D</t>
  </si>
  <si>
    <t>Demontáž kabelů Al stíněný plný nebo laněný s XLPE izolací do 35 kV 1x240 mm2 uložených pevně (AXEKCE)</t>
  </si>
  <si>
    <t>-1535496257</t>
  </si>
  <si>
    <t>210931038.1-D</t>
  </si>
  <si>
    <t>Demontáž kabelů Al 22-ANKTOYPV do 35 kV 1x240 mm2 uložených pevně</t>
  </si>
  <si>
    <t>-352434105</t>
  </si>
  <si>
    <t>210101029-D</t>
  </si>
  <si>
    <t>Odpojení kabelů AXEKCY VN celoplastových</t>
  </si>
  <si>
    <t>91304656</t>
  </si>
  <si>
    <t>741124733-D</t>
  </si>
  <si>
    <t>Demontáž kabel Cu stíněný ovládací žíly 2 až 19x1 mm2 uložený pevně (JYSTY)</t>
  </si>
  <si>
    <t>1002589263</t>
  </si>
  <si>
    <t>741132151-D</t>
  </si>
  <si>
    <t>Odpojení kabelu JYSTY</t>
  </si>
  <si>
    <t>-877957507</t>
  </si>
  <si>
    <t>-170444017</t>
  </si>
  <si>
    <t>-798423594</t>
  </si>
  <si>
    <t>210280221</t>
  </si>
  <si>
    <t>Měření zemních odporů zemnící sítě délky pásku do 100 m</t>
  </si>
  <si>
    <t>-757010011</t>
  </si>
  <si>
    <t>387645311</t>
  </si>
  <si>
    <t>210280371</t>
  </si>
  <si>
    <t>Zkoušky kabelů ovládacích do 7 žil</t>
  </si>
  <si>
    <t>-639936936</t>
  </si>
  <si>
    <t>210280541</t>
  </si>
  <si>
    <t>Měření impedance nulové smyčky okruhu vedení jednofázového</t>
  </si>
  <si>
    <t>1753688573</t>
  </si>
  <si>
    <t>198</t>
  </si>
  <si>
    <t>PS10HZS1</t>
  </si>
  <si>
    <t>Montáž a demontáž podpěr (mobilní lešení) pro stávající VN kabely zaúsťující se z kabelového kanálu do pole AJA 30</t>
  </si>
  <si>
    <t>1910295547</t>
  </si>
  <si>
    <t>199</t>
  </si>
  <si>
    <t>PS10HZS2</t>
  </si>
  <si>
    <t>Zakrytí stávajícího rozvaděče 22 kV (WSB) a stávajících kabelových tras VN nepodléhající rekonstrukci včetně dozoru</t>
  </si>
  <si>
    <t>1260413468</t>
  </si>
  <si>
    <t>PS10HZS3</t>
  </si>
  <si>
    <t>Izolaci VN kabelů a úprava vn kabelů pro montáž kabelových příchytek</t>
  </si>
  <si>
    <t>-467110931</t>
  </si>
  <si>
    <t>PS10HZS4</t>
  </si>
  <si>
    <t>Zakrytí nově spojkovaných VN kabelů do pole AJB02 demontovanými betonovými žlaby po demontovaném vn kabelu z pole AJA/26</t>
  </si>
  <si>
    <t>-2040529182</t>
  </si>
  <si>
    <t>PS10HZS5</t>
  </si>
  <si>
    <t>Součinnost a asistence zhotovitele se šéfmontáží rozvaděče VN</t>
  </si>
  <si>
    <t>1525951121</t>
  </si>
  <si>
    <t>PS10Mech1</t>
  </si>
  <si>
    <t>2141374709</t>
  </si>
  <si>
    <t>188</t>
  </si>
  <si>
    <t>PS10PC1</t>
  </si>
  <si>
    <t>Ekologická likvidace demontovaného materiálu včetně dopravy</t>
  </si>
  <si>
    <t>-1464426855</t>
  </si>
  <si>
    <t>PS30 - Řídící systém</t>
  </si>
  <si>
    <t>PS30SD01.1</t>
  </si>
  <si>
    <t>Rozváděče řídicího systému AXY01</t>
  </si>
  <si>
    <t>332274481</t>
  </si>
  <si>
    <t>PS30SD01.2</t>
  </si>
  <si>
    <t>Rozváděče řídicího systému AXY02</t>
  </si>
  <si>
    <t>1865345880</t>
  </si>
  <si>
    <t>PS30SD02</t>
  </si>
  <si>
    <t>Řidicí systém a ochrany / Siemens</t>
  </si>
  <si>
    <t>632680548</t>
  </si>
  <si>
    <t>PS30SD03</t>
  </si>
  <si>
    <t>Komunikační optická propojení</t>
  </si>
  <si>
    <t>-1646196103</t>
  </si>
  <si>
    <t>PS30SD04</t>
  </si>
  <si>
    <t>Optické mikrokabely a trubičky</t>
  </si>
  <si>
    <t>1594892793</t>
  </si>
  <si>
    <t>PS30SD05</t>
  </si>
  <si>
    <t>-1839063524</t>
  </si>
  <si>
    <t>PS30Mat1</t>
  </si>
  <si>
    <t>-1369252538</t>
  </si>
  <si>
    <t>PS30Mat2</t>
  </si>
  <si>
    <t>-20675433</t>
  </si>
  <si>
    <t>PS30Mat3</t>
  </si>
  <si>
    <t>Dutinka lisovací s PVC 1,5/10</t>
  </si>
  <si>
    <t>1345549447</t>
  </si>
  <si>
    <t>PS30Mat4</t>
  </si>
  <si>
    <t>Dutinka lisovací s PVC 2x1,5/10</t>
  </si>
  <si>
    <t>-139765095</t>
  </si>
  <si>
    <t>PS30Mat5</t>
  </si>
  <si>
    <t>Dutinka lisovací s PVC 2,5/10</t>
  </si>
  <si>
    <t>571723040</t>
  </si>
  <si>
    <t>PS30Mat6</t>
  </si>
  <si>
    <t>Drátovací vodič šedý CMA 1,5</t>
  </si>
  <si>
    <t>-1430205964</t>
  </si>
  <si>
    <t>PS30Mat7</t>
  </si>
  <si>
    <t>Drátovací vodič šedý CMA 2,5</t>
  </si>
  <si>
    <t>-258745904</t>
  </si>
  <si>
    <t>PS30Mat8</t>
  </si>
  <si>
    <t>703053092</t>
  </si>
  <si>
    <t>PS30Mat9</t>
  </si>
  <si>
    <t>Štítek na označení kabelu</t>
  </si>
  <si>
    <t>-1028189631</t>
  </si>
  <si>
    <t>PS30Mat10</t>
  </si>
  <si>
    <t>Chráníčka na opt. patchcordy</t>
  </si>
  <si>
    <t>2101873340</t>
  </si>
  <si>
    <t>Poznámka k položce:_x000D_
dle standardu E.ON</t>
  </si>
  <si>
    <t>PS30Mat11</t>
  </si>
  <si>
    <t>277800511</t>
  </si>
  <si>
    <t>PS30Mat12</t>
  </si>
  <si>
    <t>Oko kabelové 6/6 měděné</t>
  </si>
  <si>
    <t>-1837638494</t>
  </si>
  <si>
    <t>Poznámka k položce:_x000D_
pocínovné</t>
  </si>
  <si>
    <t>PS30Mat13</t>
  </si>
  <si>
    <t>Příchytka kabelová 14-28mm</t>
  </si>
  <si>
    <t>1659503589</t>
  </si>
  <si>
    <t>PS30Mat14</t>
  </si>
  <si>
    <t>Příchytka kabelová 29-40 mm</t>
  </si>
  <si>
    <t>-2013249197</t>
  </si>
  <si>
    <t>PS30Mat15</t>
  </si>
  <si>
    <t>Kabel CYKFY-O 3x1,5</t>
  </si>
  <si>
    <t>-1661324234</t>
  </si>
  <si>
    <t>PS30Mat16</t>
  </si>
  <si>
    <t>Kabel CYKFY-O 5x1,5</t>
  </si>
  <si>
    <t>1293625231</t>
  </si>
  <si>
    <t>PS30Mat17</t>
  </si>
  <si>
    <t>Kabel CYKFY-O 7x1,5</t>
  </si>
  <si>
    <t>652914660</t>
  </si>
  <si>
    <t>PS30Mat18</t>
  </si>
  <si>
    <t>Kabel CYKY-J 3x2,5</t>
  </si>
  <si>
    <t>-1202299255</t>
  </si>
  <si>
    <t>PS30Mat19</t>
  </si>
  <si>
    <t>Kabel CYKY-J 5x4</t>
  </si>
  <si>
    <t>283779037</t>
  </si>
  <si>
    <t>PS30Mat20</t>
  </si>
  <si>
    <t>Kabel CYKY-O 2x4</t>
  </si>
  <si>
    <t>300820200</t>
  </si>
  <si>
    <t>PS30Mat21</t>
  </si>
  <si>
    <t>Kabel CYKY-O 2x6</t>
  </si>
  <si>
    <t>1984352007</t>
  </si>
  <si>
    <t>PS30Mat22</t>
  </si>
  <si>
    <t>Kabel FTP PowerCat 6</t>
  </si>
  <si>
    <t>1328279056</t>
  </si>
  <si>
    <t>PS30Mat23</t>
  </si>
  <si>
    <t>Kabel FTP PowerCat 6-žlutá</t>
  </si>
  <si>
    <t>-1954491067</t>
  </si>
  <si>
    <t>PS30Mat24</t>
  </si>
  <si>
    <t>Kabel RG58/U</t>
  </si>
  <si>
    <t>-645689341</t>
  </si>
  <si>
    <t>PS30-prorez</t>
  </si>
  <si>
    <t>562859693</t>
  </si>
  <si>
    <t>PS30-podruz</t>
  </si>
  <si>
    <t>356471870</t>
  </si>
  <si>
    <t>741210501</t>
  </si>
  <si>
    <t>Montáž rozváděčů pro dozorny a velíny manipulačních vyzbrojených - jednoho pole</t>
  </si>
  <si>
    <t>1228045136</t>
  </si>
  <si>
    <t>741210551</t>
  </si>
  <si>
    <t>Montáž rozváděčů pro dozorny a velíny - podstavec pod pole</t>
  </si>
  <si>
    <t>1838318259</t>
  </si>
  <si>
    <t>210021364</t>
  </si>
  <si>
    <t>Utěsnění skříňových rozváděčů a řídících skříní</t>
  </si>
  <si>
    <t>-22148343</t>
  </si>
  <si>
    <t>210280162</t>
  </si>
  <si>
    <t>Oživení jednoho pole rozváděče s velmi složitou výzbrojí</t>
  </si>
  <si>
    <t>2013121354</t>
  </si>
  <si>
    <t>210191051</t>
  </si>
  <si>
    <t>Montáž systému SICAM-PAS</t>
  </si>
  <si>
    <t>35145460</t>
  </si>
  <si>
    <t>742330011</t>
  </si>
  <si>
    <t>Montáž Meinberg NTP server</t>
  </si>
  <si>
    <t>544338805</t>
  </si>
  <si>
    <t>220700001</t>
  </si>
  <si>
    <t>Montáž antény k Meinberg NTP</t>
  </si>
  <si>
    <t>-491217717</t>
  </si>
  <si>
    <t>210120031</t>
  </si>
  <si>
    <t>Montáž bleskojistky LanTime</t>
  </si>
  <si>
    <t>-1526248655</t>
  </si>
  <si>
    <t>741120301.2</t>
  </si>
  <si>
    <t>Montáž kabelu RG58</t>
  </si>
  <si>
    <t>-1558468471</t>
  </si>
  <si>
    <t>220300642</t>
  </si>
  <si>
    <t>Ukončení kabelu koaxiálního pro anténní svody průměru do 10 mm</t>
  </si>
  <si>
    <t>1639715839</t>
  </si>
  <si>
    <t>742330011.1</t>
  </si>
  <si>
    <t>Montáž Rugged Switch RSG2100</t>
  </si>
  <si>
    <t>-1865075620</t>
  </si>
  <si>
    <t>741120301.1</t>
  </si>
  <si>
    <t>Montáž kabelu FTP</t>
  </si>
  <si>
    <t>-590654285</t>
  </si>
  <si>
    <t>210100001.1</t>
  </si>
  <si>
    <t>Ukončení kabelu FTP</t>
  </si>
  <si>
    <t>1599601860</t>
  </si>
  <si>
    <t>220182041</t>
  </si>
  <si>
    <t>Položení optického kabelu do kabelového lože nebo do žlabu</t>
  </si>
  <si>
    <t>-798642098</t>
  </si>
  <si>
    <t>210100001.2</t>
  </si>
  <si>
    <t>Ukončení okonektorovaného optického kabelu</t>
  </si>
  <si>
    <t>-138854190</t>
  </si>
  <si>
    <t>742330026</t>
  </si>
  <si>
    <t>Montáž optického rozvaděče pro 24 vláken</t>
  </si>
  <si>
    <t>900946970</t>
  </si>
  <si>
    <t>741120401.1</t>
  </si>
  <si>
    <t xml:space="preserve">Montáž pigtailu </t>
  </si>
  <si>
    <t>-314158975</t>
  </si>
  <si>
    <t>SVAR</t>
  </si>
  <si>
    <t>Svár optického vlákna</t>
  </si>
  <si>
    <t>-816597681</t>
  </si>
  <si>
    <t>742330031</t>
  </si>
  <si>
    <t>Teplem smrštitelná ochrana sváru</t>
  </si>
  <si>
    <t>-437727303</t>
  </si>
  <si>
    <t>PM</t>
  </si>
  <si>
    <t>Měření optického kabelu - přímá metoda</t>
  </si>
  <si>
    <t>-938200162</t>
  </si>
  <si>
    <t>OTDR</t>
  </si>
  <si>
    <t>Měření optického kabelu - metoda OTDR</t>
  </si>
  <si>
    <t>1649893620</t>
  </si>
  <si>
    <t>protokol OPT</t>
  </si>
  <si>
    <t>Vypracování protokolu o měření</t>
  </si>
  <si>
    <t>-1335885902</t>
  </si>
  <si>
    <t>-734945620</t>
  </si>
  <si>
    <t>741110041.1</t>
  </si>
  <si>
    <t>Montáž trubičky gabo speedpipe</t>
  </si>
  <si>
    <t>-1173343823</t>
  </si>
  <si>
    <t>220182026</t>
  </si>
  <si>
    <t>Montáž spojky bez svařování na trubičku rovné nebo redukční</t>
  </si>
  <si>
    <t>-967368129</t>
  </si>
  <si>
    <t>PS30R210.1</t>
  </si>
  <si>
    <t>Montáž DIN rail boxu</t>
  </si>
  <si>
    <t>935463094</t>
  </si>
  <si>
    <t>-465023099</t>
  </si>
  <si>
    <t>-536032670</t>
  </si>
  <si>
    <t>-1183117561</t>
  </si>
  <si>
    <t>741110041.2</t>
  </si>
  <si>
    <t>Montáž půlené chráničky</t>
  </si>
  <si>
    <t>-1675093343</t>
  </si>
  <si>
    <t>-1961577954</t>
  </si>
  <si>
    <t>1511859119</t>
  </si>
  <si>
    <t>220261143</t>
  </si>
  <si>
    <t>Připevnění příchytky kabelové SONAP na konstrukci 14 až 28</t>
  </si>
  <si>
    <t>-1376907047</t>
  </si>
  <si>
    <t>220261144</t>
  </si>
  <si>
    <t>Připevnění příchytky kabelové SONAP na konstrukci 29 až 40</t>
  </si>
  <si>
    <t>-1279614302</t>
  </si>
  <si>
    <t>-1182179445</t>
  </si>
  <si>
    <t>2146187340</t>
  </si>
  <si>
    <t>210813071</t>
  </si>
  <si>
    <t>Montáž kabel Cu plný kulatý do 1 kV 7x1,5 až 2,5 mm2 uložený pevně (CYKY)</t>
  </si>
  <si>
    <t>-1786293731</t>
  </si>
  <si>
    <t>210813063</t>
  </si>
  <si>
    <t>Montáž kabel Cu plný kulatý do 1 kV 5x4 až 6 mm2 uložený pevně (CYKY)</t>
  </si>
  <si>
    <t>344057401</t>
  </si>
  <si>
    <t>-882610231</t>
  </si>
  <si>
    <t>1658317639</t>
  </si>
  <si>
    <t>-1194658152</t>
  </si>
  <si>
    <t>-1421628933</t>
  </si>
  <si>
    <t>987262770</t>
  </si>
  <si>
    <t>741132151</t>
  </si>
  <si>
    <t>Ukončení kabelů 7x1,5 až 4 mm2 smršťovací záklopkou nebo páskem bez letování</t>
  </si>
  <si>
    <t>-1720365479</t>
  </si>
  <si>
    <t>1540284536</t>
  </si>
  <si>
    <t>210100172</t>
  </si>
  <si>
    <t>Ukončení kabelů smršťovací záklopkou nebo páskou se zapojením bez letování žíly do 2x6 mm2</t>
  </si>
  <si>
    <t>722165341</t>
  </si>
  <si>
    <t>-47357438</t>
  </si>
  <si>
    <t>-1571386584</t>
  </si>
  <si>
    <t>-1908297152</t>
  </si>
  <si>
    <t>PS30R210</t>
  </si>
  <si>
    <t>-1159282428</t>
  </si>
  <si>
    <t>-1877978766</t>
  </si>
  <si>
    <t>-901568273</t>
  </si>
  <si>
    <t>445969276</t>
  </si>
  <si>
    <t>PS30HZS1</t>
  </si>
  <si>
    <t>Kontrola a dohledání návazností na stávající zařízení</t>
  </si>
  <si>
    <t>656822962</t>
  </si>
  <si>
    <t>PS30HZS2</t>
  </si>
  <si>
    <t>Součinnost zhotovitele při funkčních zkouškách řídícího systému</t>
  </si>
  <si>
    <t>-594292217</t>
  </si>
  <si>
    <t>PS31 - Ochrany</t>
  </si>
  <si>
    <t>PS31SD01.1</t>
  </si>
  <si>
    <t>Rozvaděč ochran ARE01</t>
  </si>
  <si>
    <t>2113559525</t>
  </si>
  <si>
    <t>PS31SD01.2</t>
  </si>
  <si>
    <t>Rozvaděč ochran ARE02</t>
  </si>
  <si>
    <t>-158589660</t>
  </si>
  <si>
    <t>PS31SD01.3</t>
  </si>
  <si>
    <t>Rozvaděč ochran ARA02</t>
  </si>
  <si>
    <t>-288649194</t>
  </si>
  <si>
    <t>PS31SD01.4</t>
  </si>
  <si>
    <t>Rozvaděč ochran ARE03</t>
  </si>
  <si>
    <t>-1317878189</t>
  </si>
  <si>
    <t>PS31SD01.5</t>
  </si>
  <si>
    <t>Rozvaděč ochran ARE04</t>
  </si>
  <si>
    <t>117219429</t>
  </si>
  <si>
    <t>PS31SD01.6</t>
  </si>
  <si>
    <t>Rozvaděč ochran ARA04</t>
  </si>
  <si>
    <t>-1971082172</t>
  </si>
  <si>
    <t>PS31SD01.7</t>
  </si>
  <si>
    <t>Rozvaděč ochran ARE05</t>
  </si>
  <si>
    <t>-1732080434</t>
  </si>
  <si>
    <t>PS31SD01.8</t>
  </si>
  <si>
    <t>Rozvaděč ochran ARR01</t>
  </si>
  <si>
    <t>263783779</t>
  </si>
  <si>
    <t>PS31SD02</t>
  </si>
  <si>
    <t>Ochrany / Siemens</t>
  </si>
  <si>
    <t>-1070960417</t>
  </si>
  <si>
    <t>PS31SD03</t>
  </si>
  <si>
    <t>Automatiky regulace a ladění</t>
  </si>
  <si>
    <t>-157683356</t>
  </si>
  <si>
    <t>PS31SD04</t>
  </si>
  <si>
    <t>-834547173</t>
  </si>
  <si>
    <t>PS31SD05</t>
  </si>
  <si>
    <t>Komunikační optické propojení</t>
  </si>
  <si>
    <t>-150219004</t>
  </si>
  <si>
    <t>PS31SD06</t>
  </si>
  <si>
    <t>917626598</t>
  </si>
  <si>
    <t>PS31SD07</t>
  </si>
  <si>
    <t>Ochrana přerušení odporu</t>
  </si>
  <si>
    <t>1641436242</t>
  </si>
  <si>
    <t>PS31Mat1</t>
  </si>
  <si>
    <t>-54904331</t>
  </si>
  <si>
    <t>PS31Mat2</t>
  </si>
  <si>
    <t>1417825327</t>
  </si>
  <si>
    <t>PS31Mat3</t>
  </si>
  <si>
    <t>291155902</t>
  </si>
  <si>
    <t>PS31Mat4</t>
  </si>
  <si>
    <t>-1626643090</t>
  </si>
  <si>
    <t>PS31Mat5</t>
  </si>
  <si>
    <t>1925500366</t>
  </si>
  <si>
    <t>PS31Mat6</t>
  </si>
  <si>
    <t>60475439</t>
  </si>
  <si>
    <t>PS31Mat7</t>
  </si>
  <si>
    <t>-2046495662</t>
  </si>
  <si>
    <t>PS31Mat8</t>
  </si>
  <si>
    <t>-1788289109</t>
  </si>
  <si>
    <t>PS31Mat9</t>
  </si>
  <si>
    <t>-994644662</t>
  </si>
  <si>
    <t>PS31Mat10</t>
  </si>
  <si>
    <t>444280414</t>
  </si>
  <si>
    <t>PS31Mat11</t>
  </si>
  <si>
    <t>63999690</t>
  </si>
  <si>
    <t>PS31Mat12</t>
  </si>
  <si>
    <t>-748173152</t>
  </si>
  <si>
    <t>PS31Mat13</t>
  </si>
  <si>
    <t>1012468159</t>
  </si>
  <si>
    <t>PS31Mat14</t>
  </si>
  <si>
    <t>Příchytka kabelová SONAP 14-28mm</t>
  </si>
  <si>
    <t>1551776426</t>
  </si>
  <si>
    <t>PS31Mat15</t>
  </si>
  <si>
    <t>Příchytka kabelová SONAP 29-40 mm</t>
  </si>
  <si>
    <t>593757250</t>
  </si>
  <si>
    <t>PS31Mat16</t>
  </si>
  <si>
    <t>1928198293</t>
  </si>
  <si>
    <t>PS31Mat17</t>
  </si>
  <si>
    <t>Kabel 1-YY 50</t>
  </si>
  <si>
    <t>-1653308776</t>
  </si>
  <si>
    <t>PS31Mat18</t>
  </si>
  <si>
    <t>Kabel CYKFY-O 12x1.5</t>
  </si>
  <si>
    <t>-1226725781</t>
  </si>
  <si>
    <t>PS31Mat19</t>
  </si>
  <si>
    <t>Kabel CYKFY-O 12x2.5</t>
  </si>
  <si>
    <t>1824746093</t>
  </si>
  <si>
    <t>PS31Mat20</t>
  </si>
  <si>
    <t>Kabel CYKFY-O 2x2,5</t>
  </si>
  <si>
    <t>-300775825</t>
  </si>
  <si>
    <t>PS31Mat21</t>
  </si>
  <si>
    <t>-359272655</t>
  </si>
  <si>
    <t>PS31Mat22</t>
  </si>
  <si>
    <t>Kabel CYKFY-O 3x2.5</t>
  </si>
  <si>
    <t>537132560</t>
  </si>
  <si>
    <t>PS31Mat23</t>
  </si>
  <si>
    <t>Kabel CYKFY-O 4x2,5</t>
  </si>
  <si>
    <t>-755275318</t>
  </si>
  <si>
    <t>PS31Mat24</t>
  </si>
  <si>
    <t>Kabel CYKFY-O 4x4</t>
  </si>
  <si>
    <t>1110484384</t>
  </si>
  <si>
    <t>PS31Mat25</t>
  </si>
  <si>
    <t>-1068340048</t>
  </si>
  <si>
    <t>PS31Mat26</t>
  </si>
  <si>
    <t>Kabel CYKFY-O 5x2,5</t>
  </si>
  <si>
    <t>-1678430193</t>
  </si>
  <si>
    <t>PS31Mat27</t>
  </si>
  <si>
    <t>Kabel CYKFY-O 7x.2,5</t>
  </si>
  <si>
    <t>1900604962</t>
  </si>
  <si>
    <t>PS31Mat28</t>
  </si>
  <si>
    <t>1146954094</t>
  </si>
  <si>
    <t>PS31Mat29</t>
  </si>
  <si>
    <t>Kabel CYKY 3x2.5</t>
  </si>
  <si>
    <t>9073296</t>
  </si>
  <si>
    <t>PS31Mat30</t>
  </si>
  <si>
    <t>Kabel CYKY-J 5x2,5</t>
  </si>
  <si>
    <t>-1765507299</t>
  </si>
  <si>
    <t>PS31Mat31</t>
  </si>
  <si>
    <t>-508130207</t>
  </si>
  <si>
    <t>PS31Mat32</t>
  </si>
  <si>
    <t>-697456643</t>
  </si>
  <si>
    <t>PS31-prorez</t>
  </si>
  <si>
    <t>324755017</t>
  </si>
  <si>
    <t>PS31-podruz</t>
  </si>
  <si>
    <t>-669736675</t>
  </si>
  <si>
    <t>-1494854579</t>
  </si>
  <si>
    <t>1683414825</t>
  </si>
  <si>
    <t>713647143</t>
  </si>
  <si>
    <t>2123239855</t>
  </si>
  <si>
    <t>210150412.1</t>
  </si>
  <si>
    <t>Montáž distanční/srovnávací ochrany včetně připojení (110 kV)</t>
  </si>
  <si>
    <t>-1231742594</t>
  </si>
  <si>
    <t>Poznámka k položce:_x000D_
1ks opětovná montáž</t>
  </si>
  <si>
    <t>210150412.2</t>
  </si>
  <si>
    <t>Montáž rozdílové ochrany transformátoru včetně připojení (110 kV)</t>
  </si>
  <si>
    <t>-716221932</t>
  </si>
  <si>
    <t>210150412.3</t>
  </si>
  <si>
    <t>Montáž nadproudové ochrany PD včetně připojení (110 kV)</t>
  </si>
  <si>
    <t>-1040914304</t>
  </si>
  <si>
    <t>210150412.4</t>
  </si>
  <si>
    <t>Montáž nadproudové ochrany tlumivky včetně připojení (110 kV)</t>
  </si>
  <si>
    <t>534980362</t>
  </si>
  <si>
    <t>210150412.5</t>
  </si>
  <si>
    <t>Montáž nadproudové ochrany odporu včetně připojení (110 kV)</t>
  </si>
  <si>
    <t>443831821</t>
  </si>
  <si>
    <t>210150412.6</t>
  </si>
  <si>
    <t>Montáž multifunkčního terminálu včetně připojení (110 kV)</t>
  </si>
  <si>
    <t>1742065291</t>
  </si>
  <si>
    <t>210150412.7</t>
  </si>
  <si>
    <t>Montáž rozdílové ochrany přípojnic včetně připojení (110 kV)</t>
  </si>
  <si>
    <t>545873000</t>
  </si>
  <si>
    <t>210150412.8</t>
  </si>
  <si>
    <t>Montáž nadproudová ochrany vývodu včetně připojení (22 kV)</t>
  </si>
  <si>
    <t>-1111604621</t>
  </si>
  <si>
    <t>210150412.9</t>
  </si>
  <si>
    <t>Montáž nadproudové ochrany trafa včetně připojení (22 kV)</t>
  </si>
  <si>
    <t>1956744430</t>
  </si>
  <si>
    <t>210150412.10</t>
  </si>
  <si>
    <t>Montáž nadproudové ochrany VS a měření včetně připojení (22 kV)</t>
  </si>
  <si>
    <t>1023888881</t>
  </si>
  <si>
    <t>210150412.11</t>
  </si>
  <si>
    <t>Montáž nadproudové ochrany SP včetně připojení (22 kV)</t>
  </si>
  <si>
    <t>1487094088</t>
  </si>
  <si>
    <t>210150412.12</t>
  </si>
  <si>
    <t>Montáž srovnávací ochrany včetně připojení (22 kV)</t>
  </si>
  <si>
    <t>-2118803988</t>
  </si>
  <si>
    <t>-1411515782</t>
  </si>
  <si>
    <t>-527657354</t>
  </si>
  <si>
    <t>210150492.1</t>
  </si>
  <si>
    <t>Montáž regulátoru napětí pro transformátor REG-D</t>
  </si>
  <si>
    <t>-1374557853</t>
  </si>
  <si>
    <t>210150492.2</t>
  </si>
  <si>
    <t>Montáž regulátoru zhášecích tlumivek REG-DP</t>
  </si>
  <si>
    <t>176261577</t>
  </si>
  <si>
    <t>210150492.3</t>
  </si>
  <si>
    <t>Montáž jednotky REG-PE</t>
  </si>
  <si>
    <t>-1928376545</t>
  </si>
  <si>
    <t>220182420</t>
  </si>
  <si>
    <t>Montáž 19" vany</t>
  </si>
  <si>
    <t>925125959</t>
  </si>
  <si>
    <t>Poznámka k položce:_x000D_
včetně REG-D, REG-DP a REG-PE, snímače teploty Pt100</t>
  </si>
  <si>
    <t>735531045.2</t>
  </si>
  <si>
    <t>Montáž snímače teploty</t>
  </si>
  <si>
    <t>-575704764</t>
  </si>
  <si>
    <t>-163121223</t>
  </si>
  <si>
    <t>1752518721</t>
  </si>
  <si>
    <t>498946853</t>
  </si>
  <si>
    <t>741120401.2</t>
  </si>
  <si>
    <t>Montáž patchcordu</t>
  </si>
  <si>
    <t>1686127888</t>
  </si>
  <si>
    <t>210100001.3</t>
  </si>
  <si>
    <t>Ukončení okonektorovaného patchcordu</t>
  </si>
  <si>
    <t>-1712729714</t>
  </si>
  <si>
    <t>-804640383</t>
  </si>
  <si>
    <t>-1752027540</t>
  </si>
  <si>
    <t>-792663737</t>
  </si>
  <si>
    <t>-1828374169</t>
  </si>
  <si>
    <t>1331609762</t>
  </si>
  <si>
    <t>-1799847972</t>
  </si>
  <si>
    <t>220182410</t>
  </si>
  <si>
    <t>Montáž optického adaptéru</t>
  </si>
  <si>
    <t>-1982218647</t>
  </si>
  <si>
    <t>PS31R210.1</t>
  </si>
  <si>
    <t>-1976692270</t>
  </si>
  <si>
    <t>984106612</t>
  </si>
  <si>
    <t>-791622197</t>
  </si>
  <si>
    <t>879009189</t>
  </si>
  <si>
    <t>379655993</t>
  </si>
  <si>
    <t>767962776</t>
  </si>
  <si>
    <t>2100086891</t>
  </si>
  <si>
    <t>-1584788194</t>
  </si>
  <si>
    <t>-1616438091</t>
  </si>
  <si>
    <t>1373569593</t>
  </si>
  <si>
    <t>210813081</t>
  </si>
  <si>
    <t>Montáž kabel Cu plný kulatý do 1 kV 12x1,5 mm2 uložený pevně (CYKY)</t>
  </si>
  <si>
    <t>-1898102581</t>
  </si>
  <si>
    <t>210813082</t>
  </si>
  <si>
    <t>Montáž kabel Cu plný kulatý do 1 kV 12x2,5 mm2 uložený pevně (CYKY)</t>
  </si>
  <si>
    <t>345119540</t>
  </si>
  <si>
    <t>-1759905818</t>
  </si>
  <si>
    <t>1287282656</t>
  </si>
  <si>
    <t>1686829210</t>
  </si>
  <si>
    <t>44962484</t>
  </si>
  <si>
    <t>-276639834</t>
  </si>
  <si>
    <t>-1546867200</t>
  </si>
  <si>
    <t>210100006</t>
  </si>
  <si>
    <t>Ukončení vodičů v rozváděči nebo na přístroji včetně zapojení průřezu žíly do 50 mm2</t>
  </si>
  <si>
    <t>649573686</t>
  </si>
  <si>
    <t>741132153</t>
  </si>
  <si>
    <t>Ukončení kabelů 12x1,5 až 4 mm2 smršťovací záklopkou nebo páskem bez letování</t>
  </si>
  <si>
    <t>-334586376</t>
  </si>
  <si>
    <t>439676218</t>
  </si>
  <si>
    <t>-310509985</t>
  </si>
  <si>
    <t>1456776767</t>
  </si>
  <si>
    <t>1785459327</t>
  </si>
  <si>
    <t>405279119</t>
  </si>
  <si>
    <t>-508102375</t>
  </si>
  <si>
    <t>-1717651729</t>
  </si>
  <si>
    <t>PS31R210</t>
  </si>
  <si>
    <t>-908586338</t>
  </si>
  <si>
    <t>1658866651</t>
  </si>
  <si>
    <t>-837593406</t>
  </si>
  <si>
    <t>-2109161363</t>
  </si>
  <si>
    <t>PS31HZS1</t>
  </si>
  <si>
    <t>-311038406</t>
  </si>
  <si>
    <t>PS31HZS2</t>
  </si>
  <si>
    <t>Součinnost zhotovitele při funkčních zkouškách ochran</t>
  </si>
  <si>
    <t>-1867127991</t>
  </si>
  <si>
    <t>PS31.1 - Ochrany - Úpravy na TT Velešín</t>
  </si>
  <si>
    <t>PS31.1SD01</t>
  </si>
  <si>
    <t>Ochrany  /  SIPROTEC 5</t>
  </si>
  <si>
    <t>-1502388965</t>
  </si>
  <si>
    <t>PS31.1SD02</t>
  </si>
  <si>
    <t>Komunikační optická propojení / Optické propoje ochran</t>
  </si>
  <si>
    <t>-436430699</t>
  </si>
  <si>
    <t>Poznámka k položce:_x000D_
Optické propoje jsou součástí SD01</t>
  </si>
  <si>
    <t>PS31.1SD03</t>
  </si>
  <si>
    <t>Úpravy v ŘS TT Velešín / SAIA PCD2</t>
  </si>
  <si>
    <t>-198505199</t>
  </si>
  <si>
    <t>PS31.1Mat1</t>
  </si>
  <si>
    <t>1496826912</t>
  </si>
  <si>
    <t>PS31.1Mat2</t>
  </si>
  <si>
    <t>918098214</t>
  </si>
  <si>
    <t>PS31.1Mat3</t>
  </si>
  <si>
    <t>Dutinka lisovací s PVC 1,5/15</t>
  </si>
  <si>
    <t>-1441539923</t>
  </si>
  <si>
    <t>PS31.1Mat4</t>
  </si>
  <si>
    <t>Dutinka lisovací s PVC 2,5/15</t>
  </si>
  <si>
    <t>342852702</t>
  </si>
  <si>
    <t>PS31.1Mat5</t>
  </si>
  <si>
    <t>Dutinka lisovací s PVC 2x1,5/15</t>
  </si>
  <si>
    <t>-1779442590</t>
  </si>
  <si>
    <t>PS31.1Mat6</t>
  </si>
  <si>
    <t>Oko kabelové lisovací pro vodič 2,5mm2</t>
  </si>
  <si>
    <t>-160581885</t>
  </si>
  <si>
    <t>PS31.1Mat7</t>
  </si>
  <si>
    <t>Vodič žz CYA 2,5</t>
  </si>
  <si>
    <t>-2001199662</t>
  </si>
  <si>
    <t>PS31.1Mat8</t>
  </si>
  <si>
    <t>Kabelový organizér ohebný 1,5m x 30mm</t>
  </si>
  <si>
    <t>713385172</t>
  </si>
  <si>
    <t>Poznámka k položce:_x000D_
vedení vodičů</t>
  </si>
  <si>
    <t>PS31.1Mat9</t>
  </si>
  <si>
    <t>Stahovací pásky vázací 2,6x200mm</t>
  </si>
  <si>
    <t>bal</t>
  </si>
  <si>
    <t>208750074</t>
  </si>
  <si>
    <t>PS31.1Mat10</t>
  </si>
  <si>
    <t>Drátovací vodič černý CMA 1,5</t>
  </si>
  <si>
    <t>1628856893</t>
  </si>
  <si>
    <t>Poznámka k položce:_x000D_
napětí, signály</t>
  </si>
  <si>
    <t>PS31.1Mat11</t>
  </si>
  <si>
    <t>Drátovací vodič černý CMA 2,5</t>
  </si>
  <si>
    <t>815861886</t>
  </si>
  <si>
    <t xml:space="preserve">Poznámka k položce:_x000D_
proudy_x000D_
</t>
  </si>
  <si>
    <t>PS31.1Mat12</t>
  </si>
  <si>
    <t>Půlená chránička vniř.pr.10,3mm, vnějš.pr 15,8mm</t>
  </si>
  <si>
    <t>-1576364516</t>
  </si>
  <si>
    <t>Poznámka k položce:_x000D_
dodat. montáž</t>
  </si>
  <si>
    <t>PS31.1-prorez</t>
  </si>
  <si>
    <t>1657902980</t>
  </si>
  <si>
    <t>PS31.1-podruz</t>
  </si>
  <si>
    <t>706046711</t>
  </si>
  <si>
    <t>210150412.13</t>
  </si>
  <si>
    <t>Montáž distanční/podélně rozdílová ochrany (110 kV)</t>
  </si>
  <si>
    <t>-2085199295</t>
  </si>
  <si>
    <t>1610853242</t>
  </si>
  <si>
    <t>-1707916137</t>
  </si>
  <si>
    <t>-1897574095</t>
  </si>
  <si>
    <t>688691908</t>
  </si>
  <si>
    <t>1719321989</t>
  </si>
  <si>
    <t>741910601.1</t>
  </si>
  <si>
    <t>Montáž organizéru</t>
  </si>
  <si>
    <t>-1566683221</t>
  </si>
  <si>
    <t>1612941288</t>
  </si>
  <si>
    <t>508498251</t>
  </si>
  <si>
    <t>210150412.1-D</t>
  </si>
  <si>
    <t>Demontáž distanční ochrany (110 kV)</t>
  </si>
  <si>
    <t>2066739618</t>
  </si>
  <si>
    <t>741120401-D</t>
  </si>
  <si>
    <t>Demontáž vodič Cu izolovaný drátovací plný žíla 0,35-6 mm2 v rozváděči (CY)</t>
  </si>
  <si>
    <t>260993659</t>
  </si>
  <si>
    <t>210100001-D</t>
  </si>
  <si>
    <t>Odpojení vodičů v rozváděči nebo na přístroji průřezu žíly do 2,5 mm2</t>
  </si>
  <si>
    <t>1003441373</t>
  </si>
  <si>
    <t>210280001</t>
  </si>
  <si>
    <t>Zkoušky a prohlídky el rozvodů a zařízení celková prohlídka pro objem mtž prací do 100 000 Kč</t>
  </si>
  <si>
    <t>-248156744</t>
  </si>
  <si>
    <t>PS31.1HZS1</t>
  </si>
  <si>
    <t>61647385</t>
  </si>
  <si>
    <t>PS31.1HZS2</t>
  </si>
  <si>
    <t>372628630</t>
  </si>
  <si>
    <t>PS31.1HZS3</t>
  </si>
  <si>
    <t>Součinnost zhotovitele při úpravách v ŘS TT Velešín</t>
  </si>
  <si>
    <t>-1826050693</t>
  </si>
  <si>
    <t>PS31.1PC1</t>
  </si>
  <si>
    <t>283996911</t>
  </si>
  <si>
    <t>PS31.2 - Ochrany - Úpravy na TR Škoda</t>
  </si>
  <si>
    <t>02 - Úpravy v rozvaděči ochran - R12</t>
  </si>
  <si>
    <t>03 - Ostatní montáže</t>
  </si>
  <si>
    <t>04 - Úpravy v rozvaděči ochran - R12 - demontáže</t>
  </si>
  <si>
    <t>05 - Ostatní demontáže</t>
  </si>
  <si>
    <t>OST - Ostatní</t>
  </si>
  <si>
    <t>PS31.2D1</t>
  </si>
  <si>
    <t>Dodávky Siemens - dle B1. Technické specifikace</t>
  </si>
  <si>
    <t>-848741603</t>
  </si>
  <si>
    <t>DD</t>
  </si>
  <si>
    <t>Doprava dodávek</t>
  </si>
  <si>
    <t>-485301096</t>
  </si>
  <si>
    <t>Úpravy v rozvaděči ochran - R12</t>
  </si>
  <si>
    <t>210150411</t>
  </si>
  <si>
    <t>Montáž multifunkční ochrany (terminálu) - SIEMENS SIPROTEC 5 dle TS B1.</t>
  </si>
  <si>
    <t>-626815378</t>
  </si>
  <si>
    <t>(HZS)</t>
  </si>
  <si>
    <t>Montáž nosné ocel. konstrukce pro upevnění terminálu SIPROTEC 5 (upevnění, úprava…)</t>
  </si>
  <si>
    <t>1325040595</t>
  </si>
  <si>
    <t>PS31.2M1</t>
  </si>
  <si>
    <t>Samolepky - popis rozvaděče</t>
  </si>
  <si>
    <t>1801283929</t>
  </si>
  <si>
    <t>PS31.2M2</t>
  </si>
  <si>
    <t>1186761905</t>
  </si>
  <si>
    <t>210192572 / p</t>
  </si>
  <si>
    <t>-1806339116</t>
  </si>
  <si>
    <t>PS31.2M3</t>
  </si>
  <si>
    <t>470415032</t>
  </si>
  <si>
    <t>PS31.2M4</t>
  </si>
  <si>
    <t>-1116940317</t>
  </si>
  <si>
    <t>PS31.2M5</t>
  </si>
  <si>
    <t>1224043212</t>
  </si>
  <si>
    <t>PS31.2M6</t>
  </si>
  <si>
    <t>-1994414463</t>
  </si>
  <si>
    <t>PS31.2M7</t>
  </si>
  <si>
    <t>-1252973053</t>
  </si>
  <si>
    <t>PS31.2M8</t>
  </si>
  <si>
    <t>1738159634</t>
  </si>
  <si>
    <t>PS31.2M9</t>
  </si>
  <si>
    <t>-1393862730</t>
  </si>
  <si>
    <t>(vlastní)</t>
  </si>
  <si>
    <t>-1088264288</t>
  </si>
  <si>
    <t>PS31.2M10</t>
  </si>
  <si>
    <t>-2114811229</t>
  </si>
  <si>
    <t>210100001 (x5)</t>
  </si>
  <si>
    <t>-78767988</t>
  </si>
  <si>
    <t>210110301</t>
  </si>
  <si>
    <t>Vačkový spínač - OBZOR Zlín - VS10  1112  B4 VA M - opětná montáž</t>
  </si>
  <si>
    <t>-233682920</t>
  </si>
  <si>
    <t>PS31.2M11</t>
  </si>
  <si>
    <t>Vodič CMA 1,5 mm2 (lanko) ČERNÁ</t>
  </si>
  <si>
    <t>410189702</t>
  </si>
  <si>
    <t>PS31.2M12</t>
  </si>
  <si>
    <t>Vodič CMA 2,5 mm2 (lanko) ČERNÁ</t>
  </si>
  <si>
    <t>-275772488</t>
  </si>
  <si>
    <t>PS31.2M13</t>
  </si>
  <si>
    <t>Vodič CMA 2,5 mm2 (lanko) ZELENO-ŽLUTÁ</t>
  </si>
  <si>
    <t>-1802074416</t>
  </si>
  <si>
    <t>PS31.2M14</t>
  </si>
  <si>
    <t>Vodič CMA 6 mm2 (lanko) ZELENO-ŽLUTÁ</t>
  </si>
  <si>
    <t>-1002477384</t>
  </si>
  <si>
    <t>210800565</t>
  </si>
  <si>
    <t>Uložení vodiče v rozvaděči - CMA 1,5 mm2</t>
  </si>
  <si>
    <t>-932476869</t>
  </si>
  <si>
    <t>210800565.1</t>
  </si>
  <si>
    <t>Uložení vodiče v rozvaděči - CMA 2,5 mm2 ČERNÁ</t>
  </si>
  <si>
    <t>-1880869936</t>
  </si>
  <si>
    <t>210800565.2</t>
  </si>
  <si>
    <t>Uložení vodiče v rozvaděči - CMA 2,5 mm2 ZELENO-ŽLUTÁ</t>
  </si>
  <si>
    <t>1492216955</t>
  </si>
  <si>
    <t>210800567</t>
  </si>
  <si>
    <t>Uložení vodiče v rozvaděči - CMA 6 mm2 ZELENO-ŽLUTÁ</t>
  </si>
  <si>
    <t>-1775513813</t>
  </si>
  <si>
    <t>Ukončení vodiče do 2,5 mm2</t>
  </si>
  <si>
    <t>242265815</t>
  </si>
  <si>
    <t>210100002.1</t>
  </si>
  <si>
    <t>Ukončení vodiče do 6 mm2</t>
  </si>
  <si>
    <t>1412978562</t>
  </si>
  <si>
    <t>PS31.2M15</t>
  </si>
  <si>
    <t>Oprava porušených protipožárních přepážek - montáž včetně materiálu</t>
  </si>
  <si>
    <t>-1589332577</t>
  </si>
  <si>
    <t>PS31.2M16</t>
  </si>
  <si>
    <t>Ocelová konstrukce  (výkr.č.:  19T1086A), nosná konstrukce pro terminál SIPROTEC 5</t>
  </si>
  <si>
    <t>-983662644</t>
  </si>
  <si>
    <t>210020681</t>
  </si>
  <si>
    <t>-1993587353</t>
  </si>
  <si>
    <t>PS31.2M17</t>
  </si>
  <si>
    <t>Ocelová konstrukce  (výkr.č.:  19T1199A), čelní plechy rozvaděče</t>
  </si>
  <si>
    <t>2034938155</t>
  </si>
  <si>
    <t>210020681.1</t>
  </si>
  <si>
    <t>-1274553462</t>
  </si>
  <si>
    <t>(HZS).1</t>
  </si>
  <si>
    <t>Připojení optických vodičů</t>
  </si>
  <si>
    <t>-1937692167</t>
  </si>
  <si>
    <t>PS31.2M18</t>
  </si>
  <si>
    <t>Dutinka lisovací s izolací 1,5mm2 - 10 (12)</t>
  </si>
  <si>
    <t>809510410</t>
  </si>
  <si>
    <t>PS31.2M19</t>
  </si>
  <si>
    <t>Dutinka lisovací s izolací 2,5mm2 - 10 (12)</t>
  </si>
  <si>
    <t>-1047487543</t>
  </si>
  <si>
    <t>PS31.2M20</t>
  </si>
  <si>
    <t>Dutinka lisovací s izolací 6mm2 - 10 (12)</t>
  </si>
  <si>
    <t>-947995175</t>
  </si>
  <si>
    <t>PS31.2M21</t>
  </si>
  <si>
    <t>Barva základní a vrchní pro nové OK</t>
  </si>
  <si>
    <t>-1380184810</t>
  </si>
  <si>
    <t>(HZS).2</t>
  </si>
  <si>
    <t>Nátěr ocelových konstrukcí</t>
  </si>
  <si>
    <t>-1400732244</t>
  </si>
  <si>
    <t>Ostatní montáže</t>
  </si>
  <si>
    <t>(HZS).3</t>
  </si>
  <si>
    <t>Zkoušky a součinnost při zkouškách nově montovaných zařízení</t>
  </si>
  <si>
    <t>563294023</t>
  </si>
  <si>
    <t>PS31.2M22</t>
  </si>
  <si>
    <t>-1744258148</t>
  </si>
  <si>
    <t>PS31.2M23</t>
  </si>
  <si>
    <t>-1041446000</t>
  </si>
  <si>
    <t>-30228467</t>
  </si>
  <si>
    <t>99710946</t>
  </si>
  <si>
    <t>Ukončení vodiče do 1,5 mm2</t>
  </si>
  <si>
    <t>-1141435860</t>
  </si>
  <si>
    <t>1612051114</t>
  </si>
  <si>
    <t>PS31.2M24</t>
  </si>
  <si>
    <t>-1807416337</t>
  </si>
  <si>
    <t>PS31.2M25</t>
  </si>
  <si>
    <t>1175574291</t>
  </si>
  <si>
    <t>PS31.2M26</t>
  </si>
  <si>
    <t>544600923</t>
  </si>
  <si>
    <t>210100260</t>
  </si>
  <si>
    <t>Montáž optických jumperů</t>
  </si>
  <si>
    <t>2012677779</t>
  </si>
  <si>
    <t>Úpravy v rozvaděči ochran - R12 - demontáže</t>
  </si>
  <si>
    <t>210800565.3</t>
  </si>
  <si>
    <t>Uložení vodiče</t>
  </si>
  <si>
    <t>-239730826</t>
  </si>
  <si>
    <t>Ukončení vodiče do 2,5mm2</t>
  </si>
  <si>
    <t>867928598</t>
  </si>
  <si>
    <t>210110301.1</t>
  </si>
  <si>
    <t>Vačkový spínač - OBZOR Zlín - určen k opětné montáži</t>
  </si>
  <si>
    <t>-427346108</t>
  </si>
  <si>
    <t>210110301.2</t>
  </si>
  <si>
    <t>Vačkový spínač</t>
  </si>
  <si>
    <t>248217746</t>
  </si>
  <si>
    <t>210120451 / p</t>
  </si>
  <si>
    <t>2p jistič</t>
  </si>
  <si>
    <t>-2132364327</t>
  </si>
  <si>
    <t>210191023</t>
  </si>
  <si>
    <t>Čelní plech rozvaděče</t>
  </si>
  <si>
    <t>101230710</t>
  </si>
  <si>
    <t>210150412</t>
  </si>
  <si>
    <t>Digitální distanční ochrana Siemens 7SA611…</t>
  </si>
  <si>
    <t>-10806273</t>
  </si>
  <si>
    <t>Terminál Siemens 6MD6365…</t>
  </si>
  <si>
    <t>1207973657</t>
  </si>
  <si>
    <t>(vlastní).1</t>
  </si>
  <si>
    <t>Stávající optopropoje (určené k opětnému připojení)</t>
  </si>
  <si>
    <t>156637329</t>
  </si>
  <si>
    <t>Ostatní demontáže</t>
  </si>
  <si>
    <t>HZS</t>
  </si>
  <si>
    <t>Protipožární přepážky - demontáž</t>
  </si>
  <si>
    <t>1049229454</t>
  </si>
  <si>
    <t>OST</t>
  </si>
  <si>
    <t>Ostatní</t>
  </si>
  <si>
    <t>Podružný montážní materiál</t>
  </si>
  <si>
    <t>2129299908</t>
  </si>
  <si>
    <t>PS32 - Zařízení HMI</t>
  </si>
  <si>
    <t>PS32SD01</t>
  </si>
  <si>
    <t>Zařízení HMI / mRIS</t>
  </si>
  <si>
    <t>-1191309781</t>
  </si>
  <si>
    <t>PS50 - Vlastní spotřeba</t>
  </si>
  <si>
    <t>PS50SD01.02.03</t>
  </si>
  <si>
    <t>Rozváděč nezajištěné VS / ANG</t>
  </si>
  <si>
    <t>-929468250</t>
  </si>
  <si>
    <t>PS50SD04</t>
  </si>
  <si>
    <t>Rozváděč VS, usměrňovač / GU01, GU02</t>
  </si>
  <si>
    <t>-938741236</t>
  </si>
  <si>
    <t>PS50SD05</t>
  </si>
  <si>
    <t>Rozváděč VS, střídač / ANJ01</t>
  </si>
  <si>
    <t>-309454458</t>
  </si>
  <si>
    <t>PS50SD06</t>
  </si>
  <si>
    <t>Rozváděč stejnosměrné VS / ANM01</t>
  </si>
  <si>
    <t>1377157542</t>
  </si>
  <si>
    <t>PS50SD07</t>
  </si>
  <si>
    <t>Rozváděč stejnosměrné VS / ANM02</t>
  </si>
  <si>
    <t>2122377584</t>
  </si>
  <si>
    <t>PS50SD08</t>
  </si>
  <si>
    <t>Skříň bezpečnostního osvětlení / AZO02</t>
  </si>
  <si>
    <t>-1506597894</t>
  </si>
  <si>
    <t>PS50SD09</t>
  </si>
  <si>
    <t>Pojistková skříň / AVB01, AVB02</t>
  </si>
  <si>
    <t>720391880</t>
  </si>
  <si>
    <t>PS50SD10</t>
  </si>
  <si>
    <t>Transformátor 160 kVA / T21, T22 - dodávka E.ON</t>
  </si>
  <si>
    <t>403159836</t>
  </si>
  <si>
    <t>PS50SD11</t>
  </si>
  <si>
    <t>Podružný rozváděč 22kV / AJB - dodávka E.ON</t>
  </si>
  <si>
    <t>-282365831</t>
  </si>
  <si>
    <t>PS50SD12</t>
  </si>
  <si>
    <t>Staniční baterie / GB01, GB02</t>
  </si>
  <si>
    <t>-781851887</t>
  </si>
  <si>
    <t>PS50Mat1</t>
  </si>
  <si>
    <t>Ocel. kce pro uložení bezp. zábr.</t>
  </si>
  <si>
    <t>1081316959</t>
  </si>
  <si>
    <t>Poznámka k položce:_x000D_
cca 2 kg vč. kotvení a nátěru</t>
  </si>
  <si>
    <t>PS50Mat2</t>
  </si>
  <si>
    <t>Kovcovka pro připojení baterie na kabel Cu 50mm2</t>
  </si>
  <si>
    <t>-332804203</t>
  </si>
  <si>
    <t xml:space="preserve">Poznámka k položce:_x000D_
dodavatel baterie_x000D_
</t>
  </si>
  <si>
    <t>PS50Mat3</t>
  </si>
  <si>
    <t>Plastová bezpeč. tabulka</t>
  </si>
  <si>
    <t>-963421936</t>
  </si>
  <si>
    <t>Poznámka k položce:_x000D_
Vysoké nap… +Nehas vodou, NB.3.01/16+NB.1.43/01</t>
  </si>
  <si>
    <t>PS50Mat4</t>
  </si>
  <si>
    <t>Polička na VN pojistky šíře 600 mm</t>
  </si>
  <si>
    <t>1246753283</t>
  </si>
  <si>
    <t>Poznámka k položce:_x000D_
dřevěná nástěnná_x000D_
uložení nahr.VN poj.</t>
  </si>
  <si>
    <t>PS50Mat5</t>
  </si>
  <si>
    <t>Barva zelená 0,6L</t>
  </si>
  <si>
    <t>-925724618</t>
  </si>
  <si>
    <t>PS50Mat6</t>
  </si>
  <si>
    <t>Barva žlutá 0,6L</t>
  </si>
  <si>
    <t>-130129312</t>
  </si>
  <si>
    <t>PS50Mat7</t>
  </si>
  <si>
    <t>Bezp. zábrana - dřevěná 1680x100x20</t>
  </si>
  <si>
    <t>-1257565242</t>
  </si>
  <si>
    <t>PS50Mat8</t>
  </si>
  <si>
    <t>Dielektrický koberec 26,5 kV, šířka 1,3m</t>
  </si>
  <si>
    <t>1678611057</t>
  </si>
  <si>
    <t>PS50Mat9</t>
  </si>
  <si>
    <t>El. inst. trubka, ohebná, černá</t>
  </si>
  <si>
    <t>470116440</t>
  </si>
  <si>
    <t>Poznámka k položce:_x000D_
bezhalogen., plast. 25mm á 3m</t>
  </si>
  <si>
    <t>PS50Mat10</t>
  </si>
  <si>
    <t>El. instalační trubka, pevná, šedá</t>
  </si>
  <si>
    <t>-429716036</t>
  </si>
  <si>
    <t>Poznámka k položce:_x000D_
samozhášivá, plast. 25mm á 3m</t>
  </si>
  <si>
    <t>PS50Mat11</t>
  </si>
  <si>
    <t>Elektroinstalační lišta bílá, plast. 120x40 á 2m</t>
  </si>
  <si>
    <t>700938289</t>
  </si>
  <si>
    <t>PS50Mat12</t>
  </si>
  <si>
    <t>Elektroinstalační lišta bílá, plast. 20x20 á 2m</t>
  </si>
  <si>
    <t>-1955723894</t>
  </si>
  <si>
    <t>PS50Mat13</t>
  </si>
  <si>
    <t>Elektroinstalační lišta bílá, plast. 40x20 á 2m</t>
  </si>
  <si>
    <t>695379039</t>
  </si>
  <si>
    <t>PS50Mat14</t>
  </si>
  <si>
    <t>Elektroinstalační lišta bílá, plast. 60x40 á 2m</t>
  </si>
  <si>
    <t>-67418909</t>
  </si>
  <si>
    <t>PS50Mat15</t>
  </si>
  <si>
    <t>Kabelová oka NN 150x12 Cu-Al</t>
  </si>
  <si>
    <t>1905555531</t>
  </si>
  <si>
    <t>PS50Mat16</t>
  </si>
  <si>
    <t>Kabelová oka stínění 16x10 Cu</t>
  </si>
  <si>
    <t>1529715482</t>
  </si>
  <si>
    <t>PS50Mat17</t>
  </si>
  <si>
    <t>Kabelová oka uzemnění 120x10 Cu</t>
  </si>
  <si>
    <t>-1679368942</t>
  </si>
  <si>
    <t>PS50Mat18</t>
  </si>
  <si>
    <t>Kabelová oka uzemnění 35x10 Cu</t>
  </si>
  <si>
    <t>-743054155</t>
  </si>
  <si>
    <t>PS50Mat19</t>
  </si>
  <si>
    <t>Kabelová oka VN 70x12 Al</t>
  </si>
  <si>
    <t>-2017941764</t>
  </si>
  <si>
    <t>PS50Mat20</t>
  </si>
  <si>
    <t>Kabelová příchytka NN 1x kab., 16-25mm</t>
  </si>
  <si>
    <t>-1808217329</t>
  </si>
  <si>
    <t>PS50Mat21</t>
  </si>
  <si>
    <t>Kabelová příchytka třmenová 12-16mm</t>
  </si>
  <si>
    <t>1081607483</t>
  </si>
  <si>
    <t>PS50Mat22</t>
  </si>
  <si>
    <t>Kabelová příchytka třmenová 16-20mm</t>
  </si>
  <si>
    <t>590412702</t>
  </si>
  <si>
    <t>PS50Mat23</t>
  </si>
  <si>
    <t>Kabelová příchytka třmenová 20-24mm</t>
  </si>
  <si>
    <t>806294466</t>
  </si>
  <si>
    <t>PS50Mat24</t>
  </si>
  <si>
    <t>Kabelová příchytka třmenová 28-32mm</t>
  </si>
  <si>
    <t>-1693027897</t>
  </si>
  <si>
    <t>PS50Mat25</t>
  </si>
  <si>
    <t>Kabelová příchytka třmenová 32-40mm</t>
  </si>
  <si>
    <t>268842941</t>
  </si>
  <si>
    <t>PS50Mat26</t>
  </si>
  <si>
    <t>Kabelová příchytka třmenová 40-56mm</t>
  </si>
  <si>
    <t>-1981362461</t>
  </si>
  <si>
    <t>PS50Mat27</t>
  </si>
  <si>
    <t>Kabelová příchytka třmenová 8-12mm</t>
  </si>
  <si>
    <t>1969035981</t>
  </si>
  <si>
    <t>PS50Mat28</t>
  </si>
  <si>
    <t>Kabelová příchytka VN 1x kab, 24-38mm</t>
  </si>
  <si>
    <t>1725105700</t>
  </si>
  <si>
    <t>PS50Mat29</t>
  </si>
  <si>
    <t>Kabelová spona 3x kabel VN 3x kab., 24-37mm</t>
  </si>
  <si>
    <t>698356919</t>
  </si>
  <si>
    <t>PS50Mat30</t>
  </si>
  <si>
    <t>Kabelová spona 4x kabel NN 4x kab., 10-32mm</t>
  </si>
  <si>
    <t>419903679</t>
  </si>
  <si>
    <t>PS50Mat31</t>
  </si>
  <si>
    <t>Kabelové koncovky VN vniřní 22kV, Al, 70mm2</t>
  </si>
  <si>
    <t>-2031984178</t>
  </si>
  <si>
    <t>PS50Mat32</t>
  </si>
  <si>
    <t>Kabelový štítek kovový</t>
  </si>
  <si>
    <t>-25601984</t>
  </si>
  <si>
    <t>PS50Mat33</t>
  </si>
  <si>
    <t>Kabelový štítek plastový</t>
  </si>
  <si>
    <t>-1289312645</t>
  </si>
  <si>
    <t>PS50Mat34</t>
  </si>
  <si>
    <t>Kabelový T-konektor VN 22kV, Al, 240mm2</t>
  </si>
  <si>
    <t>-1242832434</t>
  </si>
  <si>
    <t>PS50Mat35</t>
  </si>
  <si>
    <t>Kotva - chem. patrona M12 x 110</t>
  </si>
  <si>
    <t>-991252837</t>
  </si>
  <si>
    <t>PS50Mat36</t>
  </si>
  <si>
    <t>Kotva - kotevní šroub M12 x 110/28</t>
  </si>
  <si>
    <t>900254054</t>
  </si>
  <si>
    <t>PS50Mat37</t>
  </si>
  <si>
    <t>Montážní deska k sponě 4x</t>
  </si>
  <si>
    <t>1724375387</t>
  </si>
  <si>
    <t>PS50Mat38</t>
  </si>
  <si>
    <t>Oko kabelové - uzemnění 16x10 Cu</t>
  </si>
  <si>
    <t>-1253887868</t>
  </si>
  <si>
    <t>PS50Mat39</t>
  </si>
  <si>
    <t>Pas AL 50x5</t>
  </si>
  <si>
    <t>-744056167</t>
  </si>
  <si>
    <t>PS50Mat40</t>
  </si>
  <si>
    <t>Pojistka 160A nožová vel. 000</t>
  </si>
  <si>
    <t>2132434570</t>
  </si>
  <si>
    <t>PS50Mat41</t>
  </si>
  <si>
    <t>Profilová lišta C, děrovaná 40x22 á 2m</t>
  </si>
  <si>
    <t>2140136965</t>
  </si>
  <si>
    <t>PS50Mat42</t>
  </si>
  <si>
    <t>Příchytka trubky plast. 25mm</t>
  </si>
  <si>
    <t>535768492</t>
  </si>
  <si>
    <t>PS50Mat43</t>
  </si>
  <si>
    <t>Ředidlo  1l</t>
  </si>
  <si>
    <t>-1726577109</t>
  </si>
  <si>
    <t>PS50Mat44</t>
  </si>
  <si>
    <t>Samolepící štítek, 10x4</t>
  </si>
  <si>
    <t>2000314026</t>
  </si>
  <si>
    <t>Poznámka k položce:_x000D_
Pozor! Zpětný proud</t>
  </si>
  <si>
    <t>PS50Mat45</t>
  </si>
  <si>
    <t>Smršťovací trubice černá 39/13mm, á 1m</t>
  </si>
  <si>
    <t>-1171875485</t>
  </si>
  <si>
    <t>PS50Mat46</t>
  </si>
  <si>
    <t>Smršťovací trubice ZŽ 26/13mm, á 1m</t>
  </si>
  <si>
    <t>-77820597</t>
  </si>
  <si>
    <t>PS50Mat47</t>
  </si>
  <si>
    <t>Smršťovací trubice ZŽ 8/4mm, á 1m</t>
  </si>
  <si>
    <t>1853037997</t>
  </si>
  <si>
    <t>PS50Mat48</t>
  </si>
  <si>
    <t>Spojka  trubek plast. 25mm</t>
  </si>
  <si>
    <t>-2035669688</t>
  </si>
  <si>
    <t>PS50Mat49</t>
  </si>
  <si>
    <t>Spojovací svorky SR 02</t>
  </si>
  <si>
    <t>353342328</t>
  </si>
  <si>
    <t>PS50Mat50</t>
  </si>
  <si>
    <t>Spojovací svorky - k OK SP1</t>
  </si>
  <si>
    <t>-963797366</t>
  </si>
  <si>
    <t>PS50Mat51</t>
  </si>
  <si>
    <t>-74673645</t>
  </si>
  <si>
    <t>PS50Mat52</t>
  </si>
  <si>
    <t>Svodič přepětí k T konektoru</t>
  </si>
  <si>
    <t>996783422</t>
  </si>
  <si>
    <t>PS50Mat53</t>
  </si>
  <si>
    <t>Svorka k zemnícímu bodu</t>
  </si>
  <si>
    <t>1949977446</t>
  </si>
  <si>
    <t>Poznámka k položce:_x000D_
na pásek FeZn 30x4</t>
  </si>
  <si>
    <t>PS50Mat54</t>
  </si>
  <si>
    <t>Svorky na upevnění na stěnu PV 44 b</t>
  </si>
  <si>
    <t>-1863247833</t>
  </si>
  <si>
    <t>PS50Mat55</t>
  </si>
  <si>
    <t>Šroub s maticí M10 M10x25</t>
  </si>
  <si>
    <t>1298101303</t>
  </si>
  <si>
    <t>PS50Mat56</t>
  </si>
  <si>
    <t>Tlumič vibrací a hluku pod kolečka TVS</t>
  </si>
  <si>
    <t>-1677497106</t>
  </si>
  <si>
    <t>PS50Mat57</t>
  </si>
  <si>
    <t>Zemnící lano CYA 120 zž</t>
  </si>
  <si>
    <t>-1441980097</t>
  </si>
  <si>
    <t>PS50Mat58</t>
  </si>
  <si>
    <t>Zemnící lano H07V-K 35 zž</t>
  </si>
  <si>
    <t>-2019502470</t>
  </si>
  <si>
    <t>PS50Mat59</t>
  </si>
  <si>
    <t>Zemnící lano  CYA 16 zž</t>
  </si>
  <si>
    <t>-527654878</t>
  </si>
  <si>
    <t>PS50Mat60</t>
  </si>
  <si>
    <t>-1013755460</t>
  </si>
  <si>
    <t>PS50Mat61</t>
  </si>
  <si>
    <t>Zkratový bod</t>
  </si>
  <si>
    <t>-37629691</t>
  </si>
  <si>
    <t>PS50Mat62</t>
  </si>
  <si>
    <t>Kabel 1-YY 150</t>
  </si>
  <si>
    <t>1297881695</t>
  </si>
  <si>
    <t>PS50Mat63</t>
  </si>
  <si>
    <t>Kabel 1-YY 25</t>
  </si>
  <si>
    <t>1004782058</t>
  </si>
  <si>
    <t>PS50Mat64</t>
  </si>
  <si>
    <t>706619113</t>
  </si>
  <si>
    <t>PS50Mat65</t>
  </si>
  <si>
    <t>Kabel CYKFY-O 12x1,5</t>
  </si>
  <si>
    <t>853900377</t>
  </si>
  <si>
    <t>PS50Mat66</t>
  </si>
  <si>
    <t>Kabel CYKFY-O 19x1,5</t>
  </si>
  <si>
    <t>-1773858002</t>
  </si>
  <si>
    <t>PS50Mat67</t>
  </si>
  <si>
    <t>Kabel CYKFY-O 2x1,5</t>
  </si>
  <si>
    <t>1154517851</t>
  </si>
  <si>
    <t>PS50Mat68</t>
  </si>
  <si>
    <t>-668673009</t>
  </si>
  <si>
    <t>PS50Mat69</t>
  </si>
  <si>
    <t>-571775569</t>
  </si>
  <si>
    <t>PS50Mat70</t>
  </si>
  <si>
    <t>Kabel CYKY 4x70</t>
  </si>
  <si>
    <t>-1257222960</t>
  </si>
  <si>
    <t>PS50Mat71</t>
  </si>
  <si>
    <t>981313259</t>
  </si>
  <si>
    <t>PS50Mat72</t>
  </si>
  <si>
    <t>Kabel CYKY-J 3x4</t>
  </si>
  <si>
    <t>1664514721</t>
  </si>
  <si>
    <t>PS50Mat73</t>
  </si>
  <si>
    <t>Kabel CYKY-J 5x10</t>
  </si>
  <si>
    <t>-236677869</t>
  </si>
  <si>
    <t>PS50Mat74</t>
  </si>
  <si>
    <t>-2027515253</t>
  </si>
  <si>
    <t>PS50Mat75</t>
  </si>
  <si>
    <t>Kabel CYKY-J 5x50</t>
  </si>
  <si>
    <t>-1592357507</t>
  </si>
  <si>
    <t>PS50Mat76</t>
  </si>
  <si>
    <t>Kabel CYKY-J 5x6</t>
  </si>
  <si>
    <t>2045688337</t>
  </si>
  <si>
    <t>PS50Mat77</t>
  </si>
  <si>
    <t>774536931</t>
  </si>
  <si>
    <t>PS50Mat78</t>
  </si>
  <si>
    <t>-54583790</t>
  </si>
  <si>
    <t>PS50Mat79</t>
  </si>
  <si>
    <t>Kabel CYY 6</t>
  </si>
  <si>
    <t>-687394150</t>
  </si>
  <si>
    <t>PS50-prorez</t>
  </si>
  <si>
    <t>958059621</t>
  </si>
  <si>
    <t>PS50-podruz</t>
  </si>
  <si>
    <t>1137134409</t>
  </si>
  <si>
    <t>741210202</t>
  </si>
  <si>
    <t>Montáž rozváděč skříňový nebo panelový dělitelný pole do 300 kg</t>
  </si>
  <si>
    <t>1267742918</t>
  </si>
  <si>
    <t>-578369458</t>
  </si>
  <si>
    <t>1154656481</t>
  </si>
  <si>
    <t>741210001</t>
  </si>
  <si>
    <t>Montáž rozvodnice oceloplechová nebo plastová běžná do 20 kg</t>
  </si>
  <si>
    <t>-1103297344</t>
  </si>
  <si>
    <t>210171153</t>
  </si>
  <si>
    <t>Montáž transformátorů třífázových vn/nn vzduchových instalace přístrojů do 160 kVA</t>
  </si>
  <si>
    <t>1674487833</t>
  </si>
  <si>
    <t>751344172</t>
  </si>
  <si>
    <t>Montáž tlumiče vibrací a hluku pod kolečka transformátoru vn/nn</t>
  </si>
  <si>
    <t>-1256476861</t>
  </si>
  <si>
    <t>210280532</t>
  </si>
  <si>
    <t>Uvedení do provozu transformátoru suchého otevřeného 22/0,4 kV</t>
  </si>
  <si>
    <t>-165110040</t>
  </si>
  <si>
    <t>-1489973293</t>
  </si>
  <si>
    <t>-583842163</t>
  </si>
  <si>
    <t>1533757308</t>
  </si>
  <si>
    <t>1928321792</t>
  </si>
  <si>
    <t>210240501</t>
  </si>
  <si>
    <t>Montáž akumulátorových baterií staničních do 2 V, počtu desek s kapacitou do 2/220 Ah</t>
  </si>
  <si>
    <t>-316174007</t>
  </si>
  <si>
    <t>210240601</t>
  </si>
  <si>
    <t>Nabíjení akumulátorových baterií staničních</t>
  </si>
  <si>
    <t>-1738157045</t>
  </si>
  <si>
    <t>Montáž konstrukce pro rozvodny z profilů ocelových</t>
  </si>
  <si>
    <t>584484861</t>
  </si>
  <si>
    <t>220261101</t>
  </si>
  <si>
    <t>Konstrukce ocelová pro přístroje a zařízení do 5 kg</t>
  </si>
  <si>
    <t>-720299480</t>
  </si>
  <si>
    <t>-465855026</t>
  </si>
  <si>
    <t>1716215732</t>
  </si>
  <si>
    <t>220490841.1</t>
  </si>
  <si>
    <t>Montáž poličky na VN pojistky</t>
  </si>
  <si>
    <t>-936962206</t>
  </si>
  <si>
    <t>363981042</t>
  </si>
  <si>
    <t>-697131552</t>
  </si>
  <si>
    <t>741110042</t>
  </si>
  <si>
    <t>Montáž trubka plastová ohebná D přes 23 do 35 mm uložená pevně</t>
  </si>
  <si>
    <t>1638910821</t>
  </si>
  <si>
    <t>741110002</t>
  </si>
  <si>
    <t>Montáž trubka plastová tuhá D přes 23 do 35 mm uložená pevně</t>
  </si>
  <si>
    <t>-1428091473</t>
  </si>
  <si>
    <t>220301012</t>
  </si>
  <si>
    <t>Montáž lišta elektroinstalační typu LV vkládací</t>
  </si>
  <si>
    <t>-1721041381</t>
  </si>
  <si>
    <t>210100292</t>
  </si>
  <si>
    <t>Ukončení vodičů izolovaných nastřelením kabelového oka s páskou průřezu žíly do 150 mm2</t>
  </si>
  <si>
    <t>-1167854368</t>
  </si>
  <si>
    <t>210100003</t>
  </si>
  <si>
    <t>Ukončení vodičů v rozváděči nebo na přístroji včetně zapojení průřezu žíly do 16 mm2</t>
  </si>
  <si>
    <t>-907234527</t>
  </si>
  <si>
    <t>210100291</t>
  </si>
  <si>
    <t>Ukončení vodičů izolovaných nastřelením kabelového oka s páskou průřezu žíly do 120 mm2</t>
  </si>
  <si>
    <t>1780738502</t>
  </si>
  <si>
    <t>210100287</t>
  </si>
  <si>
    <t>Ukončení vodičů izolovaných nastřelením kabelového oka s páskou průřezu žíly do 35 mm2</t>
  </si>
  <si>
    <t>442676602</t>
  </si>
  <si>
    <t>1540570029</t>
  </si>
  <si>
    <t>210021071</t>
  </si>
  <si>
    <t>Montáž příchytek plastových jednoduchých KHF 16-25 mm</t>
  </si>
  <si>
    <t>-401724643</t>
  </si>
  <si>
    <t>210021072</t>
  </si>
  <si>
    <t>Montáž příchytek plastových jednoduchých KHF 24-38 mm</t>
  </si>
  <si>
    <t>446570860</t>
  </si>
  <si>
    <t>210021083</t>
  </si>
  <si>
    <t>Montáž příchytek plastových pro trojsvazek kabelů KHF/3 1 svazek 24-37 mm</t>
  </si>
  <si>
    <t>-1880957563</t>
  </si>
  <si>
    <t>564124354</t>
  </si>
  <si>
    <t>-956794500</t>
  </si>
  <si>
    <t>-1367944151</t>
  </si>
  <si>
    <t>225576774</t>
  </si>
  <si>
    <t>220261145</t>
  </si>
  <si>
    <t>Připevnění příchytky kabelové SONAP na konstrukci 41 až 54</t>
  </si>
  <si>
    <t>-1019923907</t>
  </si>
  <si>
    <t>-911738860</t>
  </si>
  <si>
    <t>PS50R210.1</t>
  </si>
  <si>
    <t>Montáž desky k příchytce</t>
  </si>
  <si>
    <t>-727570169</t>
  </si>
  <si>
    <t>1723109265</t>
  </si>
  <si>
    <t>Ukončení kabelů celoplastových koncovkou do 22 kV Raychem</t>
  </si>
  <si>
    <t>36591337</t>
  </si>
  <si>
    <t>2075320333</t>
  </si>
  <si>
    <t>Montáž T-konektoru 22 kV Raychem</t>
  </si>
  <si>
    <t>1324084993</t>
  </si>
  <si>
    <t>1725222432</t>
  </si>
  <si>
    <t>953961213</t>
  </si>
  <si>
    <t>Kotvy chemickou patronou M 12 hl 110 mm do betonu, ŽB nebo kamene s vyvrtáním otvoru</t>
  </si>
  <si>
    <t>666884336</t>
  </si>
  <si>
    <t>210070404</t>
  </si>
  <si>
    <t>Montáž vodičů Cu holých vedení spojovací z tyčí do 50x5 mm</t>
  </si>
  <si>
    <t>-903701574</t>
  </si>
  <si>
    <t>630569289</t>
  </si>
  <si>
    <t>210120102</t>
  </si>
  <si>
    <t>Montáž pojistkových patron nožových</t>
  </si>
  <si>
    <t>475206195</t>
  </si>
  <si>
    <t>741110501</t>
  </si>
  <si>
    <t>Montáž lišta a kanálek protahovací šířky do 60 mm</t>
  </si>
  <si>
    <t>575746211</t>
  </si>
  <si>
    <t>499628684</t>
  </si>
  <si>
    <t>1335836170</t>
  </si>
  <si>
    <t>PS50R210.2</t>
  </si>
  <si>
    <t>1179829018</t>
  </si>
  <si>
    <t>-2146685059</t>
  </si>
  <si>
    <t>43468167</t>
  </si>
  <si>
    <t>1881762851</t>
  </si>
  <si>
    <t>-619069119</t>
  </si>
  <si>
    <t>-999144605</t>
  </si>
  <si>
    <t>-2061424106</t>
  </si>
  <si>
    <t>-2060867339</t>
  </si>
  <si>
    <t>741120311</t>
  </si>
  <si>
    <t>Montáž vodič Cu izolovaný plný a laněný s PVC pláštěm žíla 150-185 mm2 pevně (CY, CHAH-R(V))</t>
  </si>
  <si>
    <t>-1284968590</t>
  </si>
  <si>
    <t>1922737590</t>
  </si>
  <si>
    <t>1190917064</t>
  </si>
  <si>
    <t>210813101</t>
  </si>
  <si>
    <t>Montáž kabel Cu plný kulatý do 1 kV 19x1,5 až 2,5 mm2 uložený pevně (CYKY)</t>
  </si>
  <si>
    <t>-2077823859</t>
  </si>
  <si>
    <t>-1859454793</t>
  </si>
  <si>
    <t>-106642866</t>
  </si>
  <si>
    <t>653197594</t>
  </si>
  <si>
    <t>210813043</t>
  </si>
  <si>
    <t>Montáž kabel Cu plný kulatý do 1 kV 4x70 mm2 uložený pevně (CYKY)</t>
  </si>
  <si>
    <t>293589606</t>
  </si>
  <si>
    <t>210813065</t>
  </si>
  <si>
    <t>Montáž kabel Cu plný kulatý do 1 kV 5x10 až 16 mm2 uložený pevně (CYKY)</t>
  </si>
  <si>
    <t>1911288491</t>
  </si>
  <si>
    <t>-434088902</t>
  </si>
  <si>
    <t>210813043.1</t>
  </si>
  <si>
    <t>Montáž kabel Cu plný kulatý do 1 kV 5x50 mm2 uložený pevně (CYKY)</t>
  </si>
  <si>
    <t>560777745</t>
  </si>
  <si>
    <t>1677588940</t>
  </si>
  <si>
    <t>210100010</t>
  </si>
  <si>
    <t>Ukončení vodičů v rozváděči nebo na přístroji včetně zapojení průřezu žíly do 150 mm2</t>
  </si>
  <si>
    <t>1936236350</t>
  </si>
  <si>
    <t>210100004</t>
  </si>
  <si>
    <t>Ukončení vodičů v rozváděči nebo na přístroji včetně zapojení průřezu žíly do 25 mm2</t>
  </si>
  <si>
    <t>262522349</t>
  </si>
  <si>
    <t>-927678294</t>
  </si>
  <si>
    <t>-234424102</t>
  </si>
  <si>
    <t>741132157</t>
  </si>
  <si>
    <t>Ukončení kabelů 19x1,5 až 2,5 mm2 smršťovací záklopkou nebo páskem bez letování</t>
  </si>
  <si>
    <t>-1697486330</t>
  </si>
  <si>
    <t>920734428</t>
  </si>
  <si>
    <t>-988050072</t>
  </si>
  <si>
    <t>1850049626</t>
  </si>
  <si>
    <t>210100153</t>
  </si>
  <si>
    <t>Ukončení kabelů smršťovací záklopkou nebo páskou se zapojením bez letování žíly do 4x70 mm2</t>
  </si>
  <si>
    <t>624458104</t>
  </si>
  <si>
    <t>210100259</t>
  </si>
  <si>
    <t>Ukončení kabelů smršťovací záklopkou nebo páskou se zapojením bez letování žíly do 5x10 mm2</t>
  </si>
  <si>
    <t>-731182101</t>
  </si>
  <si>
    <t>808079553</t>
  </si>
  <si>
    <t>210100153.1</t>
  </si>
  <si>
    <t>Ukončení kabelů smršťovací záklopkou nebo páskou se zapojením bez letování žíly do 5x50 mm2</t>
  </si>
  <si>
    <t>1127883527</t>
  </si>
  <si>
    <t>210100155</t>
  </si>
  <si>
    <t>Ukončení kabelů smršťovací záklopkou nebo páskou se zapojením bez letování žíly do 5x6 mm2</t>
  </si>
  <si>
    <t>-624373221</t>
  </si>
  <si>
    <t>-2414937</t>
  </si>
  <si>
    <t>115126405</t>
  </si>
  <si>
    <t>1455429735</t>
  </si>
  <si>
    <t>PS50R210</t>
  </si>
  <si>
    <t>-933101485</t>
  </si>
  <si>
    <t>1092463634</t>
  </si>
  <si>
    <t>2121655853</t>
  </si>
  <si>
    <t>220261104</t>
  </si>
  <si>
    <t>Konstrukce ocelová pro přístroje a zařízení do 100 kg</t>
  </si>
  <si>
    <t>-1280940150</t>
  </si>
  <si>
    <t>PS50R210.3</t>
  </si>
  <si>
    <t>Montáž relé pro vyhodnocení teploty TVS</t>
  </si>
  <si>
    <t>-1723084629</t>
  </si>
  <si>
    <t>210171153-D</t>
  </si>
  <si>
    <t>Demontáž transformátorů třífázových vn/nn vzduchových instalace přístrojů do 160 kVA</t>
  </si>
  <si>
    <t>-366489068</t>
  </si>
  <si>
    <t>Poznámka k položce:_x000D_
Transformátor bude převezen do skladových zásob E.ON.</t>
  </si>
  <si>
    <t>210120102-D</t>
  </si>
  <si>
    <t>Demontáž pojistkových patron nožových</t>
  </si>
  <si>
    <t>-201866347</t>
  </si>
  <si>
    <t>210070013-D</t>
  </si>
  <si>
    <t>Demontáž podpěrek vnitřních do 22 kV</t>
  </si>
  <si>
    <t>-266498884</t>
  </si>
  <si>
    <t>210120322-D</t>
  </si>
  <si>
    <t>Demontáž bleskojistek do 25 kV 10 kA se zapojením vodičů</t>
  </si>
  <si>
    <t>-1360580501</t>
  </si>
  <si>
    <t>220261144-D</t>
  </si>
  <si>
    <t>Demontáž příchytky kabelové SONAP na konstrukci 29 až 40</t>
  </si>
  <si>
    <t>1645470694</t>
  </si>
  <si>
    <t>210020681-D</t>
  </si>
  <si>
    <t>Demontáž konstrukce pro rozvodny z profilů ocelových</t>
  </si>
  <si>
    <t>-1082700460</t>
  </si>
  <si>
    <t>210220001-D</t>
  </si>
  <si>
    <t>Demontáž uzemňovacího vedení vodičů FeZn pomocí svorek na povrchu páskou do 120 mm2</t>
  </si>
  <si>
    <t>288670427</t>
  </si>
  <si>
    <t>741120301-D</t>
  </si>
  <si>
    <t>Demontáž vodič Cu izolovaný plný a laněný s PVC pláštěm žíla 0,55-16 mm2 pevně (CY, CHAH-R(V))</t>
  </si>
  <si>
    <t>-1690574075</t>
  </si>
  <si>
    <t>210100003-D</t>
  </si>
  <si>
    <t>Odpojení vodičů průřezu žíly do 16 mm2</t>
  </si>
  <si>
    <t>-1347686900</t>
  </si>
  <si>
    <t>Demontáž kabel Cu stíněný ovládací žíly 2 až 19x1 mm2 uložený pevně (JYTY)</t>
  </si>
  <si>
    <t>-767389278</t>
  </si>
  <si>
    <t>741132151.1-D</t>
  </si>
  <si>
    <t>Odpojení kabelů JYTY 7x1</t>
  </si>
  <si>
    <t>-66868640</t>
  </si>
  <si>
    <t>741121305-D</t>
  </si>
  <si>
    <t>Demontáž vodič Al izolovaný plný a laněný žíla 240 až 300 mm2 uložený pevně (AY,AYY)</t>
  </si>
  <si>
    <t>-2110340666</t>
  </si>
  <si>
    <t>210100012-D</t>
  </si>
  <si>
    <t>Odpojení vodičů průřezu žíly do 240 mm2</t>
  </si>
  <si>
    <t>156721336</t>
  </si>
  <si>
    <t>210902112-D</t>
  </si>
  <si>
    <t>Demontáž kabelu Al do 1 kV plný kulatý průřezu 4x25 mm2 uložených pevně (AYKY)</t>
  </si>
  <si>
    <t>-479988257</t>
  </si>
  <si>
    <t>210100252-D</t>
  </si>
  <si>
    <t>Odpojení kabelů do 4x25 mm2</t>
  </si>
  <si>
    <t>-1932648921</t>
  </si>
  <si>
    <t>741121301-D</t>
  </si>
  <si>
    <t>Demontáž vodič Al izolovaný plný a laněný žíla 16 až 35 mm2 uložený pevně (AY,AYY)</t>
  </si>
  <si>
    <t>2094207190</t>
  </si>
  <si>
    <t>210100004-D</t>
  </si>
  <si>
    <t>Odpojení vodičů průřezu žíly do 25 mm2</t>
  </si>
  <si>
    <t>1681477451</t>
  </si>
  <si>
    <t>741120303-D</t>
  </si>
  <si>
    <t>Demontáž vodič Cu izolovaný plný a laněný s PVC pláštěm žíla 25-35 mm2 pevně (CY, CHAH-R(V))</t>
  </si>
  <si>
    <t>-1196266340</t>
  </si>
  <si>
    <t>-1898923661</t>
  </si>
  <si>
    <t>210813071-D</t>
  </si>
  <si>
    <t>Demontáž kabel Cu plný kulatý do 1 kV 7x1,5 až 2,5 mm2 uložený pevně (CYKY)</t>
  </si>
  <si>
    <t>-1267177229</t>
  </si>
  <si>
    <t>Odpojení kabelů 7x1,5 až 4 mm2</t>
  </si>
  <si>
    <t>-1218341399</t>
  </si>
  <si>
    <t>741210201-D</t>
  </si>
  <si>
    <t>Demontáž rozváděč skříňový nebo panelový dělitelný pole do 200 kg</t>
  </si>
  <si>
    <t>-1745696113</t>
  </si>
  <si>
    <t>210240501-D</t>
  </si>
  <si>
    <t>Demontáž akumulátorových baterií staničních do 2 V, počtu desek s kapacitou do 2/220 Ah</t>
  </si>
  <si>
    <t>-48090467</t>
  </si>
  <si>
    <t>210240601-D</t>
  </si>
  <si>
    <t>Vybíjení akumulátorových baterií staničních</t>
  </si>
  <si>
    <t>-610993126</t>
  </si>
  <si>
    <t>220261104-D</t>
  </si>
  <si>
    <t>Demontáž konstrukce ocelová pro přístroje a zařízení do 100 kg</t>
  </si>
  <si>
    <t>569413421</t>
  </si>
  <si>
    <t>-1498574452</t>
  </si>
  <si>
    <t>210280102</t>
  </si>
  <si>
    <t>Kontrola rozváděčů nn silových hmotnosti do 300 kg</t>
  </si>
  <si>
    <t>52188068</t>
  </si>
  <si>
    <t>980938647</t>
  </si>
  <si>
    <t>454958477</t>
  </si>
  <si>
    <t>2136882920</t>
  </si>
  <si>
    <t>210280353</t>
  </si>
  <si>
    <t>Zkoušky kabelů silových do 1 kV počtu a průřezu žil do 4x70 až 95 mm2</t>
  </si>
  <si>
    <t>-1656656111</t>
  </si>
  <si>
    <t>PS50HZS1</t>
  </si>
  <si>
    <t>-1450112794</t>
  </si>
  <si>
    <t>PS50HZS2</t>
  </si>
  <si>
    <t>Součinnost zhotovitele při funkčních zkouškách</t>
  </si>
  <si>
    <t>-1521869702</t>
  </si>
  <si>
    <t>PS50PC1</t>
  </si>
  <si>
    <t>Zprovoznění, nastavení, odzkoušení, zaškolení</t>
  </si>
  <si>
    <t>-460289878</t>
  </si>
  <si>
    <t>Poznámka k položce:_x000D_
včetně vystavení protokolu o zprovoznění, zaškolení obsluhy</t>
  </si>
  <si>
    <t>PS50PC2</t>
  </si>
  <si>
    <t>Demontážní práce, likvidace původních baterií</t>
  </si>
  <si>
    <t>2010177266</t>
  </si>
  <si>
    <t>Poznámka k položce:_x000D_
Demontáž původních baterií 2 x 110V/200Ah včetně vany a stojanů_x000D_
Demontáž původních baterií 2 x 24V/200Ah včetně vany a stojanů_x000D_
Stěhovací práce po rovině bez překážek jakou jsou vysoké prahy, schody_x000D_
Vystavení protokolu o ekologické likvidaci</t>
  </si>
  <si>
    <t>PS50PC3</t>
  </si>
  <si>
    <t>Převoz demontovaného transformátoru T21 do skladových zásob E.ON</t>
  </si>
  <si>
    <t>-1793772690</t>
  </si>
  <si>
    <t>PS50PC4</t>
  </si>
  <si>
    <t>1456882489</t>
  </si>
  <si>
    <t>PS50PC5</t>
  </si>
  <si>
    <t>Naprogramování LOGO – Záskokový automat</t>
  </si>
  <si>
    <t>-49480600</t>
  </si>
  <si>
    <t>PS60 - Přenosová zařízení</t>
  </si>
  <si>
    <t xml:space="preserve">    021 - Materiál pro kabelové trasy</t>
  </si>
  <si>
    <t xml:space="preserve">    022 - Materiál do skříně AOV01</t>
  </si>
  <si>
    <t xml:space="preserve">    023 - Materiál do skříně AOV02</t>
  </si>
  <si>
    <t xml:space="preserve">    024 - Materiál do skříně AYD01</t>
  </si>
  <si>
    <t xml:space="preserve">    025 - Materiál do skříně AVY01</t>
  </si>
  <si>
    <t xml:space="preserve">    026 - Společný montážní materiál do skříní AOV01, AOV02, AVY01, AYD01_x000D_
</t>
  </si>
  <si>
    <t xml:space="preserve">    027 - Kabeláž</t>
  </si>
  <si>
    <t xml:space="preserve">    028 - Podružný materiál a prořez</t>
  </si>
  <si>
    <t xml:space="preserve">    031 - Montáže kabelových tras</t>
  </si>
  <si>
    <t xml:space="preserve">    032 - Montáže do skříně AOV01</t>
  </si>
  <si>
    <t xml:space="preserve">    033 - Montáže do skříně AOV02</t>
  </si>
  <si>
    <t xml:space="preserve">    034 - Montáže do skříně AYD01</t>
  </si>
  <si>
    <t xml:space="preserve">    035 - Montáže do skříně AVY01</t>
  </si>
  <si>
    <t xml:space="preserve">    036 - Společné montáže do skříní AOV01, AOV02, AVY01, AYD01_x000D_</t>
  </si>
  <si>
    <t xml:space="preserve">    037 - Montáže kabeláže</t>
  </si>
  <si>
    <t xml:space="preserve">    038 - Opětovné montáže</t>
  </si>
  <si>
    <t>08 - Stavební práce</t>
  </si>
  <si>
    <t>PS60SD01</t>
  </si>
  <si>
    <t>Spojovací skříň optiky AOV01</t>
  </si>
  <si>
    <t>261275424</t>
  </si>
  <si>
    <t>PS60SD02</t>
  </si>
  <si>
    <t>Spojovací skříň optiky AOV02</t>
  </si>
  <si>
    <t>992064367</t>
  </si>
  <si>
    <t>PS60SD03</t>
  </si>
  <si>
    <t>Skříň komunikační techniky AVY01</t>
  </si>
  <si>
    <t>332296772</t>
  </si>
  <si>
    <t>PS60SD04</t>
  </si>
  <si>
    <t>Skříň přenosových zařízení AYD01</t>
  </si>
  <si>
    <t>-236324623</t>
  </si>
  <si>
    <t>PS60SD05</t>
  </si>
  <si>
    <t>Strukturovaná kabeláž / LAN</t>
  </si>
  <si>
    <t>-161409215</t>
  </si>
  <si>
    <t>PS60SD06</t>
  </si>
  <si>
    <t>Optické rozvaděče / OFDU-TS2</t>
  </si>
  <si>
    <t>-660930831</t>
  </si>
  <si>
    <t>PS60SD07</t>
  </si>
  <si>
    <t>1932391991</t>
  </si>
  <si>
    <t>PS60SD08</t>
  </si>
  <si>
    <t>Optická spojkovací krabice</t>
  </si>
  <si>
    <t>369459814</t>
  </si>
  <si>
    <t>PS60SD09</t>
  </si>
  <si>
    <t>Optické kazety + držák</t>
  </si>
  <si>
    <t>-117690397</t>
  </si>
  <si>
    <t>PS60SD10</t>
  </si>
  <si>
    <t>Koncentrátorový pilířový rozvaděč včetně vnitřní výbavy</t>
  </si>
  <si>
    <t>-1523131902</t>
  </si>
  <si>
    <t>021</t>
  </si>
  <si>
    <t>Materiál pro kabelové trasy</t>
  </si>
  <si>
    <t>PS60Mat1</t>
  </si>
  <si>
    <t>HDPE trubka 40/33 modrá s potiskem E.ON</t>
  </si>
  <si>
    <t>1655062762</t>
  </si>
  <si>
    <t>PS60Mat2</t>
  </si>
  <si>
    <t>HFFR trubka 40/34 modrá s potiskem E.ON</t>
  </si>
  <si>
    <t>-93222144</t>
  </si>
  <si>
    <t>PS60Mat3</t>
  </si>
  <si>
    <t>Výstražná fólie do výkopu oranžová, šířka 22cm</t>
  </si>
  <si>
    <t>818840523</t>
  </si>
  <si>
    <t>PS60Mat4</t>
  </si>
  <si>
    <t>Pískové lože písek</t>
  </si>
  <si>
    <t>-1212497198</t>
  </si>
  <si>
    <t>PS60Mat5</t>
  </si>
  <si>
    <t>HDPE průchodka Jackmoon HDPE 40/31-34,5mm a kabel 9-14mm</t>
  </si>
  <si>
    <t>726619212</t>
  </si>
  <si>
    <t>PS60Mat6</t>
  </si>
  <si>
    <t>Koncovka trubky HDPE pro HDPE 40/33</t>
  </si>
  <si>
    <t>-1293229896</t>
  </si>
  <si>
    <t>PS60Mat7</t>
  </si>
  <si>
    <t>Ohebná chránička s drátem Ø25/18,2mm</t>
  </si>
  <si>
    <t>-799321524</t>
  </si>
  <si>
    <t>Poznámka k položce:_x000D_
ohebná bezhalogenová samozhášivá trubka vyrobená z PP s nízkou kouřivostí, střední mechanická odolnost 750 N/5cm</t>
  </si>
  <si>
    <t>PS60Mat8</t>
  </si>
  <si>
    <t>Vytyčovací marker 3M EMS 1422-XR/iD Ball marker</t>
  </si>
  <si>
    <t>583980610</t>
  </si>
  <si>
    <t>Poznámka k položce:_x000D_
power red color</t>
  </si>
  <si>
    <t>PS60Mat9</t>
  </si>
  <si>
    <t>Spojka HDPE trubek Ø40</t>
  </si>
  <si>
    <t>-367783569</t>
  </si>
  <si>
    <t>PS60Mat10</t>
  </si>
  <si>
    <t>Pásek vázací černý, UV stabilní, 5x250mm</t>
  </si>
  <si>
    <t>-2040600973</t>
  </si>
  <si>
    <t>PS60Mat11</t>
  </si>
  <si>
    <t>Kabelový štítek PVC, černý, 120x50x1,2mm</t>
  </si>
  <si>
    <t>-113593548</t>
  </si>
  <si>
    <t>Poznámka k položce:_x000D_
upevnění zdrhy</t>
  </si>
  <si>
    <t>PS60Mat12</t>
  </si>
  <si>
    <t>Kabelový štítek PVC, zavírací, 30x8mm</t>
  </si>
  <si>
    <t>-588138663</t>
  </si>
  <si>
    <t>PS60Mat13</t>
  </si>
  <si>
    <t>Samolepící štítek na držák kab. rezervy</t>
  </si>
  <si>
    <t>-1949784230</t>
  </si>
  <si>
    <t>PS60Mat14</t>
  </si>
  <si>
    <t>Kříž pro uložení rezervy optického kabelu Ø500mm</t>
  </si>
  <si>
    <t>-1179715137</t>
  </si>
  <si>
    <t>Poznámka k položce:_x000D_
kruhový s plastovým víkem</t>
  </si>
  <si>
    <t>PS60Mat15</t>
  </si>
  <si>
    <t>Kabelová smršťovací čepička</t>
  </si>
  <si>
    <t>406473570</t>
  </si>
  <si>
    <t>Poznámka k položce:_x000D_
Ø před/po smrštění 33/15, 1kV</t>
  </si>
  <si>
    <t>PS60Mat16</t>
  </si>
  <si>
    <t>-290311138</t>
  </si>
  <si>
    <t>Poznámka k položce:_x000D_
Ø před/po smrštění 23/8, 1kV</t>
  </si>
  <si>
    <t>PS60Mat17</t>
  </si>
  <si>
    <t>40817323</t>
  </si>
  <si>
    <t>Poznámka k položce:_x000D_
Ø před/po smrštění 10/4, 1kV</t>
  </si>
  <si>
    <t>PS60Mat18</t>
  </si>
  <si>
    <t>Kabelová spojka</t>
  </si>
  <si>
    <t>1146672440</t>
  </si>
  <si>
    <t>Poznámka k položce:_x000D_
vč. odbočovací soupravy pro vyvedení 2 kabelů na jednom konci, pro netlakované kabely, pro až 75 čtyřek 0,8mm, min. Ø kabelu 15, max. Ø kostry 75, délka pro montáž 400mm, ceková délka spojky 640mm, max. Ø odbočení 75 + odboč</t>
  </si>
  <si>
    <t>PS60Mat19</t>
  </si>
  <si>
    <t>76111732</t>
  </si>
  <si>
    <t>Poznámka k položce:_x000D_
pro netlakované kabely, pro až 75 čtyřek 0,8mm, min. Ø kabelu 15, max. Ø kostry 75, délka pro montáž 400mm, ceková délka spojky 640mm</t>
  </si>
  <si>
    <t>PS60Mat20</t>
  </si>
  <si>
    <t>-1719154683</t>
  </si>
  <si>
    <t>Poznámka k položce:_x000D_
pro netlakované kabely, pro až 35 čtyřek 0,8mm, min. Ø kabelu 12, max. Ø kostry 55, délka pro montáž 300mm, ceková délka spojky 510mm</t>
  </si>
  <si>
    <t>PS60Mat21</t>
  </si>
  <si>
    <t>101891791</t>
  </si>
  <si>
    <t>Poznámka k položce:_x000D_
pro netlakované kabely, pro až 20 čtyřek 0,8mm, min. Ø kabelu 8, max. Ø kostry 43, délka pro montáž 300mm, ceková délka spojky 500mm</t>
  </si>
  <si>
    <t>PS60Mat22</t>
  </si>
  <si>
    <t>Spojovací modul pro 10 párů do kab. spojky</t>
  </si>
  <si>
    <t>-48643022</t>
  </si>
  <si>
    <t>Poznámka k položce:_x000D_
pro žíly 0,4-0,9mm</t>
  </si>
  <si>
    <t>PS60Mat23</t>
  </si>
  <si>
    <t>Montážní pěna studnařská, 750ml</t>
  </si>
  <si>
    <t>-1763547884</t>
  </si>
  <si>
    <t>PS60Mat24</t>
  </si>
  <si>
    <t>Asfaltová izolační stěrka</t>
  </si>
  <si>
    <t>-1553550831</t>
  </si>
  <si>
    <t>022</t>
  </si>
  <si>
    <t>Materiál do skříně AOV01</t>
  </si>
  <si>
    <t>PS60Mat25</t>
  </si>
  <si>
    <t>Vícenásobná zásuvka</t>
  </si>
  <si>
    <t>-1102939917</t>
  </si>
  <si>
    <t>Poznámka k položce:_x000D_
s integrovanou přepěťovou ochranou nn a odrušovacím VF filtrem pro montáž do 19“ stojanu, výška 1U, 6 zásuvek, Un 230V AC, In 16A</t>
  </si>
  <si>
    <t>PS60Mat26</t>
  </si>
  <si>
    <t>Montážní lišta DIN - 1m profil 35/15</t>
  </si>
  <si>
    <t>830823659</t>
  </si>
  <si>
    <t>PS60Mat27</t>
  </si>
  <si>
    <t>Svorka průchozí šedá 1000V, 41A</t>
  </si>
  <si>
    <t>-304929206</t>
  </si>
  <si>
    <t>Poznámka k položce:_x000D_
šroub. připojení, 10mm2</t>
  </si>
  <si>
    <t>PS60Mat28</t>
  </si>
  <si>
    <t>Svorka průchozí modrá 1000V, 41A</t>
  </si>
  <si>
    <t>-514881768</t>
  </si>
  <si>
    <t>PS60Mat29</t>
  </si>
  <si>
    <t>Svorka průchozí zeleno-žlutá pro ochr. vodič</t>
  </si>
  <si>
    <t>-981280131</t>
  </si>
  <si>
    <t>Poznámka k položce:_x000D_
šroub. připoj.,10mm2</t>
  </si>
  <si>
    <t>PS60Mat30</t>
  </si>
  <si>
    <t>Zástrčný můstek hřebínek 2 piny, pro 10mm2</t>
  </si>
  <si>
    <t>-481459405</t>
  </si>
  <si>
    <t>PS60Mat31</t>
  </si>
  <si>
    <t>Označovací profil 10-dílný pro svorky 10mm2</t>
  </si>
  <si>
    <t>-335181616</t>
  </si>
  <si>
    <t>PS60Mat32</t>
  </si>
  <si>
    <t>Koncová krytka pro svorky 10mm2</t>
  </si>
  <si>
    <t>-100934471</t>
  </si>
  <si>
    <t>PS60Mat33</t>
  </si>
  <si>
    <t>Oddělovací deska pro svorky 10mm2</t>
  </si>
  <si>
    <t>1125819683</t>
  </si>
  <si>
    <t>PS60Mat34</t>
  </si>
  <si>
    <t>Koncový držák zarážka svorek</t>
  </si>
  <si>
    <t>1012853015</t>
  </si>
  <si>
    <t>PS60Mat35</t>
  </si>
  <si>
    <t>Nosič označení svorkovnice na zarážku</t>
  </si>
  <si>
    <t>67330499</t>
  </si>
  <si>
    <t>PS60Mat36</t>
  </si>
  <si>
    <t>Rozvaděčový kanál 15x30 s úzkou perforací</t>
  </si>
  <si>
    <t>1317692089</t>
  </si>
  <si>
    <t>Poznámka k položce:_x000D_
včetně víka</t>
  </si>
  <si>
    <t>PS60Mat37</t>
  </si>
  <si>
    <t>Upevňovací prvek úchyt kanálu</t>
  </si>
  <si>
    <t>-320607935</t>
  </si>
  <si>
    <t>023</t>
  </si>
  <si>
    <t>Materiál do skříně AOV02</t>
  </si>
  <si>
    <t>PS60Mat38</t>
  </si>
  <si>
    <t>-421155987</t>
  </si>
  <si>
    <t>PS60Mat39</t>
  </si>
  <si>
    <t>-1668059937</t>
  </si>
  <si>
    <t>PS60Mat40</t>
  </si>
  <si>
    <t>-1042471147</t>
  </si>
  <si>
    <t>PS60Mat41</t>
  </si>
  <si>
    <t>-888294190</t>
  </si>
  <si>
    <t>PS60Mat42</t>
  </si>
  <si>
    <t>-1534715259</t>
  </si>
  <si>
    <t>PS60Mat43</t>
  </si>
  <si>
    <t>-271389688</t>
  </si>
  <si>
    <t>PS60Mat44</t>
  </si>
  <si>
    <t>-1288818363</t>
  </si>
  <si>
    <t>PS60Mat45</t>
  </si>
  <si>
    <t>1510703552</t>
  </si>
  <si>
    <t>PS60Mat46</t>
  </si>
  <si>
    <t>1885093599</t>
  </si>
  <si>
    <t>PS60Mat47</t>
  </si>
  <si>
    <t>478885832</t>
  </si>
  <si>
    <t>PS60Mat48</t>
  </si>
  <si>
    <t>788345089</t>
  </si>
  <si>
    <t>PS60Mat49</t>
  </si>
  <si>
    <t>-151440505</t>
  </si>
  <si>
    <t>PS60Mat50</t>
  </si>
  <si>
    <t>-42988184</t>
  </si>
  <si>
    <t>024</t>
  </si>
  <si>
    <t>Materiál do skříně AYD01</t>
  </si>
  <si>
    <t>PS60Mat51</t>
  </si>
  <si>
    <t>1522636150</t>
  </si>
  <si>
    <t>PS60Mat52</t>
  </si>
  <si>
    <t>-914731696</t>
  </si>
  <si>
    <t>PS60Mat53</t>
  </si>
  <si>
    <t>240714990</t>
  </si>
  <si>
    <t>PS60Mat54</t>
  </si>
  <si>
    <t>944305476</t>
  </si>
  <si>
    <t>PS60Mat55</t>
  </si>
  <si>
    <t>-354769958</t>
  </si>
  <si>
    <t>PS60Mat56</t>
  </si>
  <si>
    <t>1405452291</t>
  </si>
  <si>
    <t>PS60Mat57</t>
  </si>
  <si>
    <t>-201994434</t>
  </si>
  <si>
    <t>PS60Mat58</t>
  </si>
  <si>
    <t>1679836420</t>
  </si>
  <si>
    <t>PS60Mat59</t>
  </si>
  <si>
    <t>-1236946262</t>
  </si>
  <si>
    <t>PS60Mat60</t>
  </si>
  <si>
    <t>-2099172275</t>
  </si>
  <si>
    <t>PS60Mat61</t>
  </si>
  <si>
    <t>405354306</t>
  </si>
  <si>
    <t>PS60Mat62</t>
  </si>
  <si>
    <t>-908729863</t>
  </si>
  <si>
    <t>PS60Mat63</t>
  </si>
  <si>
    <t>1275747092</t>
  </si>
  <si>
    <t>025</t>
  </si>
  <si>
    <t>Materiál do skříně AVY01</t>
  </si>
  <si>
    <t>PS60Mat64</t>
  </si>
  <si>
    <t>Modul pro přepěťové ochrany na uzemňovací LSA lištu</t>
  </si>
  <si>
    <t>1532700814</t>
  </si>
  <si>
    <t>Poznámka k položce:_x000D_
pro osazení 20x bleskojistka 8x6 mm230V, max. rázový svodový proud 5A/5kA typ H</t>
  </si>
  <si>
    <t>PS60Mat65</t>
  </si>
  <si>
    <t>Svodič přepětí - bleskojistka 8x6 mm, 230V</t>
  </si>
  <si>
    <t>-1209143524</t>
  </si>
  <si>
    <t>Poznámka k položce:_x000D_
do modulu pro LSA lištu</t>
  </si>
  <si>
    <t>PS60Mat66</t>
  </si>
  <si>
    <t>Drátová spojka kabelová</t>
  </si>
  <si>
    <t>-735752099</t>
  </si>
  <si>
    <t>Poznámka k položce:_x000D_
koncová svorka s těsnícím gelem pro kabel 0,4-0,9mm2, 30V</t>
  </si>
  <si>
    <t>PS60Mat67</t>
  </si>
  <si>
    <t>Propojovací kabel Cu pár UTP, délka 5 m, kat. 5</t>
  </si>
  <si>
    <t>-1696191345</t>
  </si>
  <si>
    <t>PS60Mat68</t>
  </si>
  <si>
    <t>LSA profilový rozvod pro upevnění LSA lišt do skříně</t>
  </si>
  <si>
    <t>543779300</t>
  </si>
  <si>
    <t>Poznámka k položce:_x000D_
základní konstrukce se dvěma "C" lištami pro upevnění celkem 3 sloupců LSA lišt, součástí  je 1 ks kompletní výbavy pro upevnění 1 sloupce LSA lišt, délka kruhových profilů pro upevnění LSA lišt - 1500m</t>
  </si>
  <si>
    <t>PS60Mat69</t>
  </si>
  <si>
    <t>-121376193</t>
  </si>
  <si>
    <t>Poznámka k položce:_x000D_
rozšiřovací modul k základní konstrukci pro upevnění 1 sloupce LSA lišt (kompletní výbava včetně kotvení pro příslušný sloupec), délka kruhových profilů pro upevnění LSA lišt - 1500mm</t>
  </si>
  <si>
    <t>PS60Mat70</t>
  </si>
  <si>
    <t xml:space="preserve">Uzemňovací svorka na tyč </t>
  </si>
  <si>
    <t>-767676153</t>
  </si>
  <si>
    <t>Poznámka k položce:_x000D_
pro propojení LSA-profilových lišt s modulem s bleskojistkami</t>
  </si>
  <si>
    <t>PS60Mat71</t>
  </si>
  <si>
    <t>Uzemňovací svorka na nosič profilu pro žíly o průměru 5mm</t>
  </si>
  <si>
    <t>1465383534</t>
  </si>
  <si>
    <t>PS60Mat72</t>
  </si>
  <si>
    <t>"C" lišta kotvení držáků profilů</t>
  </si>
  <si>
    <t>-261842056</t>
  </si>
  <si>
    <t>Poznámka k položce:_x000D_
pro LSA lišty C-pofil délky 615mm</t>
  </si>
  <si>
    <t>PS60Mat73</t>
  </si>
  <si>
    <t>Profil nástěnný držák jednoduchý</t>
  </si>
  <si>
    <t>426245855</t>
  </si>
  <si>
    <t>Poznámka k položce:_x000D_
pro upevnění LSA nosných lišt k "C" liště</t>
  </si>
  <si>
    <t>PS60Mat74</t>
  </si>
  <si>
    <t>Kluzná matka M5</t>
  </si>
  <si>
    <t>1627480641</t>
  </si>
  <si>
    <t>Poznámka k položce:_x000D_
pro C lištu pro upevnění nástěnného držáku k "C" profilu</t>
  </si>
  <si>
    <t>PS60Mat75</t>
  </si>
  <si>
    <t>1427258636</t>
  </si>
  <si>
    <t>PS60Mat76</t>
  </si>
  <si>
    <t>72749958</t>
  </si>
  <si>
    <t>PS60Mat77</t>
  </si>
  <si>
    <t>518810374</t>
  </si>
  <si>
    <t>PS60Mat78</t>
  </si>
  <si>
    <t>-921338651</t>
  </si>
  <si>
    <t>PS60Mat79</t>
  </si>
  <si>
    <t>1815591701</t>
  </si>
  <si>
    <t>PS60Mat80</t>
  </si>
  <si>
    <t>-1212543349</t>
  </si>
  <si>
    <t>PS60Mat81</t>
  </si>
  <si>
    <t>1221390852</t>
  </si>
  <si>
    <t>PS60Mat82</t>
  </si>
  <si>
    <t>1188270110</t>
  </si>
  <si>
    <t>PS60Mat83</t>
  </si>
  <si>
    <t>-1709810363</t>
  </si>
  <si>
    <t>PS60Mat84</t>
  </si>
  <si>
    <t>317399787</t>
  </si>
  <si>
    <t>PS60Mat85</t>
  </si>
  <si>
    <t>-764702160</t>
  </si>
  <si>
    <t>PS60Mat86</t>
  </si>
  <si>
    <t>-1921565386</t>
  </si>
  <si>
    <t>PS60Mat87</t>
  </si>
  <si>
    <t>Montážní profil do rozvaděče délka 800</t>
  </si>
  <si>
    <t>-140555673</t>
  </si>
  <si>
    <t>026</t>
  </si>
  <si>
    <t xml:space="preserve">Společný montážní materiál do skříní AOV01, AOV02, AVY01, AYD01_x000D_
</t>
  </si>
  <si>
    <t>PS60Mat88</t>
  </si>
  <si>
    <t>Drátěný kabelový žlab 200/50mm</t>
  </si>
  <si>
    <t>1807409792</t>
  </si>
  <si>
    <t>Poznámka k položce:_x000D_
galv. zink.</t>
  </si>
  <si>
    <t>PS60Mat89</t>
  </si>
  <si>
    <t>Spojka drátěného žlabu</t>
  </si>
  <si>
    <t>883950598</t>
  </si>
  <si>
    <t>PS60Mat90</t>
  </si>
  <si>
    <t>Svorka zemnící k drátěnému žlabu</t>
  </si>
  <si>
    <t>-1721220479</t>
  </si>
  <si>
    <t>Poznámka k položce:_x000D_
pro připojení vodiče 25mm2, galv. zink.</t>
  </si>
  <si>
    <t>PS60Mat91</t>
  </si>
  <si>
    <t>Nosník drátěného žlabu, délka 225, výška 72mm</t>
  </si>
  <si>
    <t>556251051</t>
  </si>
  <si>
    <t>Poznámka k položce:_x000D_
 galv. zink.</t>
  </si>
  <si>
    <t>PS60Mat92</t>
  </si>
  <si>
    <t>Matice pro upevnění noníku žlabu</t>
  </si>
  <si>
    <t>-1929702842</t>
  </si>
  <si>
    <t>PS60Mat93</t>
  </si>
  <si>
    <t>Příchytka vymezovací</t>
  </si>
  <si>
    <t>943136271</t>
  </si>
  <si>
    <t>Poznámka k položce:_x000D_
pro vystředění nosníků při ukotvení na stejně, galv. zink.</t>
  </si>
  <si>
    <t>PS60Mat94</t>
  </si>
  <si>
    <t>-649979344</t>
  </si>
  <si>
    <t>PS60Mat95</t>
  </si>
  <si>
    <t>-1953607300</t>
  </si>
  <si>
    <t>PS60Mat96</t>
  </si>
  <si>
    <t>768946280</t>
  </si>
  <si>
    <t>PS60Mat97</t>
  </si>
  <si>
    <t>Vulkanizační páska 10m x 25mm</t>
  </si>
  <si>
    <t>-1512245493</t>
  </si>
  <si>
    <t>PS60Mat98</t>
  </si>
  <si>
    <t>1352023046</t>
  </si>
  <si>
    <t>PS60Mat99</t>
  </si>
  <si>
    <t>Vodič zž CYA 16 mm2</t>
  </si>
  <si>
    <t>-1100170933</t>
  </si>
  <si>
    <t>PS60Mat100</t>
  </si>
  <si>
    <t>Oko kabelové 16/10 KU-L</t>
  </si>
  <si>
    <t>661885014</t>
  </si>
  <si>
    <t>PS60Mat101</t>
  </si>
  <si>
    <t>Vodič žz CYA 6 mm2</t>
  </si>
  <si>
    <t>1664525230</t>
  </si>
  <si>
    <t>PS60Mat102</t>
  </si>
  <si>
    <t>Oko kabelové 6/6 KU-L</t>
  </si>
  <si>
    <t>-1490276681</t>
  </si>
  <si>
    <t>PS60Mat103</t>
  </si>
  <si>
    <t>Stahovací pásky páska vázací 2,6x200mm</t>
  </si>
  <si>
    <t>186949393</t>
  </si>
  <si>
    <t>027</t>
  </si>
  <si>
    <t>Kabeláž</t>
  </si>
  <si>
    <t>PS60Mat104</t>
  </si>
  <si>
    <t>Kabel AT-5BE1CUT-048 + Cu pár</t>
  </si>
  <si>
    <t>-877819256</t>
  </si>
  <si>
    <t>PS60Mat105</t>
  </si>
  <si>
    <t>Kabel TCEPKPFLE 75 x 4 x 0,8</t>
  </si>
  <si>
    <t>-1308822933</t>
  </si>
  <si>
    <t>PS60Mat106</t>
  </si>
  <si>
    <t>Kabel TCEPKPFLE 50 x 4 x 0,8</t>
  </si>
  <si>
    <t>1710995118</t>
  </si>
  <si>
    <t>PS60Mat107</t>
  </si>
  <si>
    <t>Kabel TCEPKPFLE 50 x 4 x 0,6</t>
  </si>
  <si>
    <t>-505137361</t>
  </si>
  <si>
    <t>PS60Mat108</t>
  </si>
  <si>
    <t>Kabel TCEPKPFLE 25 x 4 x 0,8</t>
  </si>
  <si>
    <t>-1984963916</t>
  </si>
  <si>
    <t>PS60Mat109</t>
  </si>
  <si>
    <t>Kabel TCEPKPFLE 15 x 4 x 0,6</t>
  </si>
  <si>
    <t>-1028023699</t>
  </si>
  <si>
    <t>PS60Mat110</t>
  </si>
  <si>
    <t>Kabel TCEPKPFLE 10 x 4 x 0,8</t>
  </si>
  <si>
    <t>-1602693210</t>
  </si>
  <si>
    <t>PS60Mat111</t>
  </si>
  <si>
    <t>Kabel TCEPKPFLE 25 x 4 x 0,6</t>
  </si>
  <si>
    <t>-1446991791</t>
  </si>
  <si>
    <t>PS60Mat112</t>
  </si>
  <si>
    <t>Kabel TCEKE 10 x N 0,8</t>
  </si>
  <si>
    <t>1430360681</t>
  </si>
  <si>
    <t>PS60Mat113</t>
  </si>
  <si>
    <t>Kabel FTP cat 6</t>
  </si>
  <si>
    <t>-976123153</t>
  </si>
  <si>
    <t>PS60Mat114</t>
  </si>
  <si>
    <t>Kabel patchcord FTP cat 6-2m</t>
  </si>
  <si>
    <t>597170078</t>
  </si>
  <si>
    <t>028</t>
  </si>
  <si>
    <t>Podružný materiál a prořez</t>
  </si>
  <si>
    <t>PS60-prorez</t>
  </si>
  <si>
    <t>-48247536</t>
  </si>
  <si>
    <t>PS60-podruz</t>
  </si>
  <si>
    <t>-1009722211</t>
  </si>
  <si>
    <t>742330002</t>
  </si>
  <si>
    <t>Montáž rozvaděče stojanového</t>
  </si>
  <si>
    <t>253175525</t>
  </si>
  <si>
    <t>-649361795</t>
  </si>
  <si>
    <t>1074155444</t>
  </si>
  <si>
    <t>742330024</t>
  </si>
  <si>
    <t>Montáž patch panelu 24 portů UTP/FTP</t>
  </si>
  <si>
    <t>185098327</t>
  </si>
  <si>
    <t>742330041</t>
  </si>
  <si>
    <t>Montáž datové jednozásuvky</t>
  </si>
  <si>
    <t>-429227486</t>
  </si>
  <si>
    <t>51726387</t>
  </si>
  <si>
    <t>-924760010</t>
  </si>
  <si>
    <t>213032719</t>
  </si>
  <si>
    <t>742330026.1</t>
  </si>
  <si>
    <t>Montáž optického rozvaděče pro 12 vláken</t>
  </si>
  <si>
    <t>814052257</t>
  </si>
  <si>
    <t>742330026.2</t>
  </si>
  <si>
    <t>Montáž optického rozvaděče pro 48 vláken</t>
  </si>
  <si>
    <t>-647974940</t>
  </si>
  <si>
    <t>-967726793</t>
  </si>
  <si>
    <t>-1482906271</t>
  </si>
  <si>
    <t>-108649437</t>
  </si>
  <si>
    <t>-444900583</t>
  </si>
  <si>
    <t>187957052</t>
  </si>
  <si>
    <t>1343189440</t>
  </si>
  <si>
    <t>-2046970750</t>
  </si>
  <si>
    <t>742330026.3</t>
  </si>
  <si>
    <t>Montáž optické spojkovací krabice</t>
  </si>
  <si>
    <t>857366518</t>
  </si>
  <si>
    <t>PS60R210.1</t>
  </si>
  <si>
    <t>Montáž optické kazety na držák</t>
  </si>
  <si>
    <t>441791372</t>
  </si>
  <si>
    <t>PS60R210.23</t>
  </si>
  <si>
    <t>Montáž držáku zásuvných kazet</t>
  </si>
  <si>
    <t>744434276</t>
  </si>
  <si>
    <t>742330002.1</t>
  </si>
  <si>
    <t>Montáž vybaveného koncentrátorového pilířového rozvaděče</t>
  </si>
  <si>
    <t>-172395777</t>
  </si>
  <si>
    <t>031</t>
  </si>
  <si>
    <t>Montáže kabelových tras</t>
  </si>
  <si>
    <t>220182022</t>
  </si>
  <si>
    <t>Uložení HDPE trubky pro optický kabel do výkopu bez zřízení lože a bez krytí</t>
  </si>
  <si>
    <t>-579442333</t>
  </si>
  <si>
    <t>210021063</t>
  </si>
  <si>
    <t>Osazení výstražné fólie z PVC</t>
  </si>
  <si>
    <t>-777373920</t>
  </si>
  <si>
    <t>220182027</t>
  </si>
  <si>
    <t>Montáž koncovky nebo záslepky bez svařování na HDPE trubku</t>
  </si>
  <si>
    <t>42635520</t>
  </si>
  <si>
    <t>-918789188</t>
  </si>
  <si>
    <t>220182024</t>
  </si>
  <si>
    <t>Označení optického kabelu nebo spojky dvojicí magnetu</t>
  </si>
  <si>
    <t>-990757742</t>
  </si>
  <si>
    <t>Montáž spojky bez svařování na HDPE trubce rovné nebo redukční</t>
  </si>
  <si>
    <t>1358526931</t>
  </si>
  <si>
    <t>1544515016</t>
  </si>
  <si>
    <t>-1611775940</t>
  </si>
  <si>
    <t>-1948018230</t>
  </si>
  <si>
    <t>220870212</t>
  </si>
  <si>
    <t>Montáž konstrukce rezervy optického kabelu</t>
  </si>
  <si>
    <t>1341887100</t>
  </si>
  <si>
    <t>210100281</t>
  </si>
  <si>
    <t>Ukončení vodičů izolovaných smršťovací záklopkou nebo páskou bez letování průřezu žíly do 25 mm2</t>
  </si>
  <si>
    <t>498997645</t>
  </si>
  <si>
    <t>220080901.1</t>
  </si>
  <si>
    <t>Montáž spojky Raychem XAGA na 1plášť celoplast kabel bez pancíře včetně odbočovací soupravy</t>
  </si>
  <si>
    <t>-1275693734</t>
  </si>
  <si>
    <t>220080901</t>
  </si>
  <si>
    <t>Montáž spojky Raychem XAGA na 1plášť celoplast kabel bez pancíře</t>
  </si>
  <si>
    <t>1703398267</t>
  </si>
  <si>
    <t>PS60R210.2</t>
  </si>
  <si>
    <t>Montáž spojovacího modulu pro 10 párů</t>
  </si>
  <si>
    <t>-676652940</t>
  </si>
  <si>
    <t>032</t>
  </si>
  <si>
    <t>Montáže do skříně AOV01</t>
  </si>
  <si>
    <t>741313411</t>
  </si>
  <si>
    <t>Montáž vícenásobné zásuvky ve skříni</t>
  </si>
  <si>
    <t>663545974</t>
  </si>
  <si>
    <t>741110521</t>
  </si>
  <si>
    <t>Montáž lišta a kanálek vkládací šířky do 60 mm bez víčka</t>
  </si>
  <si>
    <t>928239191</t>
  </si>
  <si>
    <t>741231003</t>
  </si>
  <si>
    <t>Montáž svorkovnice do rozvaděčů - řadová vodič do 10 mm2 se zapojením vodičů</t>
  </si>
  <si>
    <t>994507112</t>
  </si>
  <si>
    <t>PS60R210.3</t>
  </si>
  <si>
    <t>Montáž zástrčného můstku</t>
  </si>
  <si>
    <t>-1798456500</t>
  </si>
  <si>
    <t>PS60R210.4</t>
  </si>
  <si>
    <t>Montáž označovacího profilu svorky</t>
  </si>
  <si>
    <t>1655783598</t>
  </si>
  <si>
    <t>PS60R210.5</t>
  </si>
  <si>
    <t>Montáž koncové krytky</t>
  </si>
  <si>
    <t>1344604980</t>
  </si>
  <si>
    <t>PS60R210.6</t>
  </si>
  <si>
    <t>Montáž oddělovací destičky</t>
  </si>
  <si>
    <t>1710519453</t>
  </si>
  <si>
    <t>PS60R210.7</t>
  </si>
  <si>
    <t>Montáž koncového držáku</t>
  </si>
  <si>
    <t>1560501905</t>
  </si>
  <si>
    <t>PS60R210.8</t>
  </si>
  <si>
    <t>Montáž označení nosiče svorkovnice na zarážku</t>
  </si>
  <si>
    <t>780707812</t>
  </si>
  <si>
    <t>232656212</t>
  </si>
  <si>
    <t>033</t>
  </si>
  <si>
    <t>Montáže do skříně AOV02</t>
  </si>
  <si>
    <t>-1688429288</t>
  </si>
  <si>
    <t>-457297598</t>
  </si>
  <si>
    <t>-1229963567</t>
  </si>
  <si>
    <t>-1544539815</t>
  </si>
  <si>
    <t>523466420</t>
  </si>
  <si>
    <t>1934916097</t>
  </si>
  <si>
    <t>207308717</t>
  </si>
  <si>
    <t>-271389905</t>
  </si>
  <si>
    <t>-2136464447</t>
  </si>
  <si>
    <t>538899244</t>
  </si>
  <si>
    <t>034</t>
  </si>
  <si>
    <t>Montáže do skříně AYD01</t>
  </si>
  <si>
    <t>1147145943</t>
  </si>
  <si>
    <t>192176910</t>
  </si>
  <si>
    <t>-1069434918</t>
  </si>
  <si>
    <t>984546852</t>
  </si>
  <si>
    <t>1338105613</t>
  </si>
  <si>
    <t>-1278637617</t>
  </si>
  <si>
    <t>-2065927786</t>
  </si>
  <si>
    <t>-115810806</t>
  </si>
  <si>
    <t>-1099995005</t>
  </si>
  <si>
    <t>-480079686</t>
  </si>
  <si>
    <t>035</t>
  </si>
  <si>
    <t>Montáže do skříně AVY01</t>
  </si>
  <si>
    <t>PS60R210.9</t>
  </si>
  <si>
    <t>Montáž modulu pro přepěťové ochrany na uzemňovací LSA lištu</t>
  </si>
  <si>
    <t>1834093111</t>
  </si>
  <si>
    <t>PS60R210.10</t>
  </si>
  <si>
    <t>Montáž svodiče přepětí - bleskojistka 8x6 mm, 230V</t>
  </si>
  <si>
    <t>327344242</t>
  </si>
  <si>
    <t>PS60R210.11</t>
  </si>
  <si>
    <t>Montáž drátová spojka kabelová</t>
  </si>
  <si>
    <t>881441435</t>
  </si>
  <si>
    <t>741120301.3</t>
  </si>
  <si>
    <t>Montáž kabelu UTP</t>
  </si>
  <si>
    <t>-1420778182</t>
  </si>
  <si>
    <t>210100001.4</t>
  </si>
  <si>
    <t>Ukončení kabelu UTP</t>
  </si>
  <si>
    <t>811131160</t>
  </si>
  <si>
    <t>PS60R210.12</t>
  </si>
  <si>
    <t>Montáž LSA profilový rozvod pro upevnění LSA lišt do skříně</t>
  </si>
  <si>
    <t>950342861</t>
  </si>
  <si>
    <t>PS60R210.13</t>
  </si>
  <si>
    <t>Montáž uzemňovací svorka na tyč</t>
  </si>
  <si>
    <t>-1024243426</t>
  </si>
  <si>
    <t>PS60R210.14</t>
  </si>
  <si>
    <t>Montáž uzemňovací svorka na nosič profilu pro žíly o průměru 5mm</t>
  </si>
  <si>
    <t>1209927947</t>
  </si>
  <si>
    <t>PS60R210.15</t>
  </si>
  <si>
    <t>Montáž "C" lišta kotvení držáků profilů</t>
  </si>
  <si>
    <t>-1694729164</t>
  </si>
  <si>
    <t>PS60R210.16</t>
  </si>
  <si>
    <t>Montáž profil nástěnný držák jednoduchý</t>
  </si>
  <si>
    <t>227683670</t>
  </si>
  <si>
    <t>-2075269815</t>
  </si>
  <si>
    <t>-1350428143</t>
  </si>
  <si>
    <t>1988850395</t>
  </si>
  <si>
    <t>-2031574402</t>
  </si>
  <si>
    <t>439529653</t>
  </si>
  <si>
    <t>-1878279944</t>
  </si>
  <si>
    <t>1663696682</t>
  </si>
  <si>
    <t>-1479878424</t>
  </si>
  <si>
    <t>-1178116518</t>
  </si>
  <si>
    <t>PS60R210.17</t>
  </si>
  <si>
    <t>Montáž profil do rozvaděče délka 800</t>
  </si>
  <si>
    <t>-1377600577</t>
  </si>
  <si>
    <t>036</t>
  </si>
  <si>
    <t>Společné montáže do skříní AOV01, AOV02, AVY01, AYD01_x000D_</t>
  </si>
  <si>
    <t>742110104.1</t>
  </si>
  <si>
    <t>Montáž kabelového žlabu pro slaboproud drátěného 200/50 mm</t>
  </si>
  <si>
    <t>-1342613580</t>
  </si>
  <si>
    <t>2132268089</t>
  </si>
  <si>
    <t>-2096218768</t>
  </si>
  <si>
    <t>-1668255539</t>
  </si>
  <si>
    <t>247518750</t>
  </si>
  <si>
    <t>5627091</t>
  </si>
  <si>
    <t>1553275801</t>
  </si>
  <si>
    <t>381646184</t>
  </si>
  <si>
    <t>037</t>
  </si>
  <si>
    <t>Montáže kabeláže</t>
  </si>
  <si>
    <t>-1928125259</t>
  </si>
  <si>
    <t>741124735.1</t>
  </si>
  <si>
    <t>Montáž kabel Cu stíněný ovládací žíly do 75x4x1 uložený pevně (TCEPKPFLE)</t>
  </si>
  <si>
    <t>2045201790</t>
  </si>
  <si>
    <t>741124734.1</t>
  </si>
  <si>
    <t>Montáž kabel Cu stíněný ovládací žíly do 50x4x1 uložený pevně (TCEPKPFLE)</t>
  </si>
  <si>
    <t>-583004750</t>
  </si>
  <si>
    <t>741124733</t>
  </si>
  <si>
    <t>Montáž kabel Cu stíněný ovládací žíly do 25x4x1 uložený pevně (TCEPKPFLE)</t>
  </si>
  <si>
    <t>-49801338</t>
  </si>
  <si>
    <t>PS60R210.18</t>
  </si>
  <si>
    <t>-141432962</t>
  </si>
  <si>
    <t>268</t>
  </si>
  <si>
    <t>PS60R210.24</t>
  </si>
  <si>
    <t>-1184774903</t>
  </si>
  <si>
    <t>270</t>
  </si>
  <si>
    <t>PS60R210.25</t>
  </si>
  <si>
    <t>-660985111</t>
  </si>
  <si>
    <t>274</t>
  </si>
  <si>
    <t>PS60R210.26</t>
  </si>
  <si>
    <t>Oboustarnné číslování žíly ve spojce kabelu TCEPKPFLE</t>
  </si>
  <si>
    <t>-669775608</t>
  </si>
  <si>
    <t>271</t>
  </si>
  <si>
    <t>PS60R210.27</t>
  </si>
  <si>
    <t>Měření izolačního stavu stínění pláště sdělovacího kabelu</t>
  </si>
  <si>
    <t>1793552613</t>
  </si>
  <si>
    <t>272</t>
  </si>
  <si>
    <t>PS60R210.28</t>
  </si>
  <si>
    <t>1548604820</t>
  </si>
  <si>
    <t>273</t>
  </si>
  <si>
    <t>PS60R210.29</t>
  </si>
  <si>
    <t>Stejnosměrné proměření žil kabelu TCEPKPFLE</t>
  </si>
  <si>
    <t>424710665</t>
  </si>
  <si>
    <t>572335948</t>
  </si>
  <si>
    <t>-1621263462</t>
  </si>
  <si>
    <t>1874502940</t>
  </si>
  <si>
    <t>-781741793</t>
  </si>
  <si>
    <t>038</t>
  </si>
  <si>
    <t>Opětovné montáže</t>
  </si>
  <si>
    <t>-532242741</t>
  </si>
  <si>
    <t xml:space="preserve">Poznámka k položce:_x000D_
opětovná montáž_x000D_
</t>
  </si>
  <si>
    <t>PS60R210.19</t>
  </si>
  <si>
    <t>Montáž rozpojovací LSA lišty</t>
  </si>
  <si>
    <t>-421066857</t>
  </si>
  <si>
    <t>PS60R210.20</t>
  </si>
  <si>
    <t>Montáž uzemňovací LSA lišty</t>
  </si>
  <si>
    <t>1026004791</t>
  </si>
  <si>
    <t>PS60R210.21</t>
  </si>
  <si>
    <t>Montáž označovacího profilu</t>
  </si>
  <si>
    <t>858631374</t>
  </si>
  <si>
    <t>741330824</t>
  </si>
  <si>
    <t>Montáž relé-translátor</t>
  </si>
  <si>
    <t>-1909984519</t>
  </si>
  <si>
    <t>Montáž oraganizéru</t>
  </si>
  <si>
    <t>1532968588</t>
  </si>
  <si>
    <t>PS60R210.22</t>
  </si>
  <si>
    <t>Montáž rozřazovače vodičů</t>
  </si>
  <si>
    <t>1255258217</t>
  </si>
  <si>
    <t>742330002-D</t>
  </si>
  <si>
    <t>Demontáž rozvaděče stojanového</t>
  </si>
  <si>
    <t>-1035068693</t>
  </si>
  <si>
    <t>PS60R210.1-D</t>
  </si>
  <si>
    <t>Demontáž montážního panelu s LSA lištami</t>
  </si>
  <si>
    <t>-704887129</t>
  </si>
  <si>
    <t>PS60R210.2-D</t>
  </si>
  <si>
    <t>Demontáž rozpojovací LSA lišty</t>
  </si>
  <si>
    <t>-399039703</t>
  </si>
  <si>
    <t>PS60R210.3-D</t>
  </si>
  <si>
    <t>Demontáž uzemňovací LSA lišty</t>
  </si>
  <si>
    <t>1194357035</t>
  </si>
  <si>
    <t>PS60R210.4-D</t>
  </si>
  <si>
    <t>Demontáž označovacího profilu</t>
  </si>
  <si>
    <t>-1696081414</t>
  </si>
  <si>
    <t>741330824-D</t>
  </si>
  <si>
    <t>Demontáž relé-translátor</t>
  </si>
  <si>
    <t>968208484</t>
  </si>
  <si>
    <t>741910601.1-D</t>
  </si>
  <si>
    <t>Demontáž oraganizéru</t>
  </si>
  <si>
    <t>-1879019794</t>
  </si>
  <si>
    <t>PS60R210.5-D</t>
  </si>
  <si>
    <t>Demontáž rozřazovače vodičů</t>
  </si>
  <si>
    <t>-326957576</t>
  </si>
  <si>
    <t>220870212-D</t>
  </si>
  <si>
    <t>Demontáž konstrukce rezervy optického kabelu</t>
  </si>
  <si>
    <t>960338869</t>
  </si>
  <si>
    <t>741110043-D</t>
  </si>
  <si>
    <t>Demontáž trubka plastová ohebná D přes 35 mm uložená pevně</t>
  </si>
  <si>
    <t>-1699130390</t>
  </si>
  <si>
    <t>220182041-D</t>
  </si>
  <si>
    <t>Demontáž optického kabelu</t>
  </si>
  <si>
    <t>1916387932</t>
  </si>
  <si>
    <t>Poznámka k položce:_x000D_
625m pro opětovnou montáž</t>
  </si>
  <si>
    <t>210100001.2-D</t>
  </si>
  <si>
    <t>Odpojení optického kabelu</t>
  </si>
  <si>
    <t>-1653755500</t>
  </si>
  <si>
    <t>741124735.1-D</t>
  </si>
  <si>
    <t>Demontáž strukturované kabeláže</t>
  </si>
  <si>
    <t>-178288778</t>
  </si>
  <si>
    <t>PS60R210.18-D</t>
  </si>
  <si>
    <t>Odpojení strukturované kabeláže</t>
  </si>
  <si>
    <t>-380231799</t>
  </si>
  <si>
    <t>1851174012</t>
  </si>
  <si>
    <t>849377937</t>
  </si>
  <si>
    <t>1969787195</t>
  </si>
  <si>
    <t>742330101</t>
  </si>
  <si>
    <t>Měření metalického segmentu s vyhotovením protokolu</t>
  </si>
  <si>
    <t>1275214600</t>
  </si>
  <si>
    <t>PS60HZS1</t>
  </si>
  <si>
    <t>-1586613011</t>
  </si>
  <si>
    <t>269</t>
  </si>
  <si>
    <t>PS60HZS2</t>
  </si>
  <si>
    <t>Koordinace zapojení jednotlivých čtytřek/párů s příslušným oddělením investora</t>
  </si>
  <si>
    <t>-663863024</t>
  </si>
  <si>
    <t>PS60PC1</t>
  </si>
  <si>
    <t>-1689466868</t>
  </si>
  <si>
    <t>275</t>
  </si>
  <si>
    <t>PS60PC2</t>
  </si>
  <si>
    <t>Zapojení translátorů ve spolupráci s příslušným oddělením E.ON včetně materiálu</t>
  </si>
  <si>
    <t>849487587</t>
  </si>
  <si>
    <t>08</t>
  </si>
  <si>
    <t>Stavební práce</t>
  </si>
  <si>
    <t>261</t>
  </si>
  <si>
    <t>460150163</t>
  </si>
  <si>
    <t>Hloubení kabelových zapažených i nezapažených rýh ručně š 35 cm, hl 80 cm, v hornině tř 3</t>
  </si>
  <si>
    <t>-1513364178</t>
  </si>
  <si>
    <t>460560143</t>
  </si>
  <si>
    <t>Zásyp rýh ručně šířky 35 cm, hloubky 60 cm, z horniny třídy 3</t>
  </si>
  <si>
    <t>1526312994</t>
  </si>
  <si>
    <t>997013501</t>
  </si>
  <si>
    <t>Odvoz suti a vybouraných hmot na skládku nebo meziskládku do 1 km se složením</t>
  </si>
  <si>
    <t>t</t>
  </si>
  <si>
    <t>2018353446</t>
  </si>
  <si>
    <t>VV</t>
  </si>
  <si>
    <t>100*0,35*0,2*1,6</t>
  </si>
  <si>
    <t>Součet</t>
  </si>
  <si>
    <t>997013509</t>
  </si>
  <si>
    <t>Příplatek k odvozu suti a vybouraných hmot na skládku ZKD 1 km přes 1 km</t>
  </si>
  <si>
    <t>-2045782169</t>
  </si>
  <si>
    <t>100*0,35*0,2*1,6*20</t>
  </si>
  <si>
    <t>266</t>
  </si>
  <si>
    <t>171201221</t>
  </si>
  <si>
    <t>Poplatek za uložení na skládce (skládkovné) zeminy a kamení kód odpadu 17 05 04</t>
  </si>
  <si>
    <t>-300452833</t>
  </si>
  <si>
    <t>267</t>
  </si>
  <si>
    <t>460620007</t>
  </si>
  <si>
    <t>Zatravnění včetně zalití vodou na rovině</t>
  </si>
  <si>
    <t>1141427812</t>
  </si>
  <si>
    <t>100*(0,35+2*0,1)</t>
  </si>
  <si>
    <t>PS71 - Měření transformátorů</t>
  </si>
  <si>
    <t>PS71SD01</t>
  </si>
  <si>
    <t>Rozvaděč měření transformátorů AQT01</t>
  </si>
  <si>
    <t>900208351</t>
  </si>
  <si>
    <t>Poznámka k položce:_x000D_
rozměry š. x v. x h. = (700 x 2000 x 600) mm_x000D_
V rozváděči bude umístěno následující zařízení: _x000D_
2ks elektroměr Siemens TCM221/95-2246 pro transformátory T101 a T102_x000D_
2ks analyzátor sítě Elcom ENA075_x000D_
Zařízení dodá do rozváděče E.ON ČR !!!</t>
  </si>
  <si>
    <t>PS71Mat1</t>
  </si>
  <si>
    <t>947451978</t>
  </si>
  <si>
    <t>PS71Mat2</t>
  </si>
  <si>
    <t>-1594517439</t>
  </si>
  <si>
    <t>PS71Mat3</t>
  </si>
  <si>
    <t>-1256567948</t>
  </si>
  <si>
    <t>PS71Mat4</t>
  </si>
  <si>
    <t>-821825506</t>
  </si>
  <si>
    <t>PS71Mat5</t>
  </si>
  <si>
    <t>-1735717</t>
  </si>
  <si>
    <t>PS71Mat6</t>
  </si>
  <si>
    <t>Příchytka kabelová třmenová 14-28mm</t>
  </si>
  <si>
    <t>476520144</t>
  </si>
  <si>
    <t>PS71Mat7</t>
  </si>
  <si>
    <t>-2082829153</t>
  </si>
  <si>
    <t>PS71Mat8</t>
  </si>
  <si>
    <t>-108175294</t>
  </si>
  <si>
    <t>PS71Mat9</t>
  </si>
  <si>
    <t>72020714</t>
  </si>
  <si>
    <t>PS71Mat10</t>
  </si>
  <si>
    <t>1645342405</t>
  </si>
  <si>
    <t>PS71Mat11</t>
  </si>
  <si>
    <t>153102608</t>
  </si>
  <si>
    <t>PS71Mat12</t>
  </si>
  <si>
    <t>-1516719158</t>
  </si>
  <si>
    <t>PS71Mat13</t>
  </si>
  <si>
    <t>Stahovací pásky 100ks páska vázací 2,6x200mm</t>
  </si>
  <si>
    <t>1696089721</t>
  </si>
  <si>
    <t>PS71Mat14</t>
  </si>
  <si>
    <t>Svorka na sběrnu tl. 5mm připojení uzemnění 1,5-16mm2</t>
  </si>
  <si>
    <t>-696522892</t>
  </si>
  <si>
    <t>PS71Mat15</t>
  </si>
  <si>
    <t>Kabel CYKFY-O 2x4</t>
  </si>
  <si>
    <t>-753481015</t>
  </si>
  <si>
    <t>PS71-prorez</t>
  </si>
  <si>
    <t>-1178136752</t>
  </si>
  <si>
    <t>PS71-podruz</t>
  </si>
  <si>
    <t>1377606768</t>
  </si>
  <si>
    <t>741210201</t>
  </si>
  <si>
    <t>Montáž rozváděč skříňový nebo panelový dělitelný pole do 200 kg</t>
  </si>
  <si>
    <t>-1769841633</t>
  </si>
  <si>
    <t>-595695917</t>
  </si>
  <si>
    <t>-1450097310</t>
  </si>
  <si>
    <t>-482487881</t>
  </si>
  <si>
    <t>-304698220</t>
  </si>
  <si>
    <t>-718914263</t>
  </si>
  <si>
    <t>23043794</t>
  </si>
  <si>
    <t>940671849</t>
  </si>
  <si>
    <t>-270179707</t>
  </si>
  <si>
    <t>741231004</t>
  </si>
  <si>
    <t>Montáž svorkovnice do rozvaděčů - řadová vodič do 16 mm2 se zapojením vodičů</t>
  </si>
  <si>
    <t>-1949559761</t>
  </si>
  <si>
    <t>1023666723</t>
  </si>
  <si>
    <t>-873523568</t>
  </si>
  <si>
    <t>-267644426</t>
  </si>
  <si>
    <t>PS71R210</t>
  </si>
  <si>
    <t>-1651231573</t>
  </si>
  <si>
    <t>1718733473</t>
  </si>
  <si>
    <t>-1332830477</t>
  </si>
  <si>
    <t>-272879241</t>
  </si>
  <si>
    <t>-830033330</t>
  </si>
  <si>
    <t>PS71HZS1</t>
  </si>
  <si>
    <t>-597533268</t>
  </si>
  <si>
    <t>PS72 - Speciální měření</t>
  </si>
  <si>
    <t>PS72SD01</t>
  </si>
  <si>
    <t>Rozvaděč FOTEL a HDO / Skříňový oceloplechový rozváděč AQF01</t>
  </si>
  <si>
    <t>1139002892</t>
  </si>
  <si>
    <t>Poznámka k položce:_x000D_
rozměry š. x v. x h. = (800 x 2000 x 600) mm</t>
  </si>
  <si>
    <t>PS72SD02</t>
  </si>
  <si>
    <t>Měřící terminál / Terminál FOTEL - T (verze B)</t>
  </si>
  <si>
    <t>797338380</t>
  </si>
  <si>
    <t>PS72SD03</t>
  </si>
  <si>
    <t>Monitorovací zařízení HDO / RSCX</t>
  </si>
  <si>
    <t>791573982</t>
  </si>
  <si>
    <t>PS72Mat1</t>
  </si>
  <si>
    <t>-891424846</t>
  </si>
  <si>
    <t>PS72Mat2</t>
  </si>
  <si>
    <t>-228924381</t>
  </si>
  <si>
    <t>PS72Mat3</t>
  </si>
  <si>
    <t>797391930</t>
  </si>
  <si>
    <t>PS72Mat4</t>
  </si>
  <si>
    <t>-1939113148</t>
  </si>
  <si>
    <t>PS72Mat5</t>
  </si>
  <si>
    <t>551564696</t>
  </si>
  <si>
    <t>PS72Mat6</t>
  </si>
  <si>
    <t>-234806564</t>
  </si>
  <si>
    <t>PS72Mat7</t>
  </si>
  <si>
    <t>943478951</t>
  </si>
  <si>
    <t>PS72Mat8</t>
  </si>
  <si>
    <t>-1447836623</t>
  </si>
  <si>
    <t>PS72Mat9</t>
  </si>
  <si>
    <t>353014522</t>
  </si>
  <si>
    <t>PS72Mat10</t>
  </si>
  <si>
    <t>-223786476</t>
  </si>
  <si>
    <t>PS72Mat11</t>
  </si>
  <si>
    <t>1413245520</t>
  </si>
  <si>
    <t>PS72Mat12</t>
  </si>
  <si>
    <t>644746488</t>
  </si>
  <si>
    <t>PS72Mat13</t>
  </si>
  <si>
    <t>-626221585</t>
  </si>
  <si>
    <t>PS72Mat14</t>
  </si>
  <si>
    <t>-540398456</t>
  </si>
  <si>
    <t>PS72Mat15</t>
  </si>
  <si>
    <t>2039964547</t>
  </si>
  <si>
    <t>PS72Mat16</t>
  </si>
  <si>
    <t>973103465</t>
  </si>
  <si>
    <t>PS72Mat17</t>
  </si>
  <si>
    <t>188417742</t>
  </si>
  <si>
    <t>PS72Mat18</t>
  </si>
  <si>
    <t>Kabel FTP CAT6-4P</t>
  </si>
  <si>
    <t>-301056037</t>
  </si>
  <si>
    <t>PS72-prorez</t>
  </si>
  <si>
    <t>-1901355525</t>
  </si>
  <si>
    <t>PS72-podruz</t>
  </si>
  <si>
    <t>-688724958</t>
  </si>
  <si>
    <t>-1535266684</t>
  </si>
  <si>
    <t>-408352688</t>
  </si>
  <si>
    <t>279521266</t>
  </si>
  <si>
    <t>210150728</t>
  </si>
  <si>
    <t>Montáž základní jednotky FOTEL- TB (TE)</t>
  </si>
  <si>
    <t>-1748475193</t>
  </si>
  <si>
    <t>210150732</t>
  </si>
  <si>
    <t>Montáž přijímače GPS</t>
  </si>
  <si>
    <t>494396591</t>
  </si>
  <si>
    <t>210150733</t>
  </si>
  <si>
    <t>Montáž antény GPS</t>
  </si>
  <si>
    <t>-1099018516</t>
  </si>
  <si>
    <t>210150734</t>
  </si>
  <si>
    <t>Montáž bleskojistky pro anténu GPS</t>
  </si>
  <si>
    <t>-892851527</t>
  </si>
  <si>
    <t>210150730/S</t>
  </si>
  <si>
    <t>Montáž převodníku iTEL</t>
  </si>
  <si>
    <t>870078025</t>
  </si>
  <si>
    <t>210150739</t>
  </si>
  <si>
    <t>Montáž zdroje pro napájení terminálu</t>
  </si>
  <si>
    <t>974038794</t>
  </si>
  <si>
    <t>PS72R210.1</t>
  </si>
  <si>
    <t>Montáž měření úrovně HDO</t>
  </si>
  <si>
    <t>-401612287</t>
  </si>
  <si>
    <t>-1861734600</t>
  </si>
  <si>
    <t>-894553220</t>
  </si>
  <si>
    <t>-378140301</t>
  </si>
  <si>
    <t>1513171626</t>
  </si>
  <si>
    <t>1984521065</t>
  </si>
  <si>
    <t>-1185037575</t>
  </si>
  <si>
    <t>601167855</t>
  </si>
  <si>
    <t>-2035303912</t>
  </si>
  <si>
    <t>1527793071</t>
  </si>
  <si>
    <t>255437799</t>
  </si>
  <si>
    <t>-1315851081</t>
  </si>
  <si>
    <t>-1994089678</t>
  </si>
  <si>
    <t>264634484</t>
  </si>
  <si>
    <t>-1762421514</t>
  </si>
  <si>
    <t>PS72R210.2</t>
  </si>
  <si>
    <t>-33706949</t>
  </si>
  <si>
    <t>-492462196</t>
  </si>
  <si>
    <t>-2102006946</t>
  </si>
  <si>
    <t>220281501.2</t>
  </si>
  <si>
    <t>Montáž kabelu RG-174/U</t>
  </si>
  <si>
    <t>1081233194</t>
  </si>
  <si>
    <t>1253958244</t>
  </si>
  <si>
    <t>-651267938</t>
  </si>
  <si>
    <t>-1153202140</t>
  </si>
  <si>
    <t>2094713277</t>
  </si>
  <si>
    <t>-1179745020</t>
  </si>
  <si>
    <t>PS72HZS1</t>
  </si>
  <si>
    <t>-322621852</t>
  </si>
  <si>
    <t>PS72HZS2</t>
  </si>
  <si>
    <t>-1326262956</t>
  </si>
  <si>
    <t>PS80 - Ochranné pracovní pomůcky</t>
  </si>
  <si>
    <t>PS80.1 - Pomůcky pro umístění ve stanicích s obsluhou nebo bez obsluhy</t>
  </si>
  <si>
    <t xml:space="preserve">    PS80.1a - Bezpečnostní tabulky z izolačí hmoty podle ČSN ISO 3864 (01 8010). Označení tabulek podle ČSN ISO 38</t>
  </si>
  <si>
    <t>PS80.2 - Protipožární zařízení</t>
  </si>
  <si>
    <t>PS80.3 - Pomůcky pro umístění ve skladu pomocného zařízení ve stanici</t>
  </si>
  <si>
    <t>PS80.4 - Pomůcky pro akumulátorovnu ve stanici s uzavřenými články</t>
  </si>
  <si>
    <t>PS80.5 - Pomocný materiál pro umístění ochranných a pracovných pomůcek</t>
  </si>
  <si>
    <t>PS80.6 - Označení únikových cest v budově</t>
  </si>
  <si>
    <t>PS80.1</t>
  </si>
  <si>
    <t>Pomůcky pro umístění ve stanicích s obsluhou nebo bez obsluhy</t>
  </si>
  <si>
    <t>PS80.1.1</t>
  </si>
  <si>
    <t>Zkoušečka napětí vvn 110kV dle ČSN EN 61243-1, typ venkovní, prodloužená 4m (2+2)</t>
  </si>
  <si>
    <t>-85488474</t>
  </si>
  <si>
    <t>PS80.1.2</t>
  </si>
  <si>
    <t>Zkoušečka napětí vn 22kV podle ČSN EN 61243-2, typ venkovní, prodloužená 4m (2+2)</t>
  </si>
  <si>
    <t>1054749584</t>
  </si>
  <si>
    <t>PS80.1.3</t>
  </si>
  <si>
    <t>Zkratovací souprava 110kV podle ČSN EN 61219, ČSN EN 61230, PNE 35 9705 prodloužená tyč 4m (2+2) ukončená kalichem - 1ks délka lana 8m s možností připojení na zkrat. hrazd.  – počet lan 4ks; Zkratová odolnost 19kA/1s</t>
  </si>
  <si>
    <t>2030728804</t>
  </si>
  <si>
    <t>PS80.1.4</t>
  </si>
  <si>
    <t>Zkratovací souprava 22kV podle ČSN EN 61219, ČSN EN 61230, PNE 35 9705</t>
  </si>
  <si>
    <t>-676388086</t>
  </si>
  <si>
    <t>PS80.1.5</t>
  </si>
  <si>
    <t>Zkratovací souprava NN podle ČSN EN 61219, ČSN EN 61230, PNE 35 9705</t>
  </si>
  <si>
    <t>-577995948</t>
  </si>
  <si>
    <t>PS80.1.6</t>
  </si>
  <si>
    <t>Zámky pro zajištění vypnutého stavu spínacích zařízení nebo uzamčení kobek</t>
  </si>
  <si>
    <t>304593916</t>
  </si>
  <si>
    <t>PS80.1.7</t>
  </si>
  <si>
    <t>Izolační rukavice pro elektrotechniku pro napětí 500 V (třída 00), případně 1000 V (třída 0) podle ČSN EN 60903 ed.2</t>
  </si>
  <si>
    <t>20250225</t>
  </si>
  <si>
    <t>PS80.1.8</t>
  </si>
  <si>
    <t>Izolační přilby do 1000 V - ČSN EN 50365</t>
  </si>
  <si>
    <t>496780858</t>
  </si>
  <si>
    <t>PS80.1.9</t>
  </si>
  <si>
    <t>Prostředky pro ochranu očí (ochranné brýle nebo obličejový štítek) - ČSN EN 166</t>
  </si>
  <si>
    <t>62768654</t>
  </si>
  <si>
    <t>PS80.1.10</t>
  </si>
  <si>
    <t>Izolační obuv do 1000 V - ČSN EN 50321</t>
  </si>
  <si>
    <t>-1412407361</t>
  </si>
  <si>
    <t>PS80.1.11</t>
  </si>
  <si>
    <t>Izolační koberec pro elektrotechniku 2x1m - ČSN EN 61111</t>
  </si>
  <si>
    <t>-185273894</t>
  </si>
  <si>
    <t>PS80.1.12</t>
  </si>
  <si>
    <t>Záchranný hák dle ČSN 35 9701</t>
  </si>
  <si>
    <t>-669402662</t>
  </si>
  <si>
    <t>PS80.1.13</t>
  </si>
  <si>
    <t>Nosítka skládací</t>
  </si>
  <si>
    <t>-180678343</t>
  </si>
  <si>
    <t>PS80.1.14</t>
  </si>
  <si>
    <t>Zdravotnická skříňka doplněná o T tubus pro dospělé nebo resuscitační roušku - skříňka kompletně vystrojená dle standardu pravidel pro vybavení a umístění lékárniček pro EON</t>
  </si>
  <si>
    <t>1919393829</t>
  </si>
  <si>
    <t>PS80.1.15</t>
  </si>
  <si>
    <t>Mobilní svítilna</t>
  </si>
  <si>
    <t>1866862235</t>
  </si>
  <si>
    <t>PS80.1.16</t>
  </si>
  <si>
    <t>Vypínací tyč izolační dle ČSN 35 9701</t>
  </si>
  <si>
    <t>798788286</t>
  </si>
  <si>
    <t>PS80.1.17</t>
  </si>
  <si>
    <t>Kleště pojistkové izolační - ČSN 35 9701</t>
  </si>
  <si>
    <t>1422544424</t>
  </si>
  <si>
    <t>PS80.1a</t>
  </si>
  <si>
    <t>Bezpečnostní tabulky z izolačí hmoty podle ČSN ISO 3864 (01 8010). Označení tabulek podle ČSN ISO 38</t>
  </si>
  <si>
    <t>PS80.1a.1</t>
  </si>
  <si>
    <t>- NB.3.01.03 "Vysoké napětí - životu nebezpečno"</t>
  </si>
  <si>
    <t>-1619907426</t>
  </si>
  <si>
    <t>PS80.1a.2</t>
  </si>
  <si>
    <t>- NB.3.01.21  "Pozor - pod napětím"</t>
  </si>
  <si>
    <t>-440182709</t>
  </si>
  <si>
    <t>PS80.1a.3</t>
  </si>
  <si>
    <t>- NB.3.01.31  "Pozor - zpětný proud"</t>
  </si>
  <si>
    <t>-1422038388</t>
  </si>
  <si>
    <t>PS80.1a.4</t>
  </si>
  <si>
    <t>- NB.3.01.37  "Pozor - uzemněno"</t>
  </si>
  <si>
    <t>-748136222</t>
  </si>
  <si>
    <t>PS80.1a.5</t>
  </si>
  <si>
    <t>- NB.3.01.82  "Pozor - systém … pod napětím"</t>
  </si>
  <si>
    <t>244996445</t>
  </si>
  <si>
    <t>PS80.1a.6</t>
  </si>
  <si>
    <t>- NB.3.19.31  "Pozor - na zařízení se pracuje"</t>
  </si>
  <si>
    <t>-268945404</t>
  </si>
  <si>
    <t>PS80.1a.7</t>
  </si>
  <si>
    <t>- NB.2.39.03  "Jen zde pracuj"</t>
  </si>
  <si>
    <t>2004917884</t>
  </si>
  <si>
    <t>PS80.1a.8</t>
  </si>
  <si>
    <t>- NB.1.41.03  "Nezapínej - na zařízení se pracuje"</t>
  </si>
  <si>
    <t>-1346383786</t>
  </si>
  <si>
    <t>PS80.1a.9</t>
  </si>
  <si>
    <t>- NB.4.78.08  "Východ"</t>
  </si>
  <si>
    <t>-1130195645</t>
  </si>
  <si>
    <t>PS80.1a.10</t>
  </si>
  <si>
    <t>Místní provozní předpisy (dodá provozovatel)</t>
  </si>
  <si>
    <t>1025517013</t>
  </si>
  <si>
    <t>PS80.1a.11</t>
  </si>
  <si>
    <t>Doporučení Českého elektrotechnického svazu č.00.02.94 "První pomoc při úrazu elektrickou energií"</t>
  </si>
  <si>
    <t>-1553091575</t>
  </si>
  <si>
    <t>PS80.1a.12</t>
  </si>
  <si>
    <t>Plakát První pomoc při úrazech elektřinou</t>
  </si>
  <si>
    <t>-54576299</t>
  </si>
  <si>
    <t>PS80.1a.13</t>
  </si>
  <si>
    <t>Jednopólové schéma zařízení (nástěnné)</t>
  </si>
  <si>
    <t>1863841489</t>
  </si>
  <si>
    <t>PS80.1a.14</t>
  </si>
  <si>
    <t>Telefonní čísla jednotek požární ochrany, bezpečnosti, záchranné zdravotní služby</t>
  </si>
  <si>
    <t>-1518683087</t>
  </si>
  <si>
    <t>PS80.2</t>
  </si>
  <si>
    <t>Protipožární zařízení</t>
  </si>
  <si>
    <t>PS80.2.1</t>
  </si>
  <si>
    <t>Hasící přístroj sněhový S5B (has. schopnost min. 113B)</t>
  </si>
  <si>
    <t>-348562604</t>
  </si>
  <si>
    <t>PS80.2.2</t>
  </si>
  <si>
    <t>Hasící přístroj sněhový S5H (has. schopnost min. 113B)</t>
  </si>
  <si>
    <t>365027366</t>
  </si>
  <si>
    <t>PS80.3</t>
  </si>
  <si>
    <t>Pomůcky pro umístění ve skladu pomocného zařízení ve stanici</t>
  </si>
  <si>
    <t>PS80.3.1</t>
  </si>
  <si>
    <t>Pásy nebo řetezy z izolačního materiálu nebo lano přírodní barvy na ohraničení zabezpečovaného pracoviště</t>
  </si>
  <si>
    <t>245196832</t>
  </si>
  <si>
    <t>PS80.3.2</t>
  </si>
  <si>
    <t>Dvoudílný izolační žebřík o celkové délce 7m</t>
  </si>
  <si>
    <t>1803227613</t>
  </si>
  <si>
    <t>PS80.4</t>
  </si>
  <si>
    <t>Pomůcky pro akumulátorovnu ve stanici s uzavřenými články</t>
  </si>
  <si>
    <t>PS80.4.1</t>
  </si>
  <si>
    <t>Ochranné prostředky na ochranu očí (ČSN EN 166)</t>
  </si>
  <si>
    <t>1699302026</t>
  </si>
  <si>
    <t>PS80.4.2</t>
  </si>
  <si>
    <t>Ochranné rukavice proti chemikáliím (ČSN EN 374-1,-2,-3)</t>
  </si>
  <si>
    <t>1653598292</t>
  </si>
  <si>
    <t>PS80.4.3</t>
  </si>
  <si>
    <t>Předpis k obsluze baterie</t>
  </si>
  <si>
    <t>1448869908</t>
  </si>
  <si>
    <t>PS80.4.4</t>
  </si>
  <si>
    <t>Poučení o první pomoci při poleptání kyselinou nebo louhem</t>
  </si>
  <si>
    <t>-1507527637</t>
  </si>
  <si>
    <t>PS80.5</t>
  </si>
  <si>
    <t>Pomocný materiál pro umístění ochranných a pracovných pomůcek</t>
  </si>
  <si>
    <t>PS80.5.1</t>
  </si>
  <si>
    <t>Držák zkratovacích souprav a tyčí na stěnu</t>
  </si>
  <si>
    <t>-1965095711</t>
  </si>
  <si>
    <t>PS80.5.2</t>
  </si>
  <si>
    <t>Skříň pro ochranné pomůcky</t>
  </si>
  <si>
    <t>-130893271</t>
  </si>
  <si>
    <t>PS80.5.3</t>
  </si>
  <si>
    <t>Poličky do místností pro uložení pomůcek - dle požadavků investora</t>
  </si>
  <si>
    <t>754783848</t>
  </si>
  <si>
    <t>PS80.6</t>
  </si>
  <si>
    <t>Označení únikových cest v budově</t>
  </si>
  <si>
    <t>PS80.6.1</t>
  </si>
  <si>
    <t>Tabulky dle ČSN ISO 3864</t>
  </si>
  <si>
    <t>-815391928</t>
  </si>
  <si>
    <t>PS80práce</t>
  </si>
  <si>
    <t>Vybalení, kontrola, osazení a předání bezpečnostních prvků vybavení elektrických stanic</t>
  </si>
  <si>
    <t>311323214</t>
  </si>
  <si>
    <t>VRN-PS - Vedlejší rozpočtové náklady - provozní soubory</t>
  </si>
  <si>
    <t>VRN - Vedlejší rozpočtové náklady</t>
  </si>
  <si>
    <t>VRN</t>
  </si>
  <si>
    <t>Vedlejší rozpočtové náklady</t>
  </si>
  <si>
    <t>VRN1-PS</t>
  </si>
  <si>
    <t>Zařízení staveniště</t>
  </si>
  <si>
    <t>-361053809</t>
  </si>
  <si>
    <t xml:space="preserve">Poznámka k položce:_x000D_
Se zařízením staveniště souvisejí náklady:_x000D_
- zajištění skladu (umístění buňky, toalety, skladové plochy, strážní služby, nájemné)_x000D_
- přístupové cesty (realizace, nájmy, škody, zabezpečení)_x000D_
- zabezpečení na staveništi z hlediska BOZP dle RS - 019_x000D_
- zabezpečení staveniště (značení výkopů, strážní služba, dopravení značení, náklady na zajištění křižovatky) </t>
  </si>
  <si>
    <t>VRN2-PS</t>
  </si>
  <si>
    <t>Inženýrská činnost</t>
  </si>
  <si>
    <t>-343152798</t>
  </si>
  <si>
    <t xml:space="preserve">Poznámka k položce:_x000D_
- zajištění DIO, DIR pro křižovatky, projednání křižovatek_x000D_
- dozory na stavbě (dozory pro křižovatky, dozory pro práce pod dozorem)_x000D_
- zajištění a udržování potřebné dokumentace na stavbě_x000D_
plány BOZP_x000D_
dokumentace k výrobkům, protokoly o zkouškách_x000D_
aktualizace DSPS v tužce dle skutečnosti_x000D_
dokumentace k pracovníkům, harmonogram stavby_x000D_
zajištění kompletní dokumentace pro předání stavby_x000D_
- koordinační činnost (koordinace subdodavatelů, řešení vazeb na okolí staveniště)_x000D_
- projednání přístupových cest a náhrad škod_x000D_
_x000D_
 </t>
  </si>
  <si>
    <t>VRN3-PS</t>
  </si>
  <si>
    <t>Územní vlivy</t>
  </si>
  <si>
    <t>-1050774363</t>
  </si>
  <si>
    <t>Poznámka k položce:_x000D_
Jedná se o náklady ovlivněné umístěním staveniště:_x000D_
- mimostaveništní doprava materiálů a výrobků - lze uplatnit pouze tehdy, kdy není možné ocenit dopravu materiálů a výrobků k pořizovací ceně přirážkou (doprava materiálu ze skladu E.ON)_x000D_
- vlivy klimatických podmínek - u prací v nadmořské výšce 700-900 m.n.m._x000D_
- ztížené dopravní podmínky - náklady se týkají pouze stížených dopravních podmínek mimo staveniště_x000D_
- uplatňuje - li se na zakázce neobvyklý způsob dopravy, postupuje se podle "ztížených dopravních podmínek" (konzultace se zástupcem investora)</t>
  </si>
  <si>
    <t>VRN4-PS</t>
  </si>
  <si>
    <t>Provozní vlivy</t>
  </si>
  <si>
    <t>650505953</t>
  </si>
  <si>
    <t xml:space="preserve">Poznámka k položce:_x000D_
Omezení realizace vlivem provozování nebo údržby inženýrských sítí mající přímý vliv na dotčené zařízení:_x000D_
- investor_x000D_
- silniční a železniční doprava_x000D_
- ztížený pohyb v centrech velkoměst_x000D_
- provoz ostatních inženýrských sítí_x000D_
</t>
  </si>
  <si>
    <t>SO03 - Vedení 110 kV - kabelové</t>
  </si>
  <si>
    <t>08 - Stavební práce - pažení</t>
  </si>
  <si>
    <t>SO03Mat1</t>
  </si>
  <si>
    <t>Vázací páska návin 500m</t>
  </si>
  <si>
    <t>-1805694493</t>
  </si>
  <si>
    <t>Poznámka k položce:_x000D_
polyesterová páska tkaná zesílená - šířka 25mm, pevnost 1000daN, svazkování kabelů 110kV</t>
  </si>
  <si>
    <t>SO03Mat2</t>
  </si>
  <si>
    <t>Spona k vázacímu pásku</t>
  </si>
  <si>
    <t>-2068932551</t>
  </si>
  <si>
    <t>SO03Mat39</t>
  </si>
  <si>
    <t>Kabelová příchytka pro koncovku GIS</t>
  </si>
  <si>
    <t>1175219857</t>
  </si>
  <si>
    <t>SO03Mat3</t>
  </si>
  <si>
    <t>Kabelová příchytka 1f Ekströms S370511-5</t>
  </si>
  <si>
    <t>1394496512</t>
  </si>
  <si>
    <t>Poznámka k položce:_x000D_
kabel pr. 95-115mm, dle doporučení výrobce/dodavatele  kabelu</t>
  </si>
  <si>
    <t>SO03Mat4</t>
  </si>
  <si>
    <t>Kabelová příchytka 3f KOZ TRI 99-120</t>
  </si>
  <si>
    <t>-65902401</t>
  </si>
  <si>
    <t>Poznámka k položce:_x000D_
dle doporučení výrobce/dodavatele  kabelu</t>
  </si>
  <si>
    <t>SO03Mat5</t>
  </si>
  <si>
    <t>Šroub + podl., pér. podl., matice M12x200</t>
  </si>
  <si>
    <t>-1999810738</t>
  </si>
  <si>
    <t>Poznámka k položce:_x000D_
FeZn</t>
  </si>
  <si>
    <t>SO03Mat6</t>
  </si>
  <si>
    <t>Šroub + podl., pér. podl., matice M16x240</t>
  </si>
  <si>
    <t>-414584939</t>
  </si>
  <si>
    <t>SO03Mat7</t>
  </si>
  <si>
    <t>Pás stahovací textil. 50x1000mm vč. spony</t>
  </si>
  <si>
    <t>-1830236645</t>
  </si>
  <si>
    <t>SO03Mat8</t>
  </si>
  <si>
    <t>Štítek PVC na kabel-černý</t>
  </si>
  <si>
    <t>57101982</t>
  </si>
  <si>
    <t>SO03Mat9</t>
  </si>
  <si>
    <t>Pásek vázací kabelový 8/710mm</t>
  </si>
  <si>
    <t>60839999</t>
  </si>
  <si>
    <t>Poznámka k položce:_x000D_
 balení 100ks</t>
  </si>
  <si>
    <t>SO03Mat10</t>
  </si>
  <si>
    <t>Kabel Cu  1x185 3,6/6kV černý</t>
  </si>
  <si>
    <t>-324052045</t>
  </si>
  <si>
    <t>SO03Mat11</t>
  </si>
  <si>
    <t>Oko kabelové Cu plné 185x16 KU-F-V</t>
  </si>
  <si>
    <t>303496674</t>
  </si>
  <si>
    <t>SO03Mat12</t>
  </si>
  <si>
    <t>Oko kabelové Cu plné 185x12 KU-F-V</t>
  </si>
  <si>
    <t>-2065320244</t>
  </si>
  <si>
    <t>SO03Mat13</t>
  </si>
  <si>
    <t>Šroub + podl., pér. podl., matice M16x30</t>
  </si>
  <si>
    <t>-552617583</t>
  </si>
  <si>
    <t>SO03Mat14</t>
  </si>
  <si>
    <t>Šroub + podl., pér. podl., matice M12x30</t>
  </si>
  <si>
    <t>-1500221962</t>
  </si>
  <si>
    <t>SO03Mat15</t>
  </si>
  <si>
    <t>Bužírka smršťovací ŽZ 51/25,4</t>
  </si>
  <si>
    <t>1710860232</t>
  </si>
  <si>
    <t>SO03Mat16</t>
  </si>
  <si>
    <t>Plochý Cu pletenec š. 30mm, tl. 3mm</t>
  </si>
  <si>
    <t>-137630228</t>
  </si>
  <si>
    <t>SO03Mat17</t>
  </si>
  <si>
    <t>Kontaktní plošky pro ploché pletence</t>
  </si>
  <si>
    <t>-839936551</t>
  </si>
  <si>
    <t>SO03Mat18</t>
  </si>
  <si>
    <t>Cementovláknitá deska, rozměr 1200x485x10</t>
  </si>
  <si>
    <t>-1023596992</t>
  </si>
  <si>
    <t>SO03Mat19</t>
  </si>
  <si>
    <t>Cementovláknitá deska, rozměr 2100x485x10</t>
  </si>
  <si>
    <t>-657351996</t>
  </si>
  <si>
    <t>SO03Mat20</t>
  </si>
  <si>
    <t>Zemnící pásek  FeZn 30x4</t>
  </si>
  <si>
    <t>-1394187966</t>
  </si>
  <si>
    <t>Poznámka k položce:_x000D_
balení 25kg</t>
  </si>
  <si>
    <t>SO03Mat21</t>
  </si>
  <si>
    <t>Zemnící svorka pas-pas FeZn 30/4 SR 2b</t>
  </si>
  <si>
    <t>-270893629</t>
  </si>
  <si>
    <t>SO03Mat22</t>
  </si>
  <si>
    <t>Podpěra pro uchycení FeZn 30/4</t>
  </si>
  <si>
    <t>1989710212</t>
  </si>
  <si>
    <t>Poznámka k položce:_x000D_
na stěnu, na konstrukci</t>
  </si>
  <si>
    <t>SO03Mat23</t>
  </si>
  <si>
    <t>Šrouby do betonu</t>
  </si>
  <si>
    <t>795069058</t>
  </si>
  <si>
    <t>Poznámka k položce:_x000D_
uchycení podpěry pro pásek FeZn 30/4</t>
  </si>
  <si>
    <t>SO03Mat24</t>
  </si>
  <si>
    <t>Barva akrylat. vodou ředitelná vrchní  - zelená</t>
  </si>
  <si>
    <t>621466721</t>
  </si>
  <si>
    <t>SO03Mat25</t>
  </si>
  <si>
    <t>Barva akrylat. vodou ředitelná vrchní - signal. žlutá</t>
  </si>
  <si>
    <t>-919037359</t>
  </si>
  <si>
    <t>SO03Mat26</t>
  </si>
  <si>
    <t>Antikorozní nátěr zinkový opravný na kov, 1kg</t>
  </si>
  <si>
    <t>680384827</t>
  </si>
  <si>
    <t>SO03Mat27</t>
  </si>
  <si>
    <t>Tabulka plastová 210x297</t>
  </si>
  <si>
    <t>138287091</t>
  </si>
  <si>
    <t>Poznámka k položce:_x000D_
Pozor, kabel velmi vysokého napětí! Životu nebezpečné!</t>
  </si>
  <si>
    <t>SO03Mat28</t>
  </si>
  <si>
    <t>Těsnící tmel</t>
  </si>
  <si>
    <t>838654464</t>
  </si>
  <si>
    <t xml:space="preserve">Poznámka k položce:_x000D_
utěsnění kabelu v chráničce </t>
  </si>
  <si>
    <t>SO03Mat29</t>
  </si>
  <si>
    <t>Benzín technický 9l</t>
  </si>
  <si>
    <t>-1185943705</t>
  </si>
  <si>
    <t>SO03Mat30</t>
  </si>
  <si>
    <t>Gumoasfalt SA 12</t>
  </si>
  <si>
    <t>-854743288</t>
  </si>
  <si>
    <t>SO03Mat31</t>
  </si>
  <si>
    <t>Trubka kabelová HDPE  pr. 110 černá</t>
  </si>
  <si>
    <t>-1467885810</t>
  </si>
  <si>
    <t>SO03Mat32</t>
  </si>
  <si>
    <t>Trubka kabelová HDPE  pr. 200/175 černá</t>
  </si>
  <si>
    <t>1023323266</t>
  </si>
  <si>
    <t>SO03Mat33</t>
  </si>
  <si>
    <t>Betonová deska 580 x 390 x 50</t>
  </si>
  <si>
    <t>-1959385172</t>
  </si>
  <si>
    <t>SO03Mat34</t>
  </si>
  <si>
    <t>Betonová deska 500 x 240 x 45</t>
  </si>
  <si>
    <t>1874570634</t>
  </si>
  <si>
    <t>SO03Mat35</t>
  </si>
  <si>
    <t>Výstražná fólie PVC Blesk 330/0,4</t>
  </si>
  <si>
    <t>863197332</t>
  </si>
  <si>
    <t>Poznámka k položce:_x000D_
červená 125m</t>
  </si>
  <si>
    <t>SO03Mat36</t>
  </si>
  <si>
    <t>Směs maltová zdící pytlová</t>
  </si>
  <si>
    <t>-2119471633</t>
  </si>
  <si>
    <t>SO03Mat37</t>
  </si>
  <si>
    <t>Směs pro beton třída C30/37 XC4, XFL, XA2</t>
  </si>
  <si>
    <t>m3</t>
  </si>
  <si>
    <t>-2078692808</t>
  </si>
  <si>
    <t>Poznámka k položce:_x000D_
frakce do 16 mm</t>
  </si>
  <si>
    <t>SO03Mat38</t>
  </si>
  <si>
    <t>Pískové lože s cementovou stabilizací 1:14</t>
  </si>
  <si>
    <t>1713954137</t>
  </si>
  <si>
    <t>SO03Mat40</t>
  </si>
  <si>
    <t>Ocelové konstrukce včetně kotvení, spojů a svarů</t>
  </si>
  <si>
    <t>-1259570131</t>
  </si>
  <si>
    <t>SO03Mat41</t>
  </si>
  <si>
    <t>Lepená kotva M16x380</t>
  </si>
  <si>
    <t>-1702862313</t>
  </si>
  <si>
    <t>SO03Mat42</t>
  </si>
  <si>
    <t>Lepená kotva M 12x110</t>
  </si>
  <si>
    <t>-1165915683</t>
  </si>
  <si>
    <t>SO03Mat43</t>
  </si>
  <si>
    <t>640082847</t>
  </si>
  <si>
    <t>Poznámka k položce:_x000D_
Pozor, provozní uzemnění kabelu 110kV, za provozu kabelu 110kV nerozpojovat! Životu nebezpečné!</t>
  </si>
  <si>
    <t>SO03-prorez</t>
  </si>
  <si>
    <t>-1118119298</t>
  </si>
  <si>
    <t>SO03-podruz</t>
  </si>
  <si>
    <t>-565296504</t>
  </si>
  <si>
    <t>SO03R210.1</t>
  </si>
  <si>
    <t>Montáž kabelu 110kV, 1200mm2, uložení v zemi</t>
  </si>
  <si>
    <t>2066598303</t>
  </si>
  <si>
    <t>SO03R210.2</t>
  </si>
  <si>
    <t>Montáž kabelu 110kV, 1200mm2, uložení v budově v kabelovém prostoru na konstrukci</t>
  </si>
  <si>
    <t>1208225303</t>
  </si>
  <si>
    <t>741128027</t>
  </si>
  <si>
    <t>Příplatek k montáži kabelů za zatažení vodiče a kabelu do 12,00 kg</t>
  </si>
  <si>
    <t>-585008462</t>
  </si>
  <si>
    <t>6*15"m"</t>
  </si>
  <si>
    <t>SO03R210.3</t>
  </si>
  <si>
    <t>Příprava trasy kladkováním</t>
  </si>
  <si>
    <t>-1329840871</t>
  </si>
  <si>
    <t>SO03R210.4</t>
  </si>
  <si>
    <t>Demontáž kladkové trasy</t>
  </si>
  <si>
    <t>-666286290</t>
  </si>
  <si>
    <t>210021053</t>
  </si>
  <si>
    <t>Montáž příchytek dřevěných nebo plastových</t>
  </si>
  <si>
    <t>-616775848</t>
  </si>
  <si>
    <t>-1499268445</t>
  </si>
  <si>
    <t>SO03R210.5</t>
  </si>
  <si>
    <t>Svazkování kabelů vn</t>
  </si>
  <si>
    <t>-666989977</t>
  </si>
  <si>
    <t>SO03R210.6</t>
  </si>
  <si>
    <t>Svazkování jednožilových kabelů vvn</t>
  </si>
  <si>
    <t>-1147185812</t>
  </si>
  <si>
    <t>SO03R210.7</t>
  </si>
  <si>
    <t>Montáž textilní stahovací pásky 50x1000mm</t>
  </si>
  <si>
    <t>702401097</t>
  </si>
  <si>
    <t>-733423582</t>
  </si>
  <si>
    <t>-1974786001</t>
  </si>
  <si>
    <t>SO03R210.8</t>
  </si>
  <si>
    <t>Montáž smršťovací trubice 51/25,4</t>
  </si>
  <si>
    <t>1755358457</t>
  </si>
  <si>
    <t>SO03R210.9</t>
  </si>
  <si>
    <t>Montáž Cu pletence š. 30mm</t>
  </si>
  <si>
    <t>2060033121</t>
  </si>
  <si>
    <t>381500994</t>
  </si>
  <si>
    <t>1900841675</t>
  </si>
  <si>
    <t>-92957302</t>
  </si>
  <si>
    <t>23456150</t>
  </si>
  <si>
    <t>SO03R210.12</t>
  </si>
  <si>
    <t>Svár zemnícího pásku FeZn 30x4 včetně zaizolování</t>
  </si>
  <si>
    <t>-1332081175</t>
  </si>
  <si>
    <t>-609470556</t>
  </si>
  <si>
    <t>1263623693</t>
  </si>
  <si>
    <t>Montáž šroubu M6 do betonu</t>
  </si>
  <si>
    <t>-274535621</t>
  </si>
  <si>
    <t>210020951.1</t>
  </si>
  <si>
    <t>Montáž tabulky výstražné plastové formát A3 až A4</t>
  </si>
  <si>
    <t>1572056005</t>
  </si>
  <si>
    <t>220060423</t>
  </si>
  <si>
    <t>Položení ochranné trubky do kabelového lože průměru 110 mm</t>
  </si>
  <si>
    <t>-1809219077</t>
  </si>
  <si>
    <t>220182021</t>
  </si>
  <si>
    <t>Uložení HDPE trubky do výkopu včetně fixace</t>
  </si>
  <si>
    <t>738812908</t>
  </si>
  <si>
    <t>296416230</t>
  </si>
  <si>
    <t>SO03R210.10</t>
  </si>
  <si>
    <t>Utěsnění kabelů v trubkách</t>
  </si>
  <si>
    <t>-106086229</t>
  </si>
  <si>
    <t>-402432673</t>
  </si>
  <si>
    <t>508662546</t>
  </si>
  <si>
    <t>953961114.3</t>
  </si>
  <si>
    <t>Kotvy chemickým tmelem M 16 hl 380 mm do betonu, ŽB nebo kamene s vyvrtáním otvoru</t>
  </si>
  <si>
    <t>-1113685605</t>
  </si>
  <si>
    <t>SO03R210.11</t>
  </si>
  <si>
    <t>Montáž betonové desky</t>
  </si>
  <si>
    <t>1453137841</t>
  </si>
  <si>
    <t>SO03R460.1</t>
  </si>
  <si>
    <t>Obetonávka potrubí</t>
  </si>
  <si>
    <t>-623584885</t>
  </si>
  <si>
    <t>SO03R460.2</t>
  </si>
  <si>
    <t>Cementopískové lóže</t>
  </si>
  <si>
    <t>-222218561</t>
  </si>
  <si>
    <t>-869407839</t>
  </si>
  <si>
    <t>Stavební práce - pažení</t>
  </si>
  <si>
    <t>dle samostatné přílohy SO03 rozpočet pažení</t>
  </si>
  <si>
    <t>1460149431</t>
  </si>
  <si>
    <t>SO34 - Budova R110 kV</t>
  </si>
  <si>
    <t>Soupis:</t>
  </si>
  <si>
    <t>SO34A - Stavební část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</si>
  <si>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</si>
  <si>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</si>
  <si>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</si>
  <si>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</si>
  <si>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</si>
  <si>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</si>
  <si>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</si>
  <si>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</si>
  <si>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</si>
  <si>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</si>
  <si>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</si>
  <si>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</si>
  <si>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727 - požární ochrana</t>
  </si>
  <si>
    <t xml:space="preserve">    762 - Konstrukce tesařské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</si>
  <si>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</si>
  <si>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</si>
  <si>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</si>
  <si>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</si>
  <si>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783 - Dokončovací práce - nátěry</t>
  </si>
  <si>
    <t>M - Práce a dodávky M</t>
  </si>
  <si>
    <t xml:space="preserve">    33-M - Montáže dopr.zaříz.,sklad. zař. a váh</t>
  </si>
  <si>
    <t xml:space="preserve">    46-M - Zemní práce při extr.mont.pracích</t>
  </si>
  <si>
    <t>HSV</t>
  </si>
  <si>
    <t>Práce a dodávky HSV</t>
  </si>
  <si>
    <t>Zemní práce</t>
  </si>
  <si>
    <t>115101203</t>
  </si>
  <si>
    <t>Čerpání vody na dopravní výšku do 10 m průměrný přítok do 2000 l/min</t>
  </si>
  <si>
    <t>131251105</t>
  </si>
  <si>
    <t>Hloubení jam nezapažených v hornině třídy těžitelnosti I, skupiny 3 objemu do 1000 m3 strojně</t>
  </si>
  <si>
    <t>výkop jam</t>
  </si>
  <si>
    <t>985,6</t>
  </si>
  <si>
    <t>162751117</t>
  </si>
  <si>
    <t>Vodorovné přemístění do 10000 m výkopku/sypaniny z horniny třídy těžitelnosti I, skupiny 1 až 3</t>
  </si>
  <si>
    <t>985,6-381,2</t>
  </si>
  <si>
    <t>162751119</t>
  </si>
  <si>
    <t>Příplatek k vodorovnému přemístění výkopku/sypaniny z horniny třídy těžitelnosti I, skupiny 1 až 3 ZKD 1000 m přes 10000 m</t>
  </si>
  <si>
    <t>604,4*19 "Přepočtené koeficientem množství</t>
  </si>
  <si>
    <t>167151111</t>
  </si>
  <si>
    <t>Nakládání výkopku z hornin třídy těžitelnosti I, skupiny 1 až 3 přes 100 m3</t>
  </si>
  <si>
    <t>171251201</t>
  </si>
  <si>
    <t>Uložení sypaniny na skládky nebo meziskládky</t>
  </si>
  <si>
    <t>171201231</t>
  </si>
  <si>
    <t>Poplatek za uložení zeminy a kamení na recyklační skládce (skládkovné) kód odpadu 17 05 04</t>
  </si>
  <si>
    <t>604,4*1,6 "Přepočtené koeficientem množství</t>
  </si>
  <si>
    <t>174111101</t>
  </si>
  <si>
    <t>Zásyp jam, šachet rýh nebo kolem objektů sypaninou se zhutněním ručně</t>
  </si>
  <si>
    <t>odpočet zastavění</t>
  </si>
  <si>
    <t>-11,4*9*2,2</t>
  </si>
  <si>
    <t>-7,14*2,3*3,2</t>
  </si>
  <si>
    <t>-4,8*4*3,5</t>
  </si>
  <si>
    <t>-5*2,4*3,5</t>
  </si>
  <si>
    <t>-9,5*7,5*1,4</t>
  </si>
  <si>
    <t>-9,3*10,5*1,2</t>
  </si>
  <si>
    <t>181951111</t>
  </si>
  <si>
    <t>Úprava pláně v hornině třídy těžitelnosti I, skupiny 1 až 3 bez zhutnění</t>
  </si>
  <si>
    <t>"01_2 Půdorys 1PP Kabelový prostor_840x594.pdf</t>
  </si>
  <si>
    <t>P1+P2</t>
  </si>
  <si>
    <t>5,500*3,726</t>
  </si>
  <si>
    <t>13,139*10,112</t>
  </si>
  <si>
    <t>8,028*4,191</t>
  </si>
  <si>
    <t>3,570*3,393</t>
  </si>
  <si>
    <t>5,500*1,419</t>
  </si>
  <si>
    <t>Mezisoučet</t>
  </si>
  <si>
    <t>"01_3 Půdorys 1PP-vany_1050x594.pdf</t>
  </si>
  <si>
    <t>P3+P10</t>
  </si>
  <si>
    <t>92,218</t>
  </si>
  <si>
    <t>124,106</t>
  </si>
  <si>
    <t>Zakládání</t>
  </si>
  <si>
    <t>213311142</t>
  </si>
  <si>
    <t>Polštáře zhutněné pod základy ze štěrkopísku netříděného</t>
  </si>
  <si>
    <t>5,500*3,726*0,2</t>
  </si>
  <si>
    <t>13,139*10,112*0,2</t>
  </si>
  <si>
    <t>8,028*4,191*0,2</t>
  </si>
  <si>
    <t>3,570*3,393*0,2</t>
  </si>
  <si>
    <t>5,500*1,419*0,2</t>
  </si>
  <si>
    <t>92,218*0,200</t>
  </si>
  <si>
    <t>124,106*0,200</t>
  </si>
  <si>
    <t>273321311</t>
  </si>
  <si>
    <t>Základové desky ze ŽB bez zvýšených nároků na prostředí tř. C 16/20</t>
  </si>
  <si>
    <t xml:space="preserve">P1+P2 </t>
  </si>
  <si>
    <t>5,500*3,726*0,100</t>
  </si>
  <si>
    <t>13,139*10,112*0,100</t>
  </si>
  <si>
    <t>8,028*4,191*0,100</t>
  </si>
  <si>
    <t>3,570*3,393*0,100</t>
  </si>
  <si>
    <t>5,500*1,419*0,100</t>
  </si>
  <si>
    <t>92,218*0,1</t>
  </si>
  <si>
    <t>124,106*0,1</t>
  </si>
  <si>
    <t>273322611</t>
  </si>
  <si>
    <t>Základové desky ze ŽB se zvýšenými nároky na prostředí tř. C 30/37</t>
  </si>
  <si>
    <t>základy-deska C30/37-XC3-XF3-S3</t>
  </si>
  <si>
    <t>115,7*0,3</t>
  </si>
  <si>
    <t>deska na úrovni -2,1</t>
  </si>
  <si>
    <t>(54,32+80,47)*0,35-(0,4*0,4*0,15*4)*0,35</t>
  </si>
  <si>
    <t>273362021</t>
  </si>
  <si>
    <t>Výztuž základových desek svařovanými sítěmi Kari</t>
  </si>
  <si>
    <t>5,500*3,726*3,03/1000</t>
  </si>
  <si>
    <t>13,139*10,112*3,03/1000</t>
  </si>
  <si>
    <t>8,028*4,191*3,03/1000</t>
  </si>
  <si>
    <t>3,570*3,393*3,03/1000</t>
  </si>
  <si>
    <t>5,500*1,419*3,03/1000</t>
  </si>
  <si>
    <t>92,218*3,03/1000</t>
  </si>
  <si>
    <t>124,106*3,03/1000</t>
  </si>
  <si>
    <t>výkres výztuže - základy - trafostání</t>
  </si>
  <si>
    <t>3825,823/1000</t>
  </si>
  <si>
    <t>273361821</t>
  </si>
  <si>
    <t>Výztuž základových desek betonářskou ocelí 10 505 (R)</t>
  </si>
  <si>
    <t>výkres výztuže - základ.deska</t>
  </si>
  <si>
    <t>5682,2/1000</t>
  </si>
  <si>
    <t>výkres výztuže - základy trafostání</t>
  </si>
  <si>
    <t>5698,8/1000</t>
  </si>
  <si>
    <t>27838276R</t>
  </si>
  <si>
    <t>Základ pod stroje z beton prostý do 100 m3 tř. C 30/37</t>
  </si>
  <si>
    <t xml:space="preserve">blok pod trafem </t>
  </si>
  <si>
    <t>(3,35*6,45+7,1*3,35)*1,7</t>
  </si>
  <si>
    <t>279322512</t>
  </si>
  <si>
    <t>Základová zeď ze ŽB se zvýšenými nároky na prostředí tř. C 30/37 bez výztuže</t>
  </si>
  <si>
    <t>čelní stěna</t>
  </si>
  <si>
    <t>75,9*0,45</t>
  </si>
  <si>
    <t>východní stěna</t>
  </si>
  <si>
    <t>10,15*2,05*0,45</t>
  </si>
  <si>
    <t>severní stěna</t>
  </si>
  <si>
    <t>114,61*0,45-(2,05*0,96+2,1*0,35)*0,45</t>
  </si>
  <si>
    <t>západní stěna</t>
  </si>
  <si>
    <t>27,79*0,45</t>
  </si>
  <si>
    <t>schodišt.stěna</t>
  </si>
  <si>
    <t>((1,6*2)+6,9)*0,3</t>
  </si>
  <si>
    <t>279351311</t>
  </si>
  <si>
    <t>Zřízení jednostranného bednění základových zdí</t>
  </si>
  <si>
    <t>75,9*2</t>
  </si>
  <si>
    <t>10,15*2,05*2</t>
  </si>
  <si>
    <t>(114,61-(2,05*0,96+2,1*0,35))*2</t>
  </si>
  <si>
    <t>27,79*2</t>
  </si>
  <si>
    <t>((1,6*2)+6,9)*2</t>
  </si>
  <si>
    <t>279351312</t>
  </si>
  <si>
    <t>Odstranění jednostranného bednění základových zdí</t>
  </si>
  <si>
    <t>279361821</t>
  </si>
  <si>
    <t>Výztuž základových zdí nosných betonářskou ocelí 10 505</t>
  </si>
  <si>
    <t>výkresy výztuže - stěny I</t>
  </si>
  <si>
    <t>3672,5/1000</t>
  </si>
  <si>
    <t>274313611</t>
  </si>
  <si>
    <t>Základové pásy z betonu tř. C 16/20</t>
  </si>
  <si>
    <t>doplnění beton.pasu mezi pilotami</t>
  </si>
  <si>
    <t xml:space="preserve">"mimo patky" </t>
  </si>
  <si>
    <t>6,9</t>
  </si>
  <si>
    <t xml:space="preserve">"v místě patek" </t>
  </si>
  <si>
    <t>10,368</t>
  </si>
  <si>
    <t>274351121</t>
  </si>
  <si>
    <t>Zřízení bednění základových pasů rovného</t>
  </si>
  <si>
    <t>23,2881</t>
  </si>
  <si>
    <t>274351122</t>
  </si>
  <si>
    <t>Odstranění bednění základových pasů rovného</t>
  </si>
  <si>
    <t>27430300R</t>
  </si>
  <si>
    <t>příplatek za čerpání betonu</t>
  </si>
  <si>
    <t>42,324+42,324+81,853+77,167+109,412+17,268</t>
  </si>
  <si>
    <t>Svislé a kompletní konstrukce</t>
  </si>
  <si>
    <t>311321772</t>
  </si>
  <si>
    <t>Nosná zeď ze ŽB tř. C 16/20 bez výztuže do ztraceného bednění z desek</t>
  </si>
  <si>
    <t>skladba S9</t>
  </si>
  <si>
    <t>(5,34+3,7)*3*0,15</t>
  </si>
  <si>
    <t>5,1*2,5*0,15</t>
  </si>
  <si>
    <t>311361821</t>
  </si>
  <si>
    <t>Výztuž nosných zdí betonářskou ocelí 10 505</t>
  </si>
  <si>
    <t>72*3*0,9/1000</t>
  </si>
  <si>
    <t>40*2,5*0,9/1000</t>
  </si>
  <si>
    <t>311321611</t>
  </si>
  <si>
    <t>Nosná zeď ze ŽB tř. C 30/37 bez výztuže</t>
  </si>
  <si>
    <t>C30/37-XC1-S3 ( konstrukce od úrovně -0,400 výš</t>
  </si>
  <si>
    <t>stěna čelní jižní</t>
  </si>
  <si>
    <t>29,4*8,9*0,3-(7,2*6*2+6,2*6+2,05*0,96)*0,3</t>
  </si>
  <si>
    <t>stěna východní</t>
  </si>
  <si>
    <t>9,7*10,15*0,3-(3,1*1,1*2)*0,3</t>
  </si>
  <si>
    <t>stěna severní</t>
  </si>
  <si>
    <t>9,7*29,4*0,3-(2,55*0,65*3+2,05*1)*0,3</t>
  </si>
  <si>
    <t>stěna západní</t>
  </si>
  <si>
    <t>stěna schodiště</t>
  </si>
  <si>
    <t>(1,6*2+6,8)*1,77*0,3-(2,5*0,9)*0,3</t>
  </si>
  <si>
    <t>311322611</t>
  </si>
  <si>
    <t>Nosná zeď ze ŽB odolného proti agresivnímu prostředí tř. C 30/37 bez výztuže</t>
  </si>
  <si>
    <t>vnitřní stěny do úrovně -0,4</t>
  </si>
  <si>
    <t>16,4*0,4</t>
  </si>
  <si>
    <t>33,7*0,4-(0,5*0,35)*0,4</t>
  </si>
  <si>
    <t>(14,7+8,7)*0,4</t>
  </si>
  <si>
    <t>311351121</t>
  </si>
  <si>
    <t>Zřízení oboustranného bednění nosných nadzákladových zdí</t>
  </si>
  <si>
    <t>16,4*2</t>
  </si>
  <si>
    <t>(33,7-(0,5*0,35))*2</t>
  </si>
  <si>
    <t>(14,7+8,7)*2</t>
  </si>
  <si>
    <t>((29,4*8,9)-(7,2*6*2+6,2*6+2,05*0,96))*2</t>
  </si>
  <si>
    <t>((9,7*10,15)-(3,1*1,1*2))*2</t>
  </si>
  <si>
    <t>((9,7*29,4)-(2,55*0,65*3+2,05*1))*2</t>
  </si>
  <si>
    <t>((1,6*2+6,8)-(2,5*0,9))*2</t>
  </si>
  <si>
    <t>311351122</t>
  </si>
  <si>
    <t>Odstranění oboustranného bednění nosných nadzákladových zdí</t>
  </si>
  <si>
    <t>výkresy výztuže - stěny II</t>
  </si>
  <si>
    <t>5267,7/1000</t>
  </si>
  <si>
    <t>311362021</t>
  </si>
  <si>
    <t>Výztuž nosných zdí svařovanými sítěmi Kari</t>
  </si>
  <si>
    <t>výkres výztuže stěny- schémata stříhání sítí,výpis sítí</t>
  </si>
  <si>
    <t>15902,203/1000</t>
  </si>
  <si>
    <t>330321610</t>
  </si>
  <si>
    <t>Sloupy nebo pilíře ze ŽB tř. C 30/37 bez výztuže</t>
  </si>
  <si>
    <t>3,35*0,4*0,4*2</t>
  </si>
  <si>
    <t>331351121</t>
  </si>
  <si>
    <t>Zřízení bednění čtyřúhelníkových sloupů v do 4 m průřezu do 0,16 m2</t>
  </si>
  <si>
    <t>0,4*4*3,35*2</t>
  </si>
  <si>
    <t>331351122</t>
  </si>
  <si>
    <t>Odstranění bednění čtyřúhelníkových sloupů v do 4 m průřezu do 0,16 m2</t>
  </si>
  <si>
    <t>331361821</t>
  </si>
  <si>
    <t>Výztuž sloupů hranatých betonářskou ocelí 10 505</t>
  </si>
  <si>
    <t>výkres výztuže - 1.PP - sloup</t>
  </si>
  <si>
    <t>62,8/1000</t>
  </si>
  <si>
    <t>33130300R</t>
  </si>
  <si>
    <t>5,981+183,892+29,33+1,072</t>
  </si>
  <si>
    <t>Vodorovné konstrukce</t>
  </si>
  <si>
    <t>411321616</t>
  </si>
  <si>
    <t>Stropy deskové ze ŽB tř. C 30/37</t>
  </si>
  <si>
    <t>stropní deska na-0,4</t>
  </si>
  <si>
    <t>(15,22+119,37)*0,25-(0,8*0,8+0,6*0,9+0,75*1*2+0,8*0,3*2+0,66*0,66+3,14*0,3*0,3+0,2*0,2)*0,25</t>
  </si>
  <si>
    <t>nos při vratech</t>
  </si>
  <si>
    <t>(0,4*0,02)*(7,2+6,2+7,2)</t>
  </si>
  <si>
    <t>strop nad schodištěm</t>
  </si>
  <si>
    <t>R1</t>
  </si>
  <si>
    <t>1,3*6,3*0,25</t>
  </si>
  <si>
    <t>strop nad 1.NP</t>
  </si>
  <si>
    <t>9,25*28,5*0,25-(3,14*0,405*0,405*6+0,66*0,66)*0,25</t>
  </si>
  <si>
    <t>411351021</t>
  </si>
  <si>
    <t>Zřízení bednění stropů deskových tl do 50 cm bez podpěrné kce</t>
  </si>
  <si>
    <t>((15,22+119,37)-(0,8*0,8+0,6*0,9+0,75*1*2+0,8*0,3*2+0,66*0,66+3,14*0,3*0,3+0,2*0,2))</t>
  </si>
  <si>
    <t>0,44*(7,2+6,2+7,2)</t>
  </si>
  <si>
    <t>1,3*6,3</t>
  </si>
  <si>
    <t>((9,25*28,5)-(3,14*0,405*0,405*6+0,66*0,66))</t>
  </si>
  <si>
    <t>411351022</t>
  </si>
  <si>
    <t>Odstranění bednění stropů deskových tl do 50 cm bez podpěrné kce</t>
  </si>
  <si>
    <t>411354315</t>
  </si>
  <si>
    <t>Zřízení podpěrné konstrukce stropů výšky do 4 m tl do 35 cm</t>
  </si>
  <si>
    <t>411354316</t>
  </si>
  <si>
    <t>Odstranění podpěrné konstrukce stropů výšky do 4 m tl do 35 cm</t>
  </si>
  <si>
    <t>411354335</t>
  </si>
  <si>
    <t>Zřízení podpěrné konstrukce stropů výšky do 6 m tl do 35 cm</t>
  </si>
  <si>
    <t>411354336</t>
  </si>
  <si>
    <t>Odstranění podpěrné konstrukce stropů výšky do 6 m tl do 35 cm</t>
  </si>
  <si>
    <t>411361821</t>
  </si>
  <si>
    <t>Výztuž stropů betonářskou ocelí 10 505</t>
  </si>
  <si>
    <t>výkresy výztuže - 1.PP kabelový prostor - strop</t>
  </si>
  <si>
    <t>5235,9/1000</t>
  </si>
  <si>
    <t>výkres výztuže - 1.NP strop schodiště</t>
  </si>
  <si>
    <t>113,902/1000</t>
  </si>
  <si>
    <t>výkresy výztuže - 1.NP strop</t>
  </si>
  <si>
    <t>6782,1/1000</t>
  </si>
  <si>
    <t>411362021</t>
  </si>
  <si>
    <t>Výztuž stropů svařovanými sítěmi Kari</t>
  </si>
  <si>
    <t>858,925/1000</t>
  </si>
  <si>
    <t>129,36/1000</t>
  </si>
  <si>
    <t>413321616</t>
  </si>
  <si>
    <t>Nosníky ze ŽB tř. C 30/37</t>
  </si>
  <si>
    <t>průvlak nad sloupy</t>
  </si>
  <si>
    <t>10,3*0,25*0,4</t>
  </si>
  <si>
    <t>413351121</t>
  </si>
  <si>
    <t>Zřízení bednění nosníků a průvlaků bez podpěrné kce výšky přes 100 cm</t>
  </si>
  <si>
    <t>10,3*(0,25*2+0,4)</t>
  </si>
  <si>
    <t>413351122</t>
  </si>
  <si>
    <t>Odstranění bednění nosníků a průvlaků bez podpěrné kce výšky přes 100 cm</t>
  </si>
  <si>
    <t>413352115</t>
  </si>
  <si>
    <t>Zřízení podpěrné konstrukce nosníků výšky podepření do 4 m pro nosník výšky přes 100 cm</t>
  </si>
  <si>
    <t>10,3*0,4</t>
  </si>
  <si>
    <t>413352116</t>
  </si>
  <si>
    <t>Odstranění podpěrné konstrukce nosníků výšky podepření do 4 m pro nosník výšky přes 100 cm</t>
  </si>
  <si>
    <t>430321616</t>
  </si>
  <si>
    <t>Schodišťová konstrukce a rampa ze ŽB tř. C 30/37</t>
  </si>
  <si>
    <t>6,2*1,3*0,23</t>
  </si>
  <si>
    <t>430361821</t>
  </si>
  <si>
    <t>Výztuž schodišťové konstrukce a rampy betonářskou ocelí 10 505</t>
  </si>
  <si>
    <t>výkres výztuže schodiště</t>
  </si>
  <si>
    <t>96,131/1000</t>
  </si>
  <si>
    <t>431351121</t>
  </si>
  <si>
    <t>Zřízení bednění podest schodišť a ramp přímočarých v do 4 m</t>
  </si>
  <si>
    <t>6,2*1,3</t>
  </si>
  <si>
    <t>431351122</t>
  </si>
  <si>
    <t>Odstranění bednění podest schodišť a ramp přímočarých v do 4 m</t>
  </si>
  <si>
    <t>434311115</t>
  </si>
  <si>
    <t>Schodišťové stupně dusané na terén z betonu tř. C 20/25 bez potěru</t>
  </si>
  <si>
    <t>16*1,3</t>
  </si>
  <si>
    <t>434351141</t>
  </si>
  <si>
    <t>Zřízení bednění stupňů přímočarých schodišť</t>
  </si>
  <si>
    <t>(0,17+0,29)*1,3*15</t>
  </si>
  <si>
    <t>1,3*0,4</t>
  </si>
  <si>
    <t>434351142</t>
  </si>
  <si>
    <t>Odstranění bednění stupňů přímočarých schodišť</t>
  </si>
  <si>
    <t>41130300R</t>
  </si>
  <si>
    <t>99,906+1,03+1,854</t>
  </si>
  <si>
    <t>Úpravy povrchů, podlahy a osazování výplní</t>
  </si>
  <si>
    <t>619995001</t>
  </si>
  <si>
    <t>Začištění omítek kolem oken, dveří, podlah nebo obkladů</t>
  </si>
  <si>
    <t>výplň maltou ,nízkoexpanzní montážní pěnou - kolem oken, dveří a komponentů VZT</t>
  </si>
  <si>
    <t>0,6*4+(1,1*2+3,1*2)*2</t>
  </si>
  <si>
    <t>(7*2+5,9*2)*2+6*2+5,9*2+0,8+2*2+0,6*4*2</t>
  </si>
  <si>
    <t>(1,1*2+3,1*2)*2</t>
  </si>
  <si>
    <t>0,8+2*2</t>
  </si>
  <si>
    <t>2,44*2+0,9*2</t>
  </si>
  <si>
    <t>(2,5*2+0,62*2)*3</t>
  </si>
  <si>
    <t>622211021</t>
  </si>
  <si>
    <t>Montáž kontaktního zateplení vnějších stěn lepením a mechanickým kotvením polystyrénových desek tl do 120 mm</t>
  </si>
  <si>
    <t>skladba S6</t>
  </si>
  <si>
    <t>(12,5+1,6)*2,5</t>
  </si>
  <si>
    <t>skladba  S7</t>
  </si>
  <si>
    <t>12,5*5,5-(1*2,05)</t>
  </si>
  <si>
    <t>1,6*2</t>
  </si>
  <si>
    <t>(5,34+3,7)*3</t>
  </si>
  <si>
    <t>5,1*2,5</t>
  </si>
  <si>
    <t>28376443</t>
  </si>
  <si>
    <t>deska z polystyrénu XPS, hrana rovná a strukturovaný povrch 300kPa tl 100mm</t>
  </si>
  <si>
    <t>35,25</t>
  </si>
  <si>
    <t>skladba S7</t>
  </si>
  <si>
    <t>69,9</t>
  </si>
  <si>
    <t>39,87</t>
  </si>
  <si>
    <t>145,02*1,05 "Přepočtené koeficientem množství</t>
  </si>
  <si>
    <t>622211041</t>
  </si>
  <si>
    <t>Montáž kontaktního zateplení vnějších stěn lepením a mechanickým kotvením polystyrénových desek tl do 200 mm</t>
  </si>
  <si>
    <t>skladba S1</t>
  </si>
  <si>
    <t>(5,4+10,5)*10,1-(0,6*0,6+1,1*3,1*2)</t>
  </si>
  <si>
    <t>29,8*9,1-(7*5,9*2+6*5,9+0,8*2)</t>
  </si>
  <si>
    <t>(10,55+4,1)*10,1-(1,1*3,1*2)</t>
  </si>
  <si>
    <t>1,6*3,5-0,8*2</t>
  </si>
  <si>
    <t>8*2,5-2,44*0,9</t>
  </si>
  <si>
    <t>12,5*4,1</t>
  </si>
  <si>
    <t>28375986</t>
  </si>
  <si>
    <t>deska EPS 100 fasádní λ=0,037 tl 180mm</t>
  </si>
  <si>
    <t>519,89</t>
  </si>
  <si>
    <t>519,89*1,02 "Přepočtené koeficientem množství</t>
  </si>
  <si>
    <t>622531021</t>
  </si>
  <si>
    <t>Tenkovrstvá silikonová zrnitá omítka tl. 2,0 mm včetně penetrace vnějších stěn</t>
  </si>
  <si>
    <t>622211031</t>
  </si>
  <si>
    <t>Montáž kontaktního zateplení vnějších stěn lepením a mechanickým kotvením polystyrénových desek tl do 160 mm</t>
  </si>
  <si>
    <t>skladba S2</t>
  </si>
  <si>
    <t>6,6*0,9</t>
  </si>
  <si>
    <t>29,8*0,8</t>
  </si>
  <si>
    <t>10,2*0,7</t>
  </si>
  <si>
    <t>skladba S3</t>
  </si>
  <si>
    <t>(4+1,6+7,84)*0,7</t>
  </si>
  <si>
    <t>skladba S4</t>
  </si>
  <si>
    <t>(2,3+2,5+5)*1</t>
  </si>
  <si>
    <t>skladba S5</t>
  </si>
  <si>
    <t>(2,3+2,5+5)*2,2</t>
  </si>
  <si>
    <t>11,38*3,3</t>
  </si>
  <si>
    <t>(9,7+5)*2,15</t>
  </si>
  <si>
    <t>2,33*3,1</t>
  </si>
  <si>
    <t>7*3,25</t>
  </si>
  <si>
    <t>28376445</t>
  </si>
  <si>
    <t>deska z polystyrénu XPS, hrana rovná a strukturovaný povrch 300kPa tl 140mm</t>
  </si>
  <si>
    <t>36,92</t>
  </si>
  <si>
    <t>9,408</t>
  </si>
  <si>
    <t>9,8</t>
  </si>
  <si>
    <t>120,692</t>
  </si>
  <si>
    <t>176,82*1,02 "Přepočtené koeficientem množství</t>
  </si>
  <si>
    <t>622511111</t>
  </si>
  <si>
    <t>Tenkovrstvá akrylátová mozaiková střednězrnná omítka včetně penetrace vnějších stěn</t>
  </si>
  <si>
    <t>622212071</t>
  </si>
  <si>
    <t>Montáž kontaktního zateplení vnějšího ostění, nadpraží nebo parapetu hl. špalety do 400 mm lepením desek z polystyrenu tl do 120 mm</t>
  </si>
  <si>
    <t>pohled jižní</t>
  </si>
  <si>
    <t>(6+7+6)*2</t>
  </si>
  <si>
    <t>6+6+6</t>
  </si>
  <si>
    <t>28375950</t>
  </si>
  <si>
    <t>deska EPS 100 fasádní λ=0,037 tl 100mm</t>
  </si>
  <si>
    <t>56*0,5</t>
  </si>
  <si>
    <t>28*1,02 "Přepočtené koeficientem množství</t>
  </si>
  <si>
    <t>622252001</t>
  </si>
  <si>
    <t>Montáž profilů kontaktního zateplení připevněných mechanicky</t>
  </si>
  <si>
    <t>(5,4+10,5)</t>
  </si>
  <si>
    <t>29,8-7*2-6-0,96</t>
  </si>
  <si>
    <t>10,55+4,1</t>
  </si>
  <si>
    <t>1,6-0,96</t>
  </si>
  <si>
    <t>12,5</t>
  </si>
  <si>
    <t>59051653</t>
  </si>
  <si>
    <t>AL zakládací profil pod ETICS tl 0,7mm pro izolant tl 160mm</t>
  </si>
  <si>
    <t>60,53</t>
  </si>
  <si>
    <t>60,53*1,02 "Přepočtené koeficientem množství</t>
  </si>
  <si>
    <t>622143004</t>
  </si>
  <si>
    <t>Montáž omítkových samolepících začišťovacích profilů pro spojení s okenním rámem</t>
  </si>
  <si>
    <t>kolem výplní otvorů</t>
  </si>
  <si>
    <t>2+1+2</t>
  </si>
  <si>
    <t>pohled severní</t>
  </si>
  <si>
    <t>(0,6+2,5+0,6)*3</t>
  </si>
  <si>
    <t>0,9+2,5+0,9</t>
  </si>
  <si>
    <t>59051476</t>
  </si>
  <si>
    <t>profil okenní začišťovací se sklovláknitou armovací tkaninou 9mm/2,4m</t>
  </si>
  <si>
    <t>76,4*1,1 "Přepočtené koeficientem množství</t>
  </si>
  <si>
    <t>622321121</t>
  </si>
  <si>
    <t>Vápenocementová omítka hladká jednovrstvá vnějších stěn nanášená ručně</t>
  </si>
  <si>
    <t>skladba S8 - vyrovnávací vrstva</t>
  </si>
  <si>
    <t>13,8*2</t>
  </si>
  <si>
    <t>622321191</t>
  </si>
  <si>
    <t>Příplatek k vápenocementové omítce vnějších stěn za každých dalších 5 mm tloušťky ručně</t>
  </si>
  <si>
    <t>631311125</t>
  </si>
  <si>
    <t>Mazanina tl do 120 mm z betonu prostého bez zvýšených nároků na prostředí tř. C 20/25</t>
  </si>
  <si>
    <t>P7 - pod technologii</t>
  </si>
  <si>
    <t>4,7*5,4*0,1</t>
  </si>
  <si>
    <t>63131110R</t>
  </si>
  <si>
    <t>Výplň kotevní nesmrštitelnou maltou</t>
  </si>
  <si>
    <t>5,4*0,5*0,1*3</t>
  </si>
  <si>
    <t>631311126</t>
  </si>
  <si>
    <t>Mazanina tl do 120 mm z betonu prostého bez zvýšených nároků na prostředí tř. C 25/30</t>
  </si>
  <si>
    <t>P1+P2 ochranná</t>
  </si>
  <si>
    <t>(14,151+103,726+12,411+15,031)*0,1</t>
  </si>
  <si>
    <t>P1-0,01</t>
  </si>
  <si>
    <t>107,54*0,1</t>
  </si>
  <si>
    <t>P2+P8-0,02</t>
  </si>
  <si>
    <t>8,19*0,1</t>
  </si>
  <si>
    <t>P3+P10 ochranná</t>
  </si>
  <si>
    <t>(68,410+97,171)*0,1</t>
  </si>
  <si>
    <t>P3 spádová</t>
  </si>
  <si>
    <t>(17,302+15,531+19,133+19,331)*0,13</t>
  </si>
  <si>
    <t>631319183</t>
  </si>
  <si>
    <t>Příplatek k mazanině tl do 120 mm za sklon do 35°</t>
  </si>
  <si>
    <t>631319173</t>
  </si>
  <si>
    <t>Příplatek k mazanině tl do 120 mm za stržení povrchu spodní vrstvy před vložením výztuže</t>
  </si>
  <si>
    <t xml:space="preserve">P7 - pod </t>
  </si>
  <si>
    <t>631362021</t>
  </si>
  <si>
    <t>Výztuž mazanin svařovanými sítěmi Kari</t>
  </si>
  <si>
    <t>(14,151+103,726+12,411+15,031)*3,03/1000</t>
  </si>
  <si>
    <t>107,84*3,03/1000</t>
  </si>
  <si>
    <t>8,19*3,03/1000</t>
  </si>
  <si>
    <t>(68,410+97,171)*3,03/1000</t>
  </si>
  <si>
    <t>P7 - pod technologií</t>
  </si>
  <si>
    <t>4,7*5,4*3,03/1000</t>
  </si>
  <si>
    <t>63130300R</t>
  </si>
  <si>
    <t>2,538+51,932</t>
  </si>
  <si>
    <t>Ostatní konstrukce a práce, bourání</t>
  </si>
  <si>
    <t>941111121</t>
  </si>
  <si>
    <t>Montáž lešení řadového trubkového lehkého s podlahami zatížení do 200 kg/m2 š do 1,2 m v do 10 m</t>
  </si>
  <si>
    <t>29*10-15*6,5</t>
  </si>
  <si>
    <t>29*9,5</t>
  </si>
  <si>
    <t>pohlec západní</t>
  </si>
  <si>
    <t>10*10,5</t>
  </si>
  <si>
    <t>pohled východní</t>
  </si>
  <si>
    <t>10,5*10,5+1,5*3</t>
  </si>
  <si>
    <t xml:space="preserve">Součet   </t>
  </si>
  <si>
    <t>941111221</t>
  </si>
  <si>
    <t>Příplatek k lešení řadovému trubkovému lehkému s podlahami š 1,2 m v 10 m za první a ZKD den použití</t>
  </si>
  <si>
    <t>"PŘEDPOKLAD 3 MĚSÍCE"687,75*30*3</t>
  </si>
  <si>
    <t>941111821</t>
  </si>
  <si>
    <t>Demontáž lešení řadového trubkového lehkého s podlahami zatížení do 200 kg/m2 š do 1,2 m v do 10 m</t>
  </si>
  <si>
    <t>944511111</t>
  </si>
  <si>
    <t>Montáž ochranné sítě z textilie z umělých vláken</t>
  </si>
  <si>
    <t>944511211</t>
  </si>
  <si>
    <t>Příplatek k ochranné síti za první a ZKD den použití</t>
  </si>
  <si>
    <t xml:space="preserve">"PŘEDPOKLAD 3 MĚSÍCE"687,75*30*3   </t>
  </si>
  <si>
    <t>944511811</t>
  </si>
  <si>
    <t>Demontáž ochranné sítě z textilie z umělých vláken</t>
  </si>
  <si>
    <t>949101111</t>
  </si>
  <si>
    <t>Lešení pomocné pro objekty pozemních staveb s lešeňovou podlahou v do 1,9 m zatížení do 150 kg/m2</t>
  </si>
  <si>
    <t>m.č.001 a 002</t>
  </si>
  <si>
    <t>107,54+8,19</t>
  </si>
  <si>
    <t>943111111</t>
  </si>
  <si>
    <t>Montáž lešení prostorového trubkového lehkého bez podlah zatížení do 200 kg/m2 v do 10 m</t>
  </si>
  <si>
    <t>m.č.1.12,  1.13 a 1.14</t>
  </si>
  <si>
    <t>(98,98+86,13+86,13)* 8,6</t>
  </si>
  <si>
    <t>943111211</t>
  </si>
  <si>
    <t>Příplatek k lešení prostorovému trubkovému lehkému bez podlah v do 10 m za první a ZKD den použití</t>
  </si>
  <si>
    <t xml:space="preserve">"PŘEDPOKLAD 1 MĚSÍC"2332,664*30  </t>
  </si>
  <si>
    <t>949221111</t>
  </si>
  <si>
    <t>Montáž lešeňové podlahy s příčníky pro dílcová lešení v do 10 m</t>
  </si>
  <si>
    <t>(98,98+86,13+86,13)*4</t>
  </si>
  <si>
    <t>949221211</t>
  </si>
  <si>
    <t>Příplatek k lešeňové podlaze pro dílcová lešení za první a ZKD den použití</t>
  </si>
  <si>
    <t xml:space="preserve">"PŘEDPOKLAD 1 MĚSÍC"1084,96*30 </t>
  </si>
  <si>
    <t>952901221</t>
  </si>
  <si>
    <t>Vyčištění budov průmyslových objektů při jakékoliv výšce podlaží</t>
  </si>
  <si>
    <t>kabelový prostor + vany</t>
  </si>
  <si>
    <t>1.NP</t>
  </si>
  <si>
    <t>98,98+86,13+86,13</t>
  </si>
  <si>
    <t>998</t>
  </si>
  <si>
    <t>Přesun hmot</t>
  </si>
  <si>
    <t>998012022</t>
  </si>
  <si>
    <t>Přesun hmot pro budovy monolitické v do 12 m</t>
  </si>
  <si>
    <t>PSV</t>
  </si>
  <si>
    <t>Práce a dodávky PSV</t>
  </si>
  <si>
    <t>711</t>
  </si>
  <si>
    <t>Izolace proti vodě, vlhkosti a plynům</t>
  </si>
  <si>
    <t>711111001</t>
  </si>
  <si>
    <t>Provedení izolace proti zemní vlhkosti vodorovné za studena nátěrem penetračním</t>
  </si>
  <si>
    <t>14,151+103,726+12,411+15,031</t>
  </si>
  <si>
    <t>68,410+97,171</t>
  </si>
  <si>
    <t>11163150</t>
  </si>
  <si>
    <t>lak penetrační asfaltový</t>
  </si>
  <si>
    <t>310,9*0,0003 "Přepočtené koeficientem množství</t>
  </si>
  <si>
    <t>711112001</t>
  </si>
  <si>
    <t>Provedení izolace proti zemní vlhkosti svislé za studena nátěrem penetračním</t>
  </si>
  <si>
    <t>12,5*2,5</t>
  </si>
  <si>
    <t>1,6*2,5</t>
  </si>
  <si>
    <t>skladba S8</t>
  </si>
  <si>
    <t>279,54*0,00035 "Přepočtené koeficientem množství</t>
  </si>
  <si>
    <t>711141559</t>
  </si>
  <si>
    <t>Provedení izolace proti zemní vlhkosti pásy přitavením vodorovné NAIP</t>
  </si>
  <si>
    <t>(14,151+103,726+12,411+15,031)*2</t>
  </si>
  <si>
    <t>(68,410+97,171)*2</t>
  </si>
  <si>
    <t>62853010</t>
  </si>
  <si>
    <t>pás asfaltový natavitelný modifikovaný SBS tl 4mm mikrovetilační s vložkou ze skleněné tkaniny a spalitelnou PE fólií nebo jemnozrnný min. posypem na horním povrchu</t>
  </si>
  <si>
    <t>621,8*1,15 "Přepočtené koeficientem množství</t>
  </si>
  <si>
    <t>711142559</t>
  </si>
  <si>
    <t>Provedení izolace proti zemní vlhkosti pásy přitavením svislé NAIP</t>
  </si>
  <si>
    <t>6,6*0,9*2</t>
  </si>
  <si>
    <t>29,8*0,8*2</t>
  </si>
  <si>
    <t>10,2*0,7*2</t>
  </si>
  <si>
    <t>(4+1,6+7,84)*0,7*2</t>
  </si>
  <si>
    <t>(2,3+2,5+5)*1*2</t>
  </si>
  <si>
    <t>(2,3+2,5+5)*2,2*2</t>
  </si>
  <si>
    <t>11,38*3,3*2</t>
  </si>
  <si>
    <t>(9,7+5)*2,15*2</t>
  </si>
  <si>
    <t>2,33*3,1*2</t>
  </si>
  <si>
    <t>7*3,25*2</t>
  </si>
  <si>
    <t>12,5*2,5*2</t>
  </si>
  <si>
    <t>1,6*2,5*2</t>
  </si>
  <si>
    <t>13,8*2*2</t>
  </si>
  <si>
    <t>(5,34+3,7)*3*2</t>
  </si>
  <si>
    <t>5,1*2,5*2</t>
  </si>
  <si>
    <t>62853004</t>
  </si>
  <si>
    <t>pás asfaltový natavitelný modifikovaný SBS tl 4,0mm s vložkou ze skleněné tkaniny a spalitelnou PE fólií nebo jemnozrnný minerálním posypem na horním povrchu</t>
  </si>
  <si>
    <t>27,6</t>
  </si>
  <si>
    <t>279,54*1,2 "Přepočtené koeficientem množství</t>
  </si>
  <si>
    <t>711491272</t>
  </si>
  <si>
    <t>Provedení izolace proti tlakové vodě svislé z textilií vrstva ochranná</t>
  </si>
  <si>
    <t>69311082</t>
  </si>
  <si>
    <t>geotextilie netkaná separační, ochranná, filtrační, drenážní PP 500g/m2</t>
  </si>
  <si>
    <t>130,492*1,05 "Přepočtené koeficientem množství</t>
  </si>
  <si>
    <t>711762621</t>
  </si>
  <si>
    <t>Izolace proti vodě svislý uzávěr dilatační spáry natavením pásu rš 400 a 500 mm do asfaltu</t>
  </si>
  <si>
    <t>(12,5+1,6)*4</t>
  </si>
  <si>
    <t>62821109</t>
  </si>
  <si>
    <t>asfaltový pás separační s krycí vrstvou tl do 1 mm, typu R</t>
  </si>
  <si>
    <t>56,4*0,3</t>
  </si>
  <si>
    <t>16,92*1,05 "Přepočtené koeficientem množství</t>
  </si>
  <si>
    <t>71111311R1</t>
  </si>
  <si>
    <t>dod + provedení penetrace  betonové desky</t>
  </si>
  <si>
    <t>vodorovné plochy</t>
  </si>
  <si>
    <t>P10</t>
  </si>
  <si>
    <t>8,7*1,75</t>
  </si>
  <si>
    <t>P5</t>
  </si>
  <si>
    <t>"01_4 Půdorys 1NP_1050x594.pdf</t>
  </si>
  <si>
    <t>29,646</t>
  </si>
  <si>
    <t>20,708</t>
  </si>
  <si>
    <t>svislé plochy</t>
  </si>
  <si>
    <t>S2</t>
  </si>
  <si>
    <t>S4</t>
  </si>
  <si>
    <t>71111311R2</t>
  </si>
  <si>
    <t>dod + provedení chemicky odolné membrány</t>
  </si>
  <si>
    <t>998711202</t>
  </si>
  <si>
    <t>Přesun hmot procentní pro izolace proti vodě, vlhkosti a plynům v objektech v do 12 m</t>
  </si>
  <si>
    <t>%</t>
  </si>
  <si>
    <t>712</t>
  </si>
  <si>
    <t>Povlakové krytiny</t>
  </si>
  <si>
    <t>712311101</t>
  </si>
  <si>
    <t>Provedení povlakové krytiny střech do 10° za studena lakem penetračním nebo asfaltovým</t>
  </si>
  <si>
    <t>střecha R1</t>
  </si>
  <si>
    <t>29,4*10,15</t>
  </si>
  <si>
    <t>(28,8+9,55*2)*0,8</t>
  </si>
  <si>
    <t>336,73*0,00035 "Přepočtené koeficientem množství</t>
  </si>
  <si>
    <t>712341659</t>
  </si>
  <si>
    <t>Provedení povlakové krytiny střech do 10° pásy NAIP přitavením bodově</t>
  </si>
  <si>
    <t>336,73*1,15 "Přepočtené koeficientem množství</t>
  </si>
  <si>
    <t>712391172</t>
  </si>
  <si>
    <t>Provedení povlakové krytiny střech do 10° ochranné textilní vrstvy</t>
  </si>
  <si>
    <t>10,55*29,8</t>
  </si>
  <si>
    <t>(10*2+28,8)*0,4</t>
  </si>
  <si>
    <t>69311068</t>
  </si>
  <si>
    <t>geotextilie netkaná separační, ochranná, filtrační, drenážní PP 300g/m2</t>
  </si>
  <si>
    <t>333,91*1,15 "Přepočtené koeficientem množství</t>
  </si>
  <si>
    <t>712363117</t>
  </si>
  <si>
    <t>Provedení povlakové krytiny střech do 10° zaizolování prostupů kruhového průřezu D do 1000 mm</t>
  </si>
  <si>
    <t>prostup VZT 4</t>
  </si>
  <si>
    <t>712363120</t>
  </si>
  <si>
    <t>Provedení povlakové krytiny střech do 10° zaizolování prostupů hranatého průřezu plochy do 0,75 m2</t>
  </si>
  <si>
    <t>prostup VZT 3</t>
  </si>
  <si>
    <t>712363605</t>
  </si>
  <si>
    <t>Provedení povlak krytiny mechanicky kotvenou do betonu TI tl přes 240 mm krajní pole, budova v do 18m</t>
  </si>
  <si>
    <t>28322012</t>
  </si>
  <si>
    <t>fólie hydroizolační střešní mPVC mechanicky kotvená tl 1,5mm šedá</t>
  </si>
  <si>
    <t>998712202</t>
  </si>
  <si>
    <t>Přesun hmot procentní pro krytiny povlakové v objektech v do 12 m</t>
  </si>
  <si>
    <t>713</t>
  </si>
  <si>
    <t>Izolace tepelné</t>
  </si>
  <si>
    <t>713121111</t>
  </si>
  <si>
    <t>Montáž izolace tepelné podlah volně kladenými rohožemi, pásy, dílci, deskami 1 vrstva</t>
  </si>
  <si>
    <t>107,54</t>
  </si>
  <si>
    <t>P8-0,02</t>
  </si>
  <si>
    <t>1,4*1,3</t>
  </si>
  <si>
    <t>28376382</t>
  </si>
  <si>
    <t>deska z polystyrénu XPS, hrana polodrážková a hladký povrch s vyšší odolností tl 100mm</t>
  </si>
  <si>
    <t>109,36*1,02 "Přepočtené koeficientem množství</t>
  </si>
  <si>
    <t>713141121</t>
  </si>
  <si>
    <t>Montáž izolace tepelné střech plochých lepené asfaltem bodově 1 vrstva rohoží, pásů, dílců, desek</t>
  </si>
  <si>
    <t>29,8*10,55</t>
  </si>
  <si>
    <t>713141233</t>
  </si>
  <si>
    <t>Přikotvení tepelné izolace šrouby do betonu pro izolaci tl přes 100 do 140 mm</t>
  </si>
  <si>
    <t>28372312</t>
  </si>
  <si>
    <t>deska EPS 100 do plochých střech a podlah λ=0,037 tl 120mm</t>
  </si>
  <si>
    <t>314,39*1,02 "Přepočtené koeficientem množství</t>
  </si>
  <si>
    <t>713141311</t>
  </si>
  <si>
    <t>Montáž izolace tepelné střech plochých kladené volně, spádová vrstva</t>
  </si>
  <si>
    <t>28,8*10</t>
  </si>
  <si>
    <t>713141378</t>
  </si>
  <si>
    <t>Montáž spádové izolace na zhlaví atiky šířky do 1000 mm ukotvené šrouby</t>
  </si>
  <si>
    <t>10,55*2+28,8</t>
  </si>
  <si>
    <t>63152005</t>
  </si>
  <si>
    <t>klín atikový přechodný minerální plochých střech tl 50x50mm</t>
  </si>
  <si>
    <t>49,9*1,02 "Přepočtené koeficientem množství</t>
  </si>
  <si>
    <t>28376141</t>
  </si>
  <si>
    <t>klín izolační z pěnového polystyrenu EPS 100 spádový</t>
  </si>
  <si>
    <t>((0,1+0,44)*9,7/2)*28,8</t>
  </si>
  <si>
    <t>49,9*0,1</t>
  </si>
  <si>
    <t>80,417*1,02 "Přepočtené koeficientem množství</t>
  </si>
  <si>
    <t>713141396</t>
  </si>
  <si>
    <t>Montáž izolace tepelné stěn výšky do 1000 mm na atiky a prostupy střechou lepené nízkoexpanzní (PUR) pěnou</t>
  </si>
  <si>
    <t>(10,55*2+28,8)*0,3</t>
  </si>
  <si>
    <t>28372307</t>
  </si>
  <si>
    <t>deska EPS 100 do plochých střech a podlah λ=0,037 tl 70mm</t>
  </si>
  <si>
    <t>14,97*1,02 "Přepočtené koeficientem množství</t>
  </si>
  <si>
    <t>998713202</t>
  </si>
  <si>
    <t>Přesun hmot procentní pro izolace tepelné v objektech v do 12 m</t>
  </si>
  <si>
    <t>727</t>
  </si>
  <si>
    <t>požární ochrana</t>
  </si>
  <si>
    <t>72711111R</t>
  </si>
  <si>
    <t>D+m utěsnění prostupů minerální vlnou a stěrkou CP 670 EI 60-90</t>
  </si>
  <si>
    <t>kpl</t>
  </si>
  <si>
    <t>"kabel.ucpávky P01,P02 dle legendy prostupů elektro"1</t>
  </si>
  <si>
    <t>72711112R</t>
  </si>
  <si>
    <t>D+m utěsnění prostupů pro kabel 110 kV (pomocí desek a minerální vlny)</t>
  </si>
  <si>
    <t>"dle detailu G - požární utěsnění kabelu 110 kV - prostupy EL 9 - 2 ks  "1*0,75*2</t>
  </si>
  <si>
    <t>762</t>
  </si>
  <si>
    <t>Konstrukce tesařské</t>
  </si>
  <si>
    <t>762341670</t>
  </si>
  <si>
    <t>Montáž bednění štítových okapových říms z dřevotřískových na sraz</t>
  </si>
  <si>
    <t>276</t>
  </si>
  <si>
    <t>střecha - okap</t>
  </si>
  <si>
    <t>28,8*0,5*3</t>
  </si>
  <si>
    <t>střecha - atika</t>
  </si>
  <si>
    <t>(10,55*2+28,8)*0,5</t>
  </si>
  <si>
    <t>60726240</t>
  </si>
  <si>
    <t>deska dřevoštěpková OSB 3 ostrá hrana nebroušená tl 12mm</t>
  </si>
  <si>
    <t>278</t>
  </si>
  <si>
    <t>28,8*0,5*2</t>
  </si>
  <si>
    <t>28,8*1,1 "Přepočtené koeficientem množství</t>
  </si>
  <si>
    <t>60726244</t>
  </si>
  <si>
    <t>deska dřevoštěpková OSB 3 ostrá hrana nebroušená tl 18mm</t>
  </si>
  <si>
    <t>280</t>
  </si>
  <si>
    <t>28,8*0,5</t>
  </si>
  <si>
    <t>39,35*1,1 "Přepočtené koeficientem množství</t>
  </si>
  <si>
    <t>60516102</t>
  </si>
  <si>
    <t>řezivo smrkové sušené tl 60-70mm</t>
  </si>
  <si>
    <t>282</t>
  </si>
  <si>
    <t xml:space="preserve">střecha - atika </t>
  </si>
  <si>
    <t>(10,55*2+28,8)*0,06*0,08</t>
  </si>
  <si>
    <t>0,24*1,1 "Přepočtené koeficientem množství</t>
  </si>
  <si>
    <t>762395000</t>
  </si>
  <si>
    <t>Spojovací prostředky krovů, bednění, laťování, nadstřešních konstrukcí</t>
  </si>
  <si>
    <t>284</t>
  </si>
  <si>
    <t>31,68*0,012</t>
  </si>
  <si>
    <t>43,285*0,018</t>
  </si>
  <si>
    <t>0,264</t>
  </si>
  <si>
    <t>998762202</t>
  </si>
  <si>
    <t>Přesun hmot procentní pro kce tesařské v objektech v do 12 m</t>
  </si>
  <si>
    <t>286</t>
  </si>
  <si>
    <t>764</t>
  </si>
  <si>
    <t>Konstrukce klempířské</t>
  </si>
  <si>
    <t>76400R1/K</t>
  </si>
  <si>
    <t>d+m koutová lišta z poplast. plechu rš 100mm  - dle specifikace ozn.1/K</t>
  </si>
  <si>
    <t>288</t>
  </si>
  <si>
    <t>"1/K"113</t>
  </si>
  <si>
    <t>764244402</t>
  </si>
  <si>
    <t>Oplechování horních ploch a nadezdívek bez rohů z TiZn předzvětral plechu kotvené rš 200 mm</t>
  </si>
  <si>
    <t>290</t>
  </si>
  <si>
    <t>"2/K"53</t>
  </si>
  <si>
    <t>764244404</t>
  </si>
  <si>
    <t>Oplechování horních ploch a nadezdívek bez rohů z TiZn předzvětral plechu kotvené rš 330 mm</t>
  </si>
  <si>
    <t>292</t>
  </si>
  <si>
    <t>"3/K"53</t>
  </si>
  <si>
    <t>76400R4/K</t>
  </si>
  <si>
    <t>d+m okapnice z poplast. plechu rš 220mm  - dle specifikace ozn.4/K</t>
  </si>
  <si>
    <t>294</t>
  </si>
  <si>
    <t>"4/K"36</t>
  </si>
  <si>
    <t>764541407</t>
  </si>
  <si>
    <t>Žlab podokapní půlkruhový z TiZn předzvětralého plechu rš 500 mm</t>
  </si>
  <si>
    <t>296</t>
  </si>
  <si>
    <t>"5/K"10</t>
  </si>
  <si>
    <t>764548425</t>
  </si>
  <si>
    <t>Svody kruhové včetně objímek, kolen, odskoků z TiZn předzvětralého plechu průměru 150 mm</t>
  </si>
  <si>
    <t>298</t>
  </si>
  <si>
    <t>"6/K"20</t>
  </si>
  <si>
    <t>764541R6K</t>
  </si>
  <si>
    <t>d+m kotlík závěsný půlkulatý z TiZn předzvětralého plechu 500/150 mm - dle specifikace ozn.6/K</t>
  </si>
  <si>
    <t>300</t>
  </si>
  <si>
    <t>"6/K"2</t>
  </si>
  <si>
    <t>764541403</t>
  </si>
  <si>
    <t>Žlab podokapní půlkruhový z TiZn předzvětralého plechu rš 250 mm</t>
  </si>
  <si>
    <t>302</t>
  </si>
  <si>
    <t>"7/K"8</t>
  </si>
  <si>
    <t>764548422</t>
  </si>
  <si>
    <t>Svody kruhové včetně objímek, kolen, odskoků z TiZn předzvětralého plechu průměru 80 mm</t>
  </si>
  <si>
    <t>304</t>
  </si>
  <si>
    <t>"8/K"3</t>
  </si>
  <si>
    <t>764541443</t>
  </si>
  <si>
    <t>Kotlík oválný (trychtýřový) pro podokapní žlaby z TiZn předzvětralého plechu 250/80 mm</t>
  </si>
  <si>
    <t>306</t>
  </si>
  <si>
    <t>"8/K"1</t>
  </si>
  <si>
    <t>76400R9/K</t>
  </si>
  <si>
    <t>d+m ohýbaný poplast. plech rš 250mm  - dle specifikace ozn.9/K</t>
  </si>
  <si>
    <t>308</t>
  </si>
  <si>
    <t>"9/K"8</t>
  </si>
  <si>
    <t>76400R10/K</t>
  </si>
  <si>
    <t>d+m koutová lišta - dilatační napojení-poplast. plech rš 165mm  - dle specifikace ozn.10/K</t>
  </si>
  <si>
    <t>310</t>
  </si>
  <si>
    <t>"10/K"1,7</t>
  </si>
  <si>
    <t>764242432</t>
  </si>
  <si>
    <t>Oplechování rovné okapové hrany z TiZn předzvětralého plechu rš 200 mm</t>
  </si>
  <si>
    <t>312</t>
  </si>
  <si>
    <t>"11/K"36</t>
  </si>
  <si>
    <t>76400R12/K</t>
  </si>
  <si>
    <t>d+m krycí ohýbaný plech - dilatační napojení-poplast. plech rš 215mm  - dle specifikace ozn.12/K</t>
  </si>
  <si>
    <t>314</t>
  </si>
  <si>
    <t>"12/K"1,7</t>
  </si>
  <si>
    <t>998764202</t>
  </si>
  <si>
    <t>Přesun hmot procentní pro konstrukce klempířské v objektech v do 12 m</t>
  </si>
  <si>
    <t>316</t>
  </si>
  <si>
    <t>766</t>
  </si>
  <si>
    <t>Konstrukce truhlářské</t>
  </si>
  <si>
    <t>76660R1OK</t>
  </si>
  <si>
    <t>Montáž plastového okna včetně paraptů - dle specifikace ozn 1/OK</t>
  </si>
  <si>
    <t>318</t>
  </si>
  <si>
    <t>1/OK</t>
  </si>
  <si>
    <t>plastové okno 2500x900 - dle specifikace ozn.1/OK</t>
  </si>
  <si>
    <t>320</t>
  </si>
  <si>
    <t>998766202</t>
  </si>
  <si>
    <t>Přesun hmot procentní pro konstrukce truhlářské v objektech v do 12 m</t>
  </si>
  <si>
    <t>322</t>
  </si>
  <si>
    <t>767</t>
  </si>
  <si>
    <t>Konstrukce zámečnické</t>
  </si>
  <si>
    <t>76754121R</t>
  </si>
  <si>
    <t>Montáž zdvojené podlahy</t>
  </si>
  <si>
    <t>324</t>
  </si>
  <si>
    <t xml:space="preserve">P7 - m.č.1.12 </t>
  </si>
  <si>
    <t>36,04</t>
  </si>
  <si>
    <t>ZP</t>
  </si>
  <si>
    <t>dodávka zdvojené podlahy typ 2-600/6N36, rastr 600x600</t>
  </si>
  <si>
    <t>326</t>
  </si>
  <si>
    <t>76764001R</t>
  </si>
  <si>
    <t>Montáž dveří ocelových bezpečnostních vč.zárubně</t>
  </si>
  <si>
    <t>328</t>
  </si>
  <si>
    <t>"1/D"2</t>
  </si>
  <si>
    <t>1/D</t>
  </si>
  <si>
    <t>vnější bezpečnostní dveře 800x1970 - dle specifikace ozn.1/D</t>
  </si>
  <si>
    <t>330</t>
  </si>
  <si>
    <t>76765111R</t>
  </si>
  <si>
    <t>Montáž průmyslových vrat rolovacích</t>
  </si>
  <si>
    <t>332</t>
  </si>
  <si>
    <t>"2/D"1+2</t>
  </si>
  <si>
    <t>2/Da</t>
  </si>
  <si>
    <t>průmyslová rolovací vrata 6200 x 6000 mm - dle specifikace ozn.2/D</t>
  </si>
  <si>
    <t>334</t>
  </si>
  <si>
    <t>2/Db</t>
  </si>
  <si>
    <t>průmyslová rolovací vrata 7200 x 6000 mm - dle specifikace ozn.2/D</t>
  </si>
  <si>
    <t>336</t>
  </si>
  <si>
    <t>76799512R</t>
  </si>
  <si>
    <t>Montáž prostupů</t>
  </si>
  <si>
    <t>338</t>
  </si>
  <si>
    <t>"1/P, 2/P, 3/P"5+2+2</t>
  </si>
  <si>
    <t>1/P</t>
  </si>
  <si>
    <t>dvojitá nerezová pažnice HRD 100 FUF/450/160-S45´-  dle specifikace ozn.1/P</t>
  </si>
  <si>
    <t>340</t>
  </si>
  <si>
    <t>2/P</t>
  </si>
  <si>
    <t>nerezová pažnice HRD 500 FUFA/160/550 + prap - dle specifikace ozn.2/P</t>
  </si>
  <si>
    <t>342</t>
  </si>
  <si>
    <t>3/P</t>
  </si>
  <si>
    <t>průchodka pro symetrizační kabel HEA-W- M16 /150/550 - dle specifikace  ozn.3/P</t>
  </si>
  <si>
    <t>344</t>
  </si>
  <si>
    <t>76764651R</t>
  </si>
  <si>
    <t>Montáž dveří ocelových bezpečnostních a požárních vč.zárubně</t>
  </si>
  <si>
    <t>346</t>
  </si>
  <si>
    <t>"1/PU, 2/PU"2+1</t>
  </si>
  <si>
    <t>1/PU</t>
  </si>
  <si>
    <t>vnější bezpečnostní dveře 900x1970 s PO EW-15DP1 - dle specifikace ozn.1/PU</t>
  </si>
  <si>
    <t>348</t>
  </si>
  <si>
    <t>2/PU</t>
  </si>
  <si>
    <t>požární dveře 800x1970 PO EW-60DP1 - dle specifikace ozn.2/PU</t>
  </si>
  <si>
    <t>350</t>
  </si>
  <si>
    <t>76799501R</t>
  </si>
  <si>
    <t>Montáž ocel.poklopu PO</t>
  </si>
  <si>
    <t>352</t>
  </si>
  <si>
    <t>"3/PU"1</t>
  </si>
  <si>
    <t>3/PU</t>
  </si>
  <si>
    <t>lehký ocelový poklop 600x900 s PO EW60DP1- dle specifikace ozn.3/PU</t>
  </si>
  <si>
    <t>354</t>
  </si>
  <si>
    <t>76700R1/Z</t>
  </si>
  <si>
    <t>d+m ochranný úhelník hrany - dle specifikace ozn.1/Z</t>
  </si>
  <si>
    <t>356</t>
  </si>
  <si>
    <t>"1/Z"318,35</t>
  </si>
  <si>
    <t>76700R2/Z</t>
  </si>
  <si>
    <t>d+m zhášecí profily BP-H 300/75/2 - dle specifikace ozn.2/Z</t>
  </si>
  <si>
    <t>358</t>
  </si>
  <si>
    <t xml:space="preserve">"2/Z"3156,1 </t>
  </si>
  <si>
    <t>76700R2/Za</t>
  </si>
  <si>
    <t>d+m nosné kce profilů  - dle specifikace ozn.2/Z</t>
  </si>
  <si>
    <t>360</t>
  </si>
  <si>
    <t>"2/Z"3792,3048</t>
  </si>
  <si>
    <t>76700R2/Zb</t>
  </si>
  <si>
    <t>d+m kotevní profily HTA-CE 52/34 - dle specifikace ozn.2/Z</t>
  </si>
  <si>
    <t>362</t>
  </si>
  <si>
    <t>"2/Z"6,45+4,55+2,67+2,67+0,78</t>
  </si>
  <si>
    <t>76700R2/Zc</t>
  </si>
  <si>
    <t>d+m šroub s maticí HS 50/30 M16x60 - dle specifikace ozn.2/Z</t>
  </si>
  <si>
    <t>364</t>
  </si>
  <si>
    <t>"2/Z"163</t>
  </si>
  <si>
    <t>76700R2/Zd</t>
  </si>
  <si>
    <t>d+m spojovací materiál  - dle specifikace ozn.2/Z</t>
  </si>
  <si>
    <t>366</t>
  </si>
  <si>
    <t>"2/Z"86</t>
  </si>
  <si>
    <t>76700R3/Z</t>
  </si>
  <si>
    <t>d+m kolejnice vč. kotvení  - dle specifikace ozn.3/Z</t>
  </si>
  <si>
    <t>368</t>
  </si>
  <si>
    <t>"3/Z"1868,46</t>
  </si>
  <si>
    <t>76700R3/Za</t>
  </si>
  <si>
    <t>d+m kotevní profily HTA-CE 52/34 - dle specifikace ozn.3/Z</t>
  </si>
  <si>
    <t>370</t>
  </si>
  <si>
    <t>76700R3/Zb</t>
  </si>
  <si>
    <t>d+m šroub s maticí HS 50/30 M20x80 - dle specifikace ozn.3/Z</t>
  </si>
  <si>
    <t>372</t>
  </si>
  <si>
    <t>76700R4/Z</t>
  </si>
  <si>
    <t>d+m pouzdro pro zatahovací kladku 2ks - dle specifikace ozn.4/Z</t>
  </si>
  <si>
    <t>374</t>
  </si>
  <si>
    <t>"4/Z"(5,64+55,77)*2</t>
  </si>
  <si>
    <t>76700R5/Z</t>
  </si>
  <si>
    <t>d+m ocel.schodiště - dle specifikace ozn.5/Z</t>
  </si>
  <si>
    <t>376</t>
  </si>
  <si>
    <t>"5/Z"175,8</t>
  </si>
  <si>
    <t>76700R5/Za</t>
  </si>
  <si>
    <t>d+m chemická kotva HAS-U 5.8 M12x110, HIT-HY 200A - dle specifikace ozn.5/Z</t>
  </si>
  <si>
    <t>378</t>
  </si>
  <si>
    <t>"5/Z"10</t>
  </si>
  <si>
    <t>76700R5/Zb</t>
  </si>
  <si>
    <t>d+m spojovací materiál  - dle specifikace ozn.5/Z</t>
  </si>
  <si>
    <t>380</t>
  </si>
  <si>
    <t>"5/Z"12</t>
  </si>
  <si>
    <t>76700R6/Z</t>
  </si>
  <si>
    <t>d+m žebřík - kabelový prostor pod R 110kV 1ks - dle specifikace ozn.6/Z</t>
  </si>
  <si>
    <t>382</t>
  </si>
  <si>
    <t>"6/Z"76,33</t>
  </si>
  <si>
    <t>76700R6/Za</t>
  </si>
  <si>
    <t>d+m chemická kotva HAS-U 8.8 M12x220, HIT-HY 200A - dle specifikace ozn.6/Z</t>
  </si>
  <si>
    <t>384</t>
  </si>
  <si>
    <t>"6/Z"12</t>
  </si>
  <si>
    <t>76700R7/Z</t>
  </si>
  <si>
    <t>d+m žebřík - záchytné jímky ve stání T101 a T102 4ks - dle specifikace ozn.7/Z</t>
  </si>
  <si>
    <t>386</t>
  </si>
  <si>
    <t>"7/Z"35,44*4</t>
  </si>
  <si>
    <t>76700R7/Za</t>
  </si>
  <si>
    <t>d+m  chemická kotva HAS-U 8.8 M12x220, HIT-HY 200A- dle specifikace ozn.7/Z</t>
  </si>
  <si>
    <t>388</t>
  </si>
  <si>
    <t>"7/Z"12*4</t>
  </si>
  <si>
    <t>76700R8/Z</t>
  </si>
  <si>
    <t>d+m šachtová stupadla - dle specifikace ozn.8/Z</t>
  </si>
  <si>
    <t>390</t>
  </si>
  <si>
    <t>"7/Z"5</t>
  </si>
  <si>
    <t>76799503R</t>
  </si>
  <si>
    <t>Montáž šachtového poklopu</t>
  </si>
  <si>
    <t>392</t>
  </si>
  <si>
    <t>"9/Z"1</t>
  </si>
  <si>
    <t>9/Z</t>
  </si>
  <si>
    <t>šachtový poklop 800x800 - dle specifikace ozn.9/Z</t>
  </si>
  <si>
    <t>394</t>
  </si>
  <si>
    <t>76700R10/Z</t>
  </si>
  <si>
    <t>d+m schodišťové madlo nerez - dle specifikace ozn.10/Z</t>
  </si>
  <si>
    <t>396</t>
  </si>
  <si>
    <t>"10/Z"5,7</t>
  </si>
  <si>
    <t>76700R11/Z</t>
  </si>
  <si>
    <t>d+m nosník pro kladkostroj 2ks - dle specifikace ozn.11/Z</t>
  </si>
  <si>
    <t>398</t>
  </si>
  <si>
    <t>"11/Z"806</t>
  </si>
  <si>
    <t>76700R12/Z</t>
  </si>
  <si>
    <t>d+m žlab pro odtok oleje - dle specifikace ozn.12/Z</t>
  </si>
  <si>
    <t>400</t>
  </si>
  <si>
    <t>"12/Z"3,35*4</t>
  </si>
  <si>
    <t>76700R13/Z</t>
  </si>
  <si>
    <t>d+m ocelový žebřík pro výlez na střechu 1ks - dle specifikace ozn.13/Z</t>
  </si>
  <si>
    <t>402</t>
  </si>
  <si>
    <t>"13/Z"496,16</t>
  </si>
  <si>
    <t>76700R13/Za</t>
  </si>
  <si>
    <t>d+m  mechanická kotva M12x150 - dle specifikace ozn.13/Z</t>
  </si>
  <si>
    <t>404</t>
  </si>
  <si>
    <t>"13/Z"48</t>
  </si>
  <si>
    <t>76700R14/Z</t>
  </si>
  <si>
    <t>d+m ocelový rám pod GIS - dle specifikace ozn.14/Z</t>
  </si>
  <si>
    <t>406</t>
  </si>
  <si>
    <t>"14/Z"26+247,9</t>
  </si>
  <si>
    <t>76700R14/Za</t>
  </si>
  <si>
    <t>d+m kotev.šroub HAS-U 5.8 M24x300 - dle specifikace ozn.14/Z</t>
  </si>
  <si>
    <t>408</t>
  </si>
  <si>
    <t>"14/Z"48</t>
  </si>
  <si>
    <t>76799502R</t>
  </si>
  <si>
    <t>Montáž odtlakovací žaluzie</t>
  </si>
  <si>
    <t>410</t>
  </si>
  <si>
    <t>15/Z</t>
  </si>
  <si>
    <t>žaluzie podtlakovací EE06 2500x620 - dle specifikace ozn.15/Z</t>
  </si>
  <si>
    <t>412</t>
  </si>
  <si>
    <t>76700R16/Z</t>
  </si>
  <si>
    <t>d+m venkovní hliníkové schodiště - vstup do R 110kV - dle specifikace ozn.16/Z</t>
  </si>
  <si>
    <t>414</t>
  </si>
  <si>
    <t>76700R17/Z</t>
  </si>
  <si>
    <t>d+m podpůrné ocelové konstrukce pro VZT 16ks - dle specifikace ozn.17/Z</t>
  </si>
  <si>
    <t>416</t>
  </si>
  <si>
    <t>"17/Z" 731,26</t>
  </si>
  <si>
    <t>76700R17/Za</t>
  </si>
  <si>
    <t>d+m chemická kotva HAS-U 8.8 M12x180, HIT-HY 200A- dle specifikace ozn.17/Z</t>
  </si>
  <si>
    <t>418</t>
  </si>
  <si>
    <t>"17/Z" 192</t>
  </si>
  <si>
    <t>76700R18/Z</t>
  </si>
  <si>
    <t>d+m trubka bezešvá hladká 159x4,5mm žár.zinek - dle specifikace  ozn.18/Z</t>
  </si>
  <si>
    <t>420</t>
  </si>
  <si>
    <t>"18/Z"230,5</t>
  </si>
  <si>
    <t>767R0019/Z</t>
  </si>
  <si>
    <t>d+m hrana prostupu-lemování ocel. L profilem, žár.zinek - dle specifikace  ozn.19/Z</t>
  </si>
  <si>
    <t>422</t>
  </si>
  <si>
    <t>"19/Z"70,1</t>
  </si>
  <si>
    <t>76799100R</t>
  </si>
  <si>
    <t>d+m svařované ocelové konstrukce nosníku,kování konzole</t>
  </si>
  <si>
    <t>424</t>
  </si>
  <si>
    <t xml:space="preserve">výkres OK , nosník, kování, konzola </t>
  </si>
  <si>
    <t>892,13+24,353+403,58</t>
  </si>
  <si>
    <t>76788111R</t>
  </si>
  <si>
    <t>d+m záchytného systému</t>
  </si>
  <si>
    <t>426</t>
  </si>
  <si>
    <t>"dle rozpisu prvků - půdorys střechy"1</t>
  </si>
  <si>
    <t>998767202</t>
  </si>
  <si>
    <t>Přesun hmot procentní pro zámečnické konstrukce v objektech v do 12 m</t>
  </si>
  <si>
    <t>428</t>
  </si>
  <si>
    <t>771</t>
  </si>
  <si>
    <t>Podlahy z dlaždic</t>
  </si>
  <si>
    <t>771274123</t>
  </si>
  <si>
    <t>Montáž obkladů stupnic z dlaždic protiskluzných keramických flexibilní lepidlo š do 300 mm</t>
  </si>
  <si>
    <t>430</t>
  </si>
  <si>
    <t>59761337</t>
  </si>
  <si>
    <t>schodovka protiskluzná šířky 300mm</t>
  </si>
  <si>
    <t>432</t>
  </si>
  <si>
    <t>771274242</t>
  </si>
  <si>
    <t>Montáž obkladů podstupnic z dlaždic reliéfních keramických flexibilní lepidlo v do 200 mm</t>
  </si>
  <si>
    <t>434</t>
  </si>
  <si>
    <t>59761409</t>
  </si>
  <si>
    <t>dlažba keramická slinutá protiskluzná do interiéru i exteriéru pro vysoké mechanické namáhání přes 9 do 12ks/m2</t>
  </si>
  <si>
    <t>436</t>
  </si>
  <si>
    <t>771474112</t>
  </si>
  <si>
    <t>Montáž soklů z dlaždic keramických rovných flexibilní lepidlo v do 90 mm</t>
  </si>
  <si>
    <t>438</t>
  </si>
  <si>
    <t>1,4+1,4+1,3+1,3-0,8</t>
  </si>
  <si>
    <t>59761416</t>
  </si>
  <si>
    <t>sokl-dlažba keramická slinutá hladká do interiéru i exteriéru 300x80mm</t>
  </si>
  <si>
    <t>440</t>
  </si>
  <si>
    <t>sokl 4,6m/0,3</t>
  </si>
  <si>
    <t>15,333</t>
  </si>
  <si>
    <t>15,333*1,1 "Přepočtené koeficientem množství</t>
  </si>
  <si>
    <t>771121011</t>
  </si>
  <si>
    <t>Nátěr penetrační na podlahu</t>
  </si>
  <si>
    <t>442</t>
  </si>
  <si>
    <t>1,4*1,3*2</t>
  </si>
  <si>
    <t>771151012</t>
  </si>
  <si>
    <t>Samonivelační stěrka podlah pevnosti 20 MPa tl 5 mm</t>
  </si>
  <si>
    <t>444</t>
  </si>
  <si>
    <t>771574115</t>
  </si>
  <si>
    <t>Montáž podlah keramických hladkých lepených flexibilním lepidlem do 25 ks/m2</t>
  </si>
  <si>
    <t>446</t>
  </si>
  <si>
    <t>P9</t>
  </si>
  <si>
    <t>1,3*1,1</t>
  </si>
  <si>
    <t>59761432</t>
  </si>
  <si>
    <t>dlažba keramická slinutá hladká do interiéru i exteriéru pro vysoké mechanické namáhání přes 22 do 25ks/m2</t>
  </si>
  <si>
    <t>448</t>
  </si>
  <si>
    <t>3,25*1,1 "Přepočtené koeficientem množství</t>
  </si>
  <si>
    <t>998771202</t>
  </si>
  <si>
    <t>Přesun hmot procentní pro podlahy z dlaždic v objektech v do 12 m</t>
  </si>
  <si>
    <t>450</t>
  </si>
  <si>
    <t>783</t>
  </si>
  <si>
    <t>Dokončovací práce - nátěry</t>
  </si>
  <si>
    <t>783823101</t>
  </si>
  <si>
    <t>Penetrační akrylátový nátěr hladkých betonových povrchů</t>
  </si>
  <si>
    <t>452</t>
  </si>
  <si>
    <t>P6+P7</t>
  </si>
  <si>
    <t>98,98</t>
  </si>
  <si>
    <t>R1 m.č.1,12+1,13+1,14</t>
  </si>
  <si>
    <t>svislé stěny</t>
  </si>
  <si>
    <t>S1</t>
  </si>
  <si>
    <t>S3</t>
  </si>
  <si>
    <t>S5</t>
  </si>
  <si>
    <t>S6</t>
  </si>
  <si>
    <t>S7</t>
  </si>
  <si>
    <t>S8</t>
  </si>
  <si>
    <t>S9</t>
  </si>
  <si>
    <t>783827101</t>
  </si>
  <si>
    <t>Krycí jednonásobný akrylátový nátěr hladkých betonových povrchů</t>
  </si>
  <si>
    <t>454</t>
  </si>
  <si>
    <t>783933151</t>
  </si>
  <si>
    <t>Penetrační epoxidový nátěr hladkých betonových podlah</t>
  </si>
  <si>
    <t>456</t>
  </si>
  <si>
    <t>783937161</t>
  </si>
  <si>
    <t>Krycí dvojnásobný epoxidový vodou ředitelný nátěr betonové podlahy</t>
  </si>
  <si>
    <t>458</t>
  </si>
  <si>
    <t>Práce a dodávky M</t>
  </si>
  <si>
    <t>33-M</t>
  </si>
  <si>
    <t>Montáže dopr.zaříz.,sklad. zař. a váh</t>
  </si>
  <si>
    <t>330010001R</t>
  </si>
  <si>
    <t>Jednonosníkový mostový jeřáb 3,5t x 9900mm</t>
  </si>
  <si>
    <t>460</t>
  </si>
  <si>
    <t>330010002R</t>
  </si>
  <si>
    <t>Jeřábová dráha</t>
  </si>
  <si>
    <t>462</t>
  </si>
  <si>
    <t>330010003R</t>
  </si>
  <si>
    <t>Napájecí trolej</t>
  </si>
  <si>
    <t>464</t>
  </si>
  <si>
    <t>330010004R</t>
  </si>
  <si>
    <t>Doprava a montáž</t>
  </si>
  <si>
    <t>466</t>
  </si>
  <si>
    <t>46-M</t>
  </si>
  <si>
    <t>Zemní práce při extr.mont.pracích</t>
  </si>
  <si>
    <t>460520164</t>
  </si>
  <si>
    <t>Montáž trubek ochranných plastových tuhých D do 110 mm uložených do rýhy</t>
  </si>
  <si>
    <t>468</t>
  </si>
  <si>
    <t>TR2 - dn 110</t>
  </si>
  <si>
    <t>3,45*1</t>
  </si>
  <si>
    <t>TR2</t>
  </si>
  <si>
    <t>kabelová ochranná trubka dvouvrstvá pevná DN 110 - ozn.TR2</t>
  </si>
  <si>
    <t>470</t>
  </si>
  <si>
    <t>3,45*1,05 "Přepočtené koeficientem množství</t>
  </si>
  <si>
    <t>460520166</t>
  </si>
  <si>
    <t>Montáž trubek ochranných plastových tuhých D do 172 mm uložených do rýhy</t>
  </si>
  <si>
    <t>472</t>
  </si>
  <si>
    <t>TR3 - dn 160</t>
  </si>
  <si>
    <t>3,45*4</t>
  </si>
  <si>
    <t>TR3</t>
  </si>
  <si>
    <t>kabelová ochranná trubka dvouvrstvá pevná DN 160 - ozn. TR3</t>
  </si>
  <si>
    <t>474</t>
  </si>
  <si>
    <t>13,8*1,05 "Přepočtené koeficientem množství</t>
  </si>
  <si>
    <t>460520176</t>
  </si>
  <si>
    <t>Montáž trubek ochranných plastových ohebných do 172 mm uložených do rýhy</t>
  </si>
  <si>
    <t>476</t>
  </si>
  <si>
    <t>TR4 - dn 160</t>
  </si>
  <si>
    <t>1,65*1</t>
  </si>
  <si>
    <t>TR4</t>
  </si>
  <si>
    <t>kabelová ochranná trubka dvouvrstvá flexibilní DN 160 - ozn.TR4</t>
  </si>
  <si>
    <t>478</t>
  </si>
  <si>
    <t>1,65*1,05 "Přepočtené koeficientem množství</t>
  </si>
  <si>
    <t>dle samostatné přílohy SO34B rozpočet speciální zakládání</t>
  </si>
  <si>
    <t>512</t>
  </si>
  <si>
    <t>12120054</t>
  </si>
  <si>
    <t>SO34C - Elektro</t>
  </si>
  <si>
    <t>SO34CMat1</t>
  </si>
  <si>
    <t>LED svítidlo, včetně světelného zdroje 36W, 4093lm</t>
  </si>
  <si>
    <t>1930355350</t>
  </si>
  <si>
    <t>Poznámka k položce:_x000D_
rozměry 670x155x105mm, EP, možnost připojení dvou kabelů, max. průřez kabelu 2,5 mm2, Ra80, IP66</t>
  </si>
  <si>
    <t>SO34CMat2</t>
  </si>
  <si>
    <t>LED svítidlo, včetně světelného zdroje 72W, 8187lm</t>
  </si>
  <si>
    <t>-1898732602</t>
  </si>
  <si>
    <t>Poznámka k položce:_x000D_
rozměry 1280x155x105mm, EP, možnost připojení dvou kabelů, max. průřez kabelu 2,5 mm2, Ra80, IP66</t>
  </si>
  <si>
    <t>SO34CMat3</t>
  </si>
  <si>
    <t>LED svítidlo, včetně světelného zdroje 18W, 2136lm</t>
  </si>
  <si>
    <t>-1221422042</t>
  </si>
  <si>
    <t>SO34CMat4</t>
  </si>
  <si>
    <t>LED svítidlo, včetně světelného zdroje (světlomet) 114W, 8934lm</t>
  </si>
  <si>
    <t>-300361813</t>
  </si>
  <si>
    <t>Poznámka k položce:_x000D_
rozměry 400x320x85mm, max. průřez kabelu 2,5 mm2, IP66</t>
  </si>
  <si>
    <t>SO34CMat5</t>
  </si>
  <si>
    <t>LED svítidlo, včetně světelného zdroje 37W, 3520lm</t>
  </si>
  <si>
    <t>2086811646</t>
  </si>
  <si>
    <t>Poznámka k položce:_x000D_
průměr 500mm, velikost 3, IP54</t>
  </si>
  <si>
    <t>SO34CMat6</t>
  </si>
  <si>
    <t>LED svítidlo, včetně světelného zdroje 54W, 6741lm</t>
  </si>
  <si>
    <t>-163694314</t>
  </si>
  <si>
    <t>Poznámka k položce:_x000D_
rozměry 1580x155x105mm, EP, možnost připojení dvou kabelů, max. průřez kabelu 2,5 mm2, Ra80, IP66</t>
  </si>
  <si>
    <t>SO34CMat7</t>
  </si>
  <si>
    <t>LED svítidlo, včetně světelného zdroje 9W</t>
  </si>
  <si>
    <t>2130251763</t>
  </si>
  <si>
    <t>Poznámka k položce:_x000D_
rozměry 338x186x105, EP, 110V DC, IP66 - napojení z centrálního bateriového systému</t>
  </si>
  <si>
    <t>SO34CMat8</t>
  </si>
  <si>
    <t>Výložník na zeď s trubkou o průměru 60mm a délky 300mm</t>
  </si>
  <si>
    <t>-1811154848</t>
  </si>
  <si>
    <t>Poznámka k položce:_x000D_
žárově zinkovaný - atyp vnitřní roh</t>
  </si>
  <si>
    <t>SO34CMat9</t>
  </si>
  <si>
    <t>2057366508</t>
  </si>
  <si>
    <t>Poznámka k položce:_x000D_
žárově zinkovaný</t>
  </si>
  <si>
    <t>SO34CMat10</t>
  </si>
  <si>
    <t>Objímka s maticí montáž na trubku o průměru 55-62 mm</t>
  </si>
  <si>
    <t>-1509063939</t>
  </si>
  <si>
    <t>Poznámka k položce:_x000D_
matice se závitem M8, nerez</t>
  </si>
  <si>
    <t>SO34CMat11</t>
  </si>
  <si>
    <t>Střídavý vypínač  č.6 bílý komplet</t>
  </si>
  <si>
    <t>1976404086</t>
  </si>
  <si>
    <t>Poznámka k položce:_x000D_
instalace do krabice - pod omítku, IP44</t>
  </si>
  <si>
    <t>SO34CMat12</t>
  </si>
  <si>
    <t>Venkovní křížový vypínač IP44 č.7 bílá</t>
  </si>
  <si>
    <t>905964687</t>
  </si>
  <si>
    <t>Poznámka k položce:_x000D_
instalace na zeď</t>
  </si>
  <si>
    <t>SO34CMat13</t>
  </si>
  <si>
    <t>Venkovní střídavý vypínač IP44 č.6 bílá</t>
  </si>
  <si>
    <t>496841419</t>
  </si>
  <si>
    <t>SO34CMat14</t>
  </si>
  <si>
    <t>Venkovní 1-pólový vypínač IP44 č.1 bílá</t>
  </si>
  <si>
    <t>-1452027500</t>
  </si>
  <si>
    <t>SO34CMat15</t>
  </si>
  <si>
    <t>Tlačítko bez kontrolky komplet bílé</t>
  </si>
  <si>
    <t>1507369493</t>
  </si>
  <si>
    <t>SO34CMat16</t>
  </si>
  <si>
    <t>Tlačítko IP44 č.1/0  bílá</t>
  </si>
  <si>
    <t>-1367873174</t>
  </si>
  <si>
    <t>SO34CMat17</t>
  </si>
  <si>
    <t>Zásuvka s víčkem 230V IP44, bílá</t>
  </si>
  <si>
    <t>-1853293198</t>
  </si>
  <si>
    <t>SO34CMat18</t>
  </si>
  <si>
    <t>Zásuvka nástěnná 400V 32A 5P IP44</t>
  </si>
  <si>
    <t>1342156938</t>
  </si>
  <si>
    <t>SO34CMat19</t>
  </si>
  <si>
    <t>Zásuvka nástěnná 400V 16A 5P IP44</t>
  </si>
  <si>
    <t>648865038</t>
  </si>
  <si>
    <t>SO34CMat20</t>
  </si>
  <si>
    <t>Krabice elektroins. do zateplení rozměry 120x120x200mm</t>
  </si>
  <si>
    <t>-1279611447</t>
  </si>
  <si>
    <t>Poznámka k položce:_x000D_
PP, 400V, 16A, 0,4 kg</t>
  </si>
  <si>
    <t>SO34CMat21</t>
  </si>
  <si>
    <t>Krabice přístrojová rozměry 73x43mm</t>
  </si>
  <si>
    <t>-2109158752</t>
  </si>
  <si>
    <t>Poznámka k položce:_x000D_
plast šedá, max. průřez vodiče 4mm2</t>
  </si>
  <si>
    <t>SO34CMat22</t>
  </si>
  <si>
    <t>Krabice rozvodná se svorkovnicí IP54, rozměry 72x72x42mm</t>
  </si>
  <si>
    <t>-814200290</t>
  </si>
  <si>
    <t>Poznámka k položce:_x000D_
tvrdý PVC, 400V, těsnící průchodky a svorkovnice - max. průřez vodiče 4mm2</t>
  </si>
  <si>
    <t>SO34CMat23</t>
  </si>
  <si>
    <t>Krabice lištová odbočná s víčkem a svorkovnicí rozměry 82x82x24,5mm</t>
  </si>
  <si>
    <t>-1351982425</t>
  </si>
  <si>
    <t>Poznámka k položce:_x000D_
tvrdá PVC, svorkovnice - max. průřez vodiče 4mm2</t>
  </si>
  <si>
    <t>SO34CMat24</t>
  </si>
  <si>
    <t>Krabice přístrojová, nástěnná rozměry 80.5x80.5x28mm</t>
  </si>
  <si>
    <t>-886159459</t>
  </si>
  <si>
    <t>Poznámka k položce:_x000D_
PVC, bílá, max. průřez vodiče 4mm2</t>
  </si>
  <si>
    <t>SO34CMat25</t>
  </si>
  <si>
    <t>Prostorový termostat  IP21, spínací kontakt 16A, rozsah teplot 5-35 ⁰C</t>
  </si>
  <si>
    <t>-1819282072</t>
  </si>
  <si>
    <t>Poznámka k položce:_x000D_
instalace do krabice, musí umožňovat blokaci proti neoprávněné manipulaci</t>
  </si>
  <si>
    <t>SO34CMat26</t>
  </si>
  <si>
    <t>Termostat IP65, spínací proud 16A, 230V, rozsah teploty 0-60 ⁰C</t>
  </si>
  <si>
    <t>-852111841</t>
  </si>
  <si>
    <t>Poznámka k položce:_x000D_
umístění na zeď</t>
  </si>
  <si>
    <t>SO34CMat27</t>
  </si>
  <si>
    <t>Venkovní čidlo IP65, teplotní rozsah -40...80 ⁰C</t>
  </si>
  <si>
    <t>1039258298</t>
  </si>
  <si>
    <t>Poznámka k položce:_x000D_
 instalace na zeď</t>
  </si>
  <si>
    <t>SO34CMat28</t>
  </si>
  <si>
    <t>Termostat rozměry 91x115x53mm, IP54, spínací proud 10A, 230V, rozsah teploty 5-35 ⁰C</t>
  </si>
  <si>
    <t>1172855074</t>
  </si>
  <si>
    <t>SO34CMat29</t>
  </si>
  <si>
    <t>Konvektor nástěnný IP24, 3kW, teplota 5-30 ⁰C</t>
  </si>
  <si>
    <t>852826854</t>
  </si>
  <si>
    <t>Poznámka k položce:_x000D_
4 kg, 230V</t>
  </si>
  <si>
    <t>SO34CMat30</t>
  </si>
  <si>
    <t>Třípolový vypínač nástěnný, uzamykatelný, 400V, 25A , IP65</t>
  </si>
  <si>
    <t>-1254559538</t>
  </si>
  <si>
    <t>SO34CMat31</t>
  </si>
  <si>
    <t>Elektroinstalační lišty PVC bílá, rozměr 24x22, 2m</t>
  </si>
  <si>
    <t>1374751828</t>
  </si>
  <si>
    <t>SO34CMat32</t>
  </si>
  <si>
    <t>Elektroinstalační lišty PVC bílá, rozměr 40x40, 2m</t>
  </si>
  <si>
    <t>274060400</t>
  </si>
  <si>
    <t>SO34CMat33</t>
  </si>
  <si>
    <t>Elektroinstalační lišty PVC bílá, rozměr 30x25, 2m</t>
  </si>
  <si>
    <t>-96489449</t>
  </si>
  <si>
    <t>SO34CMat34</t>
  </si>
  <si>
    <t>Elektroinstalační lišty PVC bílá, rozměr 60x40, 2m</t>
  </si>
  <si>
    <t>-314139953</t>
  </si>
  <si>
    <t>SO34CMat35</t>
  </si>
  <si>
    <t>Elektroinstalační lišty PVC bílá, rozměr 180x60, 2m</t>
  </si>
  <si>
    <t>-863819752</t>
  </si>
  <si>
    <t>SO34CMat36</t>
  </si>
  <si>
    <t>Kabel CYKY-J 3x1,5</t>
  </si>
  <si>
    <t>1598227653</t>
  </si>
  <si>
    <t>SO34CMat37</t>
  </si>
  <si>
    <t>Kabel CYKY-O 3x1,5</t>
  </si>
  <si>
    <t>-1415784433</t>
  </si>
  <si>
    <t>SO34CMat38</t>
  </si>
  <si>
    <t>Kabel CYKY-O 5x1,5</t>
  </si>
  <si>
    <t>1040776696</t>
  </si>
  <si>
    <t>SO34CMat39</t>
  </si>
  <si>
    <t>Kabel CYKY-J 5x1,5</t>
  </si>
  <si>
    <t>-238353176</t>
  </si>
  <si>
    <t>SO34CMat40</t>
  </si>
  <si>
    <t>-1960113526</t>
  </si>
  <si>
    <t>SO34CMat41</t>
  </si>
  <si>
    <t>-1505005573</t>
  </si>
  <si>
    <t>SO34CMat42</t>
  </si>
  <si>
    <t>-722029121</t>
  </si>
  <si>
    <t>SO34CMat43</t>
  </si>
  <si>
    <t>1115825439</t>
  </si>
  <si>
    <t>SO34CMat44</t>
  </si>
  <si>
    <t>Svorka - konektor rozměry 10x5.8x16.7mm</t>
  </si>
  <si>
    <t>1683414765</t>
  </si>
  <si>
    <t>Poznámka k položce:_x000D_
pevný vodič 2 x 0,5-2,5mm, 24A, 450V, 10 ks</t>
  </si>
  <si>
    <t>SO34CMat45</t>
  </si>
  <si>
    <t>Svorka - konektor rozměry 14x5.8x16.7mm</t>
  </si>
  <si>
    <t>-1070819427</t>
  </si>
  <si>
    <t>Poznámka k položce:_x000D_
pevný vodič 3 x 0,5-2,5mm, 24A, 450V, 10 ks</t>
  </si>
  <si>
    <t>SO34CMat46</t>
  </si>
  <si>
    <t>Svorka - konektor rozměry 18x5.8x16.7mm</t>
  </si>
  <si>
    <t>729204466</t>
  </si>
  <si>
    <t>Poznámka k položce:_x000D_
pevný vodič 4 x 0,5-2,5mm, 24A, 450V, 10 ks</t>
  </si>
  <si>
    <t>SO34CMat47</t>
  </si>
  <si>
    <t>Deska z minerální vlny objemová hmotnost ≈ 150 kg/m³, tl. 50mm</t>
  </si>
  <si>
    <t>1553514625</t>
  </si>
  <si>
    <t>SO34CMat48</t>
  </si>
  <si>
    <t>Požárně ochranný nátěr 1ks á 12,5kg</t>
  </si>
  <si>
    <t>839605709</t>
  </si>
  <si>
    <t>SO34CMat49</t>
  </si>
  <si>
    <t>Požárně ochranný nátěr kartuše 310ml</t>
  </si>
  <si>
    <t>-1658637843</t>
  </si>
  <si>
    <t>SO34CMat50</t>
  </si>
  <si>
    <t>Svorka křížová - hromosvodná FeZn</t>
  </si>
  <si>
    <t>-470778432</t>
  </si>
  <si>
    <t>Poznámka k položce:_x000D_
ke křížovému spojení kruhového vodiče  Ø8-10</t>
  </si>
  <si>
    <t>SO34CMat51</t>
  </si>
  <si>
    <t>Svorka spojovací - hromosvodná FeZn</t>
  </si>
  <si>
    <t>-1233926524</t>
  </si>
  <si>
    <t>Poznámka k položce:_x000D_
k soběžnému spojení kruhového vodiče Ø8-10</t>
  </si>
  <si>
    <t>SO34CMat52</t>
  </si>
  <si>
    <t>Svorka univerzální - hromosvodná FeZn</t>
  </si>
  <si>
    <t>-676011103</t>
  </si>
  <si>
    <t>Poznámka k položce:_x000D_
pro spojení kruhových vodičů Ø8-10 - souběžné, křížové, souosé, kolmé a spojení kruhového vodiče s plochým materiálem</t>
  </si>
  <si>
    <t>SO34CMat53</t>
  </si>
  <si>
    <t>Svorka na okapové žlaby</t>
  </si>
  <si>
    <t>-1777111430</t>
  </si>
  <si>
    <t>Poznámka k položce:_x000D_
velká - hromosovdná FeZn, k připojení kruhového vodiče Ø8-10 k plechovým okapovým žlabům</t>
  </si>
  <si>
    <t>SO34CMat54</t>
  </si>
  <si>
    <t>Svorka na okapové trouby</t>
  </si>
  <si>
    <t>-987997028</t>
  </si>
  <si>
    <t>Poznámka k položce:_x000D_
hromosvodná FeZn, pro připojení kruhového vodiče Ø8-10 s okapovými svody. Možnost univerzálního použití svorky na různé průměry okapových svodů pomocí nerezové pásky</t>
  </si>
  <si>
    <t>SO34CMat55</t>
  </si>
  <si>
    <t>Nerezová páska délka 1m, rozměr 16x0,5mm</t>
  </si>
  <si>
    <t>968240934</t>
  </si>
  <si>
    <t>SO34CMat56</t>
  </si>
  <si>
    <t>Svorka k jímací tyči</t>
  </si>
  <si>
    <t>18179580</t>
  </si>
  <si>
    <t>Poznámka k položce:_x000D_
hromosvodná FeZn, k připojení kruhového vodiče Ø8-10 k jímací tyči ø16</t>
  </si>
  <si>
    <t>SO34CMat57</t>
  </si>
  <si>
    <t>Svorka pro zemnící pásku a drát</t>
  </si>
  <si>
    <t>-309063005</t>
  </si>
  <si>
    <t>Poznámka k položce:_x000D_
hromosvodná FeZn, pro křížová a souběžná spojení zemnící pásky 30x4 mm a kruhového vodiče Ø8-10</t>
  </si>
  <si>
    <t>SO34CMat58</t>
  </si>
  <si>
    <t>Svorka zkušební</t>
  </si>
  <si>
    <t>-87878359</t>
  </si>
  <si>
    <t>Poznámka k položce:_x000D_
hromosvodná FeZn - svorka zkušební-litinové příložky, pro kruhové vodiče Ø8-10</t>
  </si>
  <si>
    <t>SO34CMat59</t>
  </si>
  <si>
    <t>Ochranný úhelník  FeZn</t>
  </si>
  <si>
    <t>-256596786</t>
  </si>
  <si>
    <t>Poznámka k položce:_x000D_
ochrana svodu u země před mechanickým poškozením, l=1700mm, profil 30x30mm</t>
  </si>
  <si>
    <t>SO34CMat60</t>
  </si>
  <si>
    <t>Držák ochranného úhelníku do zdiva FeZn</t>
  </si>
  <si>
    <t>-1372792119</t>
  </si>
  <si>
    <t>Poznámka k položce:_x000D_
držák určený k upevnění ochranného úhelníku k objektu pomocí hmoždinky, délka 180mm</t>
  </si>
  <si>
    <t>SO34CMat61</t>
  </si>
  <si>
    <t>1873189938</t>
  </si>
  <si>
    <t>Poznámka k položce:_x000D_
držák určený k upevnění ochranného úhelníku k objektu pomocí hmoždinky, délka 220mm</t>
  </si>
  <si>
    <t>SO34CMat62</t>
  </si>
  <si>
    <t>1640332192</t>
  </si>
  <si>
    <t>Poznámka k položce:_x000D_
držák určený k upevnění ochranného úhelníku k objektu pomocí hmoždinky, délka 280mm</t>
  </si>
  <si>
    <t>SO34CMat63</t>
  </si>
  <si>
    <t>Svorka připojovací - hromosvodná FeZn</t>
  </si>
  <si>
    <t>426148015</t>
  </si>
  <si>
    <t>Poznámka k položce:_x000D_
k připojení kruhového vodiče Ø8-10 ke kovovým částem objektu</t>
  </si>
  <si>
    <t>SO34CMat64</t>
  </si>
  <si>
    <t>Dilatační propojka k jímacímu vedení Al, Ø8mm</t>
  </si>
  <si>
    <t>-464746855</t>
  </si>
  <si>
    <t>SO34CMat65</t>
  </si>
  <si>
    <t>Jímací tyč plná AlMgSi Ø16 mm, L=2000mm</t>
  </si>
  <si>
    <t>352446641</t>
  </si>
  <si>
    <t>SO34CMat66</t>
  </si>
  <si>
    <t>Ochranná stříška horní FeZn</t>
  </si>
  <si>
    <t>416136059</t>
  </si>
  <si>
    <t>Poznámka k položce:_x000D_
stříška určená pro ochranu svorky na jímací tyči před přírodními vlivy</t>
  </si>
  <si>
    <t>SO34CMat67</t>
  </si>
  <si>
    <t>Podstavec beton. s klínem pod jím. tyč Ø337 mm</t>
  </si>
  <si>
    <t>950653414</t>
  </si>
  <si>
    <t>Poznámka k položce:_x000D_
hmotnost 17kg</t>
  </si>
  <si>
    <t>SO34CMat68</t>
  </si>
  <si>
    <t>Podložka pod podstavec Ø370 mm</t>
  </si>
  <si>
    <t>-72811181</t>
  </si>
  <si>
    <t>Poznámka k položce:_x000D_
plastová podložka pod betonový podstavec</t>
  </si>
  <si>
    <t>SO34CMat69</t>
  </si>
  <si>
    <t>Jímací tyč volně stojící 3,5m Al</t>
  </si>
  <si>
    <t>-387111827</t>
  </si>
  <si>
    <t>Poznámka k položce:_x000D_
odolná pro rychlost větru 135 km/h při použití stojanu se 3 betony à 17 kg</t>
  </si>
  <si>
    <t>SO34CMat70</t>
  </si>
  <si>
    <t>Podstavec betonový 17 kg, Ø337 mm</t>
  </si>
  <si>
    <t>40276071</t>
  </si>
  <si>
    <t>Poznámka k položce:_x000D_
pro volně stojící jímací tyče v tříramenných stojanech</t>
  </si>
  <si>
    <t>SO34CMat71</t>
  </si>
  <si>
    <t>Podložka pro ochranu střešní krytiny pod betonovým podstavcem</t>
  </si>
  <si>
    <t>-791788617</t>
  </si>
  <si>
    <t>Poznámka k položce:_x000D_
provedení velké pro hmotnost 17 kg, Ø370 mm</t>
  </si>
  <si>
    <t>SO34CMat72</t>
  </si>
  <si>
    <t>Podpěra ved. na ploché  střechy</t>
  </si>
  <si>
    <t>-1941627326</t>
  </si>
  <si>
    <t>Poznámka k položce:_x000D_
plastová UV stabilní se štrkovou výplní, Ø144 mm, pro nástavec splňující vzdálenost 100mm mezi jímacím vedením a povrchem střechy</t>
  </si>
  <si>
    <t>SO34CMat73</t>
  </si>
  <si>
    <t>Nástavec pro podpěru</t>
  </si>
  <si>
    <t>152860314</t>
  </si>
  <si>
    <t>Poznámka k položce:_x000D_
nástavec na podpěru vedení zajišťující vzdálenost 100mm mezi jímacím vedením a povrchem střechy</t>
  </si>
  <si>
    <t>SO34CMat74</t>
  </si>
  <si>
    <t>Víčko pro nástavec</t>
  </si>
  <si>
    <t>-1420092248</t>
  </si>
  <si>
    <t>Poznámka k položce:_x000D_
pro zlepšení pevnosti uchycení vodičů na podpěře vedení</t>
  </si>
  <si>
    <t>SO34CMat75</t>
  </si>
  <si>
    <t>Podpěra vedení do zdiva FeZn</t>
  </si>
  <si>
    <t>205248943</t>
  </si>
  <si>
    <t>Poznámka k položce:_x000D_
pro upevnění vodiče Ø8-10 do zdiva pomocí hmoždinky, kotvení 6x50mm</t>
  </si>
  <si>
    <t>SO34CMat76</t>
  </si>
  <si>
    <t>-1199567337</t>
  </si>
  <si>
    <t>Poznámka k položce:_x000D_
pro upevnění vodiče Ø8-10 pomocí hmoždinek do zdiva, rozměr kotvení 8x200, vzdálenost vodiče od kotvení 100mm</t>
  </si>
  <si>
    <t>SO34CMat77</t>
  </si>
  <si>
    <t>260379031</t>
  </si>
  <si>
    <t>Poznámka k položce:_x000D_
pro upevnění vodiče Ø8-10 pomocí hmoždinek do zdiva, rozměr kotvení 8x280, vzdálenost vodiče od kotvení 100mm</t>
  </si>
  <si>
    <t>SO34CMat78</t>
  </si>
  <si>
    <t>Označovací štítek s číslem 1</t>
  </si>
  <si>
    <t>560777326</t>
  </si>
  <si>
    <t>Poznámka k položce:_x000D_
štítek určený k označení svodů</t>
  </si>
  <si>
    <t>SO34CMat79</t>
  </si>
  <si>
    <t>Označovací štítek s číslem 2</t>
  </si>
  <si>
    <t>957311229</t>
  </si>
  <si>
    <t>SO34CMat80</t>
  </si>
  <si>
    <t>Označovací štítek s číslem 3</t>
  </si>
  <si>
    <t>-1785345238</t>
  </si>
  <si>
    <t>SO34CMat81</t>
  </si>
  <si>
    <t>Označovací štítek s číslem 4</t>
  </si>
  <si>
    <t>1260910813</t>
  </si>
  <si>
    <t>SO34CMat82</t>
  </si>
  <si>
    <t>Označovací štítek s číslem 5</t>
  </si>
  <si>
    <t>-1830870394</t>
  </si>
  <si>
    <t>SO34CMat83</t>
  </si>
  <si>
    <t>Označovací štítek s číslem 6/9</t>
  </si>
  <si>
    <t>-1048727880</t>
  </si>
  <si>
    <t>SO34CMat84</t>
  </si>
  <si>
    <t>Označovací štítek s číslem 7</t>
  </si>
  <si>
    <t>-291545869</t>
  </si>
  <si>
    <t>SO34CMat85</t>
  </si>
  <si>
    <t>Označovací štítek s číslem 8</t>
  </si>
  <si>
    <t>-120173333</t>
  </si>
  <si>
    <t>SO34CMat86</t>
  </si>
  <si>
    <t>Označovací štítek s číslem 0</t>
  </si>
  <si>
    <t>-1858556160</t>
  </si>
  <si>
    <t>SO34CMat87</t>
  </si>
  <si>
    <t>AlMgSi drát Drát Ø8 AlMgSi</t>
  </si>
  <si>
    <t>-1843749064</t>
  </si>
  <si>
    <t>Poznámka k položce:_x000D_
polotvrdý</t>
  </si>
  <si>
    <t>SO34CMat88</t>
  </si>
  <si>
    <t>Izolovaný FeZn drát Drát FeZn izol., Ø10/13mm</t>
  </si>
  <si>
    <t>560195519</t>
  </si>
  <si>
    <t>SO34CMat89</t>
  </si>
  <si>
    <t>Svorka s mezideskou FeZn</t>
  </si>
  <si>
    <t>896623483</t>
  </si>
  <si>
    <t>Poznámka k položce:_x000D_
křížové a souběžné spojení zemnící pásky (30x4) a kruhového vodiče Ø7-10</t>
  </si>
  <si>
    <t>SO34CMat90</t>
  </si>
  <si>
    <t>Páska zemnící pozinkovaná FeZn 30x4mm</t>
  </si>
  <si>
    <t>-442929536</t>
  </si>
  <si>
    <t>SO34CMat91</t>
  </si>
  <si>
    <t>630571621</t>
  </si>
  <si>
    <t>SO34CMat92</t>
  </si>
  <si>
    <t>-2026177315</t>
  </si>
  <si>
    <t>SO34CMat93</t>
  </si>
  <si>
    <t>Antikorozní páska dvouvrstvá, š19mm, L=20m</t>
  </si>
  <si>
    <t>1502172845</t>
  </si>
  <si>
    <t>Poznámka k položce:_x000D_
pro mechanickou ochranu spojení uzemnění v zemi</t>
  </si>
  <si>
    <t>SO34CMat94</t>
  </si>
  <si>
    <t>Uzemňovací svorka na potrubí nerez, Ø potrubí 10-27</t>
  </si>
  <si>
    <t>1558598683</t>
  </si>
  <si>
    <t>Poznámka k položce:_x000D_
připojení vodiče 2,5-10mm2</t>
  </si>
  <si>
    <t>SO34CMat95</t>
  </si>
  <si>
    <t>Uzemňovací svorka na potrubí nerez, Ø potrubí 27-60</t>
  </si>
  <si>
    <t>1807935030</t>
  </si>
  <si>
    <t>Poznámka k položce:_x000D_
připojení vodiče 4-25mm2</t>
  </si>
  <si>
    <t>SO34CMat96</t>
  </si>
  <si>
    <t>Střešní bitumenové lepidlo 310g</t>
  </si>
  <si>
    <t>1881212128</t>
  </si>
  <si>
    <t>SO34CMat97</t>
  </si>
  <si>
    <t>Mřížový žlab s výškou bočnice 105 mm a šířkou 300 mm, 3m</t>
  </si>
  <si>
    <t>Poznámka k položce:_x000D_
s tvarovanou integrovanou spojkou, drát ø4,8mm, rozměr ok je 50 x 100 mm, žárově zinkovaný</t>
  </si>
  <si>
    <t>SO34CMat98</t>
  </si>
  <si>
    <t>Mřížový žlab s výškou bočnice 105 mm a šířkou 150 mm, 3m</t>
  </si>
  <si>
    <t>-428382311</t>
  </si>
  <si>
    <t xml:space="preserve">Poznámka k položce:_x000D_
s tvarovanou integrovanou spojkou, drát ø3,9mm, rozměr ok je 50 x 100 mm, žárově zinkovaný </t>
  </si>
  <si>
    <t>SO34CMat99</t>
  </si>
  <si>
    <t>Nástěnný výložník šířka 310mm</t>
  </si>
  <si>
    <t>1236751683</t>
  </si>
  <si>
    <t>Poznámka k položce:_x000D_
žárově zinkováno s navařenou zákl. deskou s montážní otvorem pro šroub M10, pro upevnění mřížových žlabů bez šroubu</t>
  </si>
  <si>
    <t>SO34CMat100</t>
  </si>
  <si>
    <t>Nástěnný výložník šířka 160mm</t>
  </si>
  <si>
    <t>-1502133356</t>
  </si>
  <si>
    <t>SO34CMat101</t>
  </si>
  <si>
    <t>Rohová spojka pro mřížový žlab</t>
  </si>
  <si>
    <t>-1363381815</t>
  </si>
  <si>
    <t>Poznámka k položce:_x000D_
k sestavení prvku oblouku, žárově zinkováno ponorem, včetně šroubů M6x12 s maticí kombi</t>
  </si>
  <si>
    <t>SO34CMat102</t>
  </si>
  <si>
    <t>Spojka pro mřížový žlab ve šroubovacím provedení</t>
  </si>
  <si>
    <t>77982184</t>
  </si>
  <si>
    <t>Poznámka k položce:_x000D_
žárově zinkováno ponorem, včetně šroubů M6x20</t>
  </si>
  <si>
    <t>SO34CMat103</t>
  </si>
  <si>
    <t>Kotva M10, 90mm</t>
  </si>
  <si>
    <t>-696639902</t>
  </si>
  <si>
    <t>Poznámka k položce:_x000D_
ocel, galvanicky pozinkováno</t>
  </si>
  <si>
    <t>SO34C-prorez</t>
  </si>
  <si>
    <t>-1319581698</t>
  </si>
  <si>
    <t>SO34C-podruz</t>
  </si>
  <si>
    <t>-1485587540</t>
  </si>
  <si>
    <t>741372061</t>
  </si>
  <si>
    <t>Montáž svítidlo LED bytové přisazené stropní panelové do 0,09 m2</t>
  </si>
  <si>
    <t>-511435313</t>
  </si>
  <si>
    <t>741372062</t>
  </si>
  <si>
    <t>Montáž svítidlo LED bytové přisazené stropní panelové do 0,36 m2</t>
  </si>
  <si>
    <t>-1486253059</t>
  </si>
  <si>
    <t>741372151</t>
  </si>
  <si>
    <t>Montáž svítidlo LED průmyslové závěsné lampa</t>
  </si>
  <si>
    <t>353243477</t>
  </si>
  <si>
    <t>210204100</t>
  </si>
  <si>
    <t>Montáž výložníků osvětlení jednoramenných nástěnných hmotnosti do 35 kg</t>
  </si>
  <si>
    <t>733756735</t>
  </si>
  <si>
    <t>764508132</t>
  </si>
  <si>
    <t>Montáž objímky kruhového svodu</t>
  </si>
  <si>
    <t>-611137798</t>
  </si>
  <si>
    <t>741310233</t>
  </si>
  <si>
    <t>Montáž přepínač (polo)zapuštěný šroubové připojení 6-střídavý</t>
  </si>
  <si>
    <t>55465172</t>
  </si>
  <si>
    <t>741310043</t>
  </si>
  <si>
    <t>Montáž přepínač nástěnný 7-křížový prostředí venkovní/mokré</t>
  </si>
  <si>
    <t>1974567236</t>
  </si>
  <si>
    <t>741310042</t>
  </si>
  <si>
    <t>Montáž přepínač nástěnný 6-střídavý prostředí venkovní/mokré</t>
  </si>
  <si>
    <t>-645703667</t>
  </si>
  <si>
    <t>741310031</t>
  </si>
  <si>
    <t>Montáž vypínač nástěnný 1-jednopólový prostředí venkovní/mokré</t>
  </si>
  <si>
    <t>166779822</t>
  </si>
  <si>
    <t>741310212</t>
  </si>
  <si>
    <t>Montáž ovladač (polo)zapuštěný šroubové připojení 1/0-tlačítkový zapínací</t>
  </si>
  <si>
    <t>-1056407029</t>
  </si>
  <si>
    <t>741310011</t>
  </si>
  <si>
    <t>Montáž ovladač nástěnný 1/0-tlačítkový zapínací prostředí normální</t>
  </si>
  <si>
    <t>-1992979738</t>
  </si>
  <si>
    <t>741313071</t>
  </si>
  <si>
    <t>Montáž zásuvka chráněná v krabici šroubové připojení 2P prostředí základní, vlhké</t>
  </si>
  <si>
    <t>-1236825245</t>
  </si>
  <si>
    <t>741313242</t>
  </si>
  <si>
    <t>Montáž zásuvek průmyslových nástěnných provedení IP 44 3P+PE 32 A</t>
  </si>
  <si>
    <t>-1081418686</t>
  </si>
  <si>
    <t>741313241</t>
  </si>
  <si>
    <t>Montáž zásuvek průmyslových nástěnných provedení IP 44 3P+PE 16 A</t>
  </si>
  <si>
    <t>-1701290632</t>
  </si>
  <si>
    <t>741112001</t>
  </si>
  <si>
    <t>Montáž krabice zapuštěná plastová kruhová</t>
  </si>
  <si>
    <t>-1947930193</t>
  </si>
  <si>
    <t>741112003.1</t>
  </si>
  <si>
    <t>Montáž krabice do zateplení</t>
  </si>
  <si>
    <t>2012471106</t>
  </si>
  <si>
    <t>741112021</t>
  </si>
  <si>
    <t>Montáž krabice nástěnná plastová čtyřhranná do 100x100 mm</t>
  </si>
  <si>
    <t>289674924</t>
  </si>
  <si>
    <t>735531045.1</t>
  </si>
  <si>
    <t>Montáž termostatu do krabice</t>
  </si>
  <si>
    <t>-1265900990</t>
  </si>
  <si>
    <t>735531045</t>
  </si>
  <si>
    <t>Montáž termostatu na zeď</t>
  </si>
  <si>
    <t>817632194</t>
  </si>
  <si>
    <t>735531044</t>
  </si>
  <si>
    <t>Montáž tepelného čidla na zeď</t>
  </si>
  <si>
    <t>680053588</t>
  </si>
  <si>
    <t>735419125</t>
  </si>
  <si>
    <t>Montáž konvektoru s osazením na konzoly délka do 1290 mm</t>
  </si>
  <si>
    <t>soubor</t>
  </si>
  <si>
    <t>-1159488330</t>
  </si>
  <si>
    <t>741311053</t>
  </si>
  <si>
    <t>Montáž přepínač paketový měřicích míst třípólový se zapojením vodičů</t>
  </si>
  <si>
    <t>1821337359</t>
  </si>
  <si>
    <t>480347126</t>
  </si>
  <si>
    <t>159511412</t>
  </si>
  <si>
    <t>2075618752</t>
  </si>
  <si>
    <t>-563659692</t>
  </si>
  <si>
    <t>-1898489419</t>
  </si>
  <si>
    <t>-1876180017</t>
  </si>
  <si>
    <t>741231001</t>
  </si>
  <si>
    <t>Montáž svorkovnice do rozvaděčů - řadová vodič do 2,5 mm2 se zapojením vodičů</t>
  </si>
  <si>
    <t>-1708495237</t>
  </si>
  <si>
    <t>490136386</t>
  </si>
  <si>
    <t>1227788895</t>
  </si>
  <si>
    <t>-2086897780</t>
  </si>
  <si>
    <t>1061813478</t>
  </si>
  <si>
    <t>816259642</t>
  </si>
  <si>
    <t>210220303</t>
  </si>
  <si>
    <t>Montáž svorek hromosvodných na okapové žlaby</t>
  </si>
  <si>
    <t>1959359051</t>
  </si>
  <si>
    <t>220111741</t>
  </si>
  <si>
    <t>Montáž svorka rozpojovací zkušební</t>
  </si>
  <si>
    <t>-1828003302</t>
  </si>
  <si>
    <t>210220372</t>
  </si>
  <si>
    <t>Montáž ochranných prvků - úhelníků nebo trubek do zdiva</t>
  </si>
  <si>
    <t>-528667469</t>
  </si>
  <si>
    <t>210220101</t>
  </si>
  <si>
    <t>Montáž hromosvodného vedení svodových vodičů s podpěrami průměru do 10 mm</t>
  </si>
  <si>
    <t>-1670523484</t>
  </si>
  <si>
    <t>210220102</t>
  </si>
  <si>
    <t>Montáž hromosvodného vedení svodových vodičů s podpěrami průměru přes 10 mm</t>
  </si>
  <si>
    <t>621180311</t>
  </si>
  <si>
    <t>741430005</t>
  </si>
  <si>
    <t>Montáž tyč jímací délky do 3 m</t>
  </si>
  <si>
    <t>-150837165</t>
  </si>
  <si>
    <t>741430011</t>
  </si>
  <si>
    <t>Montáž tyč jímací délky přes 3 m</t>
  </si>
  <si>
    <t>-1066076407</t>
  </si>
  <si>
    <t>SO34CR210.1</t>
  </si>
  <si>
    <t>Montáž podstavce betonového</t>
  </si>
  <si>
    <t>1734307602</t>
  </si>
  <si>
    <t>SO34CR210.2</t>
  </si>
  <si>
    <t>Montáž ochranné stříšky horní</t>
  </si>
  <si>
    <t>1765975055</t>
  </si>
  <si>
    <t>210220401</t>
  </si>
  <si>
    <t>Montáž vedení hromosvodné - štítků k označení svodů</t>
  </si>
  <si>
    <t>-1748504772</t>
  </si>
  <si>
    <t>742110107</t>
  </si>
  <si>
    <t>Montáž kabelového žlabu pro slaboproud drátěného 300/100 mm</t>
  </si>
  <si>
    <t>-1280799451</t>
  </si>
  <si>
    <t>742110102</t>
  </si>
  <si>
    <t>Montáž kabelového žlabu pro slaboproud drátěného 150/100 mm</t>
  </si>
  <si>
    <t>454123732</t>
  </si>
  <si>
    <t>OBO3</t>
  </si>
  <si>
    <t>533557626</t>
  </si>
  <si>
    <t>953945121</t>
  </si>
  <si>
    <t>Kotvy mechanické M 10 dl 90 mm pro střední zatížení do betonu, ŽB nebo kamene s vyvrtáním otvoru</t>
  </si>
  <si>
    <t>1891118195</t>
  </si>
  <si>
    <t>210220101-D</t>
  </si>
  <si>
    <t>Demontáž hromosvodného vedení svodových vodičů s podpěrami průměru do 10 mm</t>
  </si>
  <si>
    <t>2010549019</t>
  </si>
  <si>
    <t>210220102-D</t>
  </si>
  <si>
    <t>Demontáž hromosvodného vedení svodových vodičů s podpěrami průměru přes 10 mm</t>
  </si>
  <si>
    <t>-411662200</t>
  </si>
  <si>
    <t>210220372-D</t>
  </si>
  <si>
    <t>Demontáž ochranných prvků - úhelníků nebo trubek do zdiva</t>
  </si>
  <si>
    <t>-116179085</t>
  </si>
  <si>
    <t>220111741-D</t>
  </si>
  <si>
    <t>Demontáž svorka rozpojovací zkušební</t>
  </si>
  <si>
    <t>1793662871</t>
  </si>
  <si>
    <t>210220301-D</t>
  </si>
  <si>
    <t>Demontáž svorek hromosvodných se 2 šrouby</t>
  </si>
  <si>
    <t>1653353118</t>
  </si>
  <si>
    <t>-1848272137</t>
  </si>
  <si>
    <t>210280712</t>
  </si>
  <si>
    <t>Měření intenzity osvětlení na pracovišti do 50 svítidel</t>
  </si>
  <si>
    <t>-169067145</t>
  </si>
  <si>
    <t>210280224</t>
  </si>
  <si>
    <t>Měření zemních odporů zemnící sítě délky pásku do 1000 m</t>
  </si>
  <si>
    <t>1203873552</t>
  </si>
  <si>
    <t>210280211</t>
  </si>
  <si>
    <t>Měření zemních odporů zemniče prvního nebo samostatného</t>
  </si>
  <si>
    <t>928251762</t>
  </si>
  <si>
    <t>210280215</t>
  </si>
  <si>
    <t>Připlatek k měření zemních odporů prvního zemniče za každý další zemnič v síti</t>
  </si>
  <si>
    <t>147739327</t>
  </si>
  <si>
    <t>SO34CMech1</t>
  </si>
  <si>
    <t>1847044290</t>
  </si>
  <si>
    <t>SO34CPC1</t>
  </si>
  <si>
    <t>-1596594701</t>
  </si>
  <si>
    <t>SO34CPC2</t>
  </si>
  <si>
    <t>Pronájem mobilního lešení pro montáž svítidel</t>
  </si>
  <si>
    <t>-1644435839</t>
  </si>
  <si>
    <t>SO34HZSstav1</t>
  </si>
  <si>
    <t>Stavební přípomoce pro elektroinstalaci - sekání drážek a děr pro rozvod elektroinstalace a následné zapravení</t>
  </si>
  <si>
    <t>-1824819864</t>
  </si>
  <si>
    <t>Poznámka k položce:_x000D_
stavební práce pro nn kabely instalovány pod omítku umístěné v BSP (ze skříně AZE01)_x000D_
jedná se o místnost 1.10 a 1.11</t>
  </si>
  <si>
    <t>SO34D - VZT</t>
  </si>
  <si>
    <t>dle samostatné přílohy SO34D rozpočet VZT</t>
  </si>
  <si>
    <t>1938239840</t>
  </si>
  <si>
    <t>SO35 - Budova R22 kV</t>
  </si>
  <si>
    <t>SO35A - Stavební část</t>
  </si>
  <si>
    <t>dle samostatné přílohy SO35A rozpočet stavební část</t>
  </si>
  <si>
    <t>238320233</t>
  </si>
  <si>
    <t>dle samostatné přílohy SO35B rozpočet speciální zakládání</t>
  </si>
  <si>
    <t>-734507172</t>
  </si>
  <si>
    <t>SO35C - Budova R 22 kV</t>
  </si>
  <si>
    <t>004 - Demontáže</t>
  </si>
  <si>
    <t>SO35CSD01</t>
  </si>
  <si>
    <t>Rozvaděč AZE01</t>
  </si>
  <si>
    <t>-406031338</t>
  </si>
  <si>
    <t>SO35CMat1</t>
  </si>
  <si>
    <t>1-pólový vypínač  č.1 bílý komplet, IP20</t>
  </si>
  <si>
    <t>969879959</t>
  </si>
  <si>
    <t>SO35CMat2</t>
  </si>
  <si>
    <t>Dvouplášťová chránička červená na kabely</t>
  </si>
  <si>
    <t>-1485881814</t>
  </si>
  <si>
    <t>Poznámka k položce:_x000D_
vnější průměr 75 mm a vnitřní průměr 61 mm.</t>
  </si>
  <si>
    <t>SO35CMat3</t>
  </si>
  <si>
    <t>El. topný žebřík rovný s rozměry 750x1850 mm, 1 kW</t>
  </si>
  <si>
    <t>-1558410818</t>
  </si>
  <si>
    <t>Poznámka k položce:_x000D_
IP65, 230V, kabel a vidlice do zásuvky</t>
  </si>
  <si>
    <t>SO35CMat4</t>
  </si>
  <si>
    <t>1474136127</t>
  </si>
  <si>
    <t>SO35CMat5</t>
  </si>
  <si>
    <t>1892905778</t>
  </si>
  <si>
    <t>SO35CMat6</t>
  </si>
  <si>
    <t>Instalační krabice s víkem PVC, průměr 73</t>
  </si>
  <si>
    <t>888044405</t>
  </si>
  <si>
    <t>Poznámka k položce:_x000D_
pod omítku</t>
  </si>
  <si>
    <t>SO35CMat7</t>
  </si>
  <si>
    <t>Instalační krabice s víkem, PVC, průměr 103</t>
  </si>
  <si>
    <t>-2122345102</t>
  </si>
  <si>
    <t>SO35CMat8</t>
  </si>
  <si>
    <t>Instalační krabice s víkem, rozměry 132x132x72mm, PVC, 400V, 16A</t>
  </si>
  <si>
    <t>464742394</t>
  </si>
  <si>
    <t>SO35CMat9</t>
  </si>
  <si>
    <t>-1322012196</t>
  </si>
  <si>
    <t>SO35CMat10</t>
  </si>
  <si>
    <t>-1922405235</t>
  </si>
  <si>
    <t>SO35CMat11</t>
  </si>
  <si>
    <t>2128136397</t>
  </si>
  <si>
    <t>SO35CMat12</t>
  </si>
  <si>
    <t>-410937405</t>
  </si>
  <si>
    <t>SO35CMat13</t>
  </si>
  <si>
    <t>-166587197</t>
  </si>
  <si>
    <t>SO35CMat14</t>
  </si>
  <si>
    <t>241172842</t>
  </si>
  <si>
    <t>SO35CMat15</t>
  </si>
  <si>
    <t>861522797</t>
  </si>
  <si>
    <t>SO35CMat16</t>
  </si>
  <si>
    <t>Kabelová vývodka s maticí rozsah průměru kabelu 7-12mm</t>
  </si>
  <si>
    <t>2022341177</t>
  </si>
  <si>
    <t>Poznámka k položce:_x000D_
HEAVY DUTY RAL 7004,IP68</t>
  </si>
  <si>
    <t>SO35CMat17</t>
  </si>
  <si>
    <t>Kanál parapetní dutý IP40, PVC, rozměr 118x54</t>
  </si>
  <si>
    <t>1037325348</t>
  </si>
  <si>
    <t>Poznámka k položce:_x000D_
určen k instalaci modulárních přístrojů 45 x 45 nebo 22,5 x 45 mm</t>
  </si>
  <si>
    <t>SO35CMat18</t>
  </si>
  <si>
    <t>Konvektor nástěnný IP24, 0,5kW, 4 kg, 230V</t>
  </si>
  <si>
    <t>680278040</t>
  </si>
  <si>
    <t>Poznámka k položce:_x000D_
teplota 5-30 ⁰C</t>
  </si>
  <si>
    <t>SO35CMat19</t>
  </si>
  <si>
    <t>Konvektor nástěnný IP24, 0,75kW, 4,6 kg, 230V</t>
  </si>
  <si>
    <t>-1742802560</t>
  </si>
  <si>
    <t>SO35CMat20</t>
  </si>
  <si>
    <t>Konvektor nástěnný IP24, 1,5kW, 6 kg, 230V</t>
  </si>
  <si>
    <t>-1500468934</t>
  </si>
  <si>
    <t>SO35CMat21</t>
  </si>
  <si>
    <t>Konvektor nástěnný IP24, 2kW, 7,7 kg, 230V</t>
  </si>
  <si>
    <t>831637284</t>
  </si>
  <si>
    <t>SO35CMat22</t>
  </si>
  <si>
    <t>Konvektor nástěnný IP24, 3kW, 10,9 kg, 230V</t>
  </si>
  <si>
    <t>-1300434632</t>
  </si>
  <si>
    <t>SO35CMat23</t>
  </si>
  <si>
    <t>Krabice elektroins. rozměry 120x120x200mm, PP, 400V, 16A, 0,4 kg</t>
  </si>
  <si>
    <t>-506305812</t>
  </si>
  <si>
    <t xml:space="preserve">Poznámka k položce:_x000D_
do zateplení </t>
  </si>
  <si>
    <t>SO35CMat24</t>
  </si>
  <si>
    <t>Krabice elektroinstalační, průměr 73, hluboká</t>
  </si>
  <si>
    <t>-799369834</t>
  </si>
  <si>
    <t>SO35CMat25</t>
  </si>
  <si>
    <t>1127250475</t>
  </si>
  <si>
    <t>SO35CMat26</t>
  </si>
  <si>
    <t>Krabice přístrojová  rozměry 73x43mm</t>
  </si>
  <si>
    <t>460454486</t>
  </si>
  <si>
    <t>SO35CMat27</t>
  </si>
  <si>
    <t>Krabice rozvodná s víčkem a svorkovnicí, PVC, průměr 73</t>
  </si>
  <si>
    <t>1627440199</t>
  </si>
  <si>
    <t>SO35CMat28</t>
  </si>
  <si>
    <t>1769222823</t>
  </si>
  <si>
    <t>SO35CMat29</t>
  </si>
  <si>
    <t>Krabice univerzální s víčkem, PVC, průměr 73</t>
  </si>
  <si>
    <t>-1235908823</t>
  </si>
  <si>
    <t>SO35CMat30</t>
  </si>
  <si>
    <t>Kryt koncový</t>
  </si>
  <si>
    <t>724723617</t>
  </si>
  <si>
    <t>SO35CMat31</t>
  </si>
  <si>
    <t>Kryt ohybový</t>
  </si>
  <si>
    <t>-2133519600</t>
  </si>
  <si>
    <t>SO35CMat32</t>
  </si>
  <si>
    <t>Kryt rohový - vnější</t>
  </si>
  <si>
    <t>1155373426</t>
  </si>
  <si>
    <t>SO35CMat33</t>
  </si>
  <si>
    <t>Kryt rohový - vnitřní</t>
  </si>
  <si>
    <t>671250154</t>
  </si>
  <si>
    <t>SO35CMat34</t>
  </si>
  <si>
    <t>Kryt spojovací</t>
  </si>
  <si>
    <t>-1916759575</t>
  </si>
  <si>
    <t>SO35CMat35</t>
  </si>
  <si>
    <t>Lankový závěs  2m, 2ks</t>
  </si>
  <si>
    <t>-581893351</t>
  </si>
  <si>
    <t>SO35CMat36</t>
  </si>
  <si>
    <t>LED svítidlo velikost 3, 37W, 3520lm, IP54</t>
  </si>
  <si>
    <t>-684441624</t>
  </si>
  <si>
    <t>Poznámka k položce:_x000D_
včetně světelného zdroje průměr 500mm</t>
  </si>
  <si>
    <t>SO35CMat37</t>
  </si>
  <si>
    <t>LED svítidlo, 2x4,5W, 503,5lm, Ra80, IP66</t>
  </si>
  <si>
    <t>1357112474</t>
  </si>
  <si>
    <t>Poznámka k položce:_x000D_
včetně světelného zdroje rozměry  338 x 186 x 105 x 210 x 232 x 100mm, EP, možnost připojení dvou kabelů, max. průřez kabelu 2,5 mm2</t>
  </si>
  <si>
    <t>SO35CMat38</t>
  </si>
  <si>
    <t>LED svítidlo, 72W, 8187lm, Ra80, IP66</t>
  </si>
  <si>
    <t>-2101378215</t>
  </si>
  <si>
    <t>Poznámka k položce:_x000D_
včetně světelného zdroje rozměry 1280x155x105mm, EP, max. průřez kabelu 2,5 mm2</t>
  </si>
  <si>
    <t>SO35CMat39</t>
  </si>
  <si>
    <t>LED svítidlo, 18W, 2136lm, Ra80, IP66</t>
  </si>
  <si>
    <t>-147369597</t>
  </si>
  <si>
    <t>Poznámka k položce:_x000D_
včetně světelného zdroje rozměry 1280x155x105mm, EP, možnost připojení dvou kabelů, max. průřez kabelu 2,5 mm2</t>
  </si>
  <si>
    <t>SO35CMat40</t>
  </si>
  <si>
    <t>LED svítidlo, 36W, 4494lm, Ra80, IP66</t>
  </si>
  <si>
    <t>-668063600</t>
  </si>
  <si>
    <t>SO35CMat41</t>
  </si>
  <si>
    <t>LED svítidlo, 27W, 1364lm, Ra80, IP43</t>
  </si>
  <si>
    <t>-138352235</t>
  </si>
  <si>
    <t>Poznámka k položce:_x000D_
včetně světelného zdroje rozměry 235x235x130mm, EP, možnost připojení dvou kabelů, max. průřez kabelu 2,5 mm2</t>
  </si>
  <si>
    <t>SO35CMat42</t>
  </si>
  <si>
    <t>LED svítidlo, 9W, 110V DC, IP66</t>
  </si>
  <si>
    <t>33075065</t>
  </si>
  <si>
    <t>Poznámka k položce:_x000D_
včetně světelného zdroje rozměry 338x186x105, EP, napojení z centrálního bateriového systému</t>
  </si>
  <si>
    <t>SO35CMat43</t>
  </si>
  <si>
    <t>LED svítidlo, 34W, 4175lm, Ra80, IP40</t>
  </si>
  <si>
    <t>35992022</t>
  </si>
  <si>
    <t xml:space="preserve">Poznámka k položce:_x000D_
včetně světelného zdroje rozměry 597x597x64mm, EP, možnost připojení dvou kabelů, max. průřez kabelu 2,5 mm2, </t>
  </si>
  <si>
    <t>SO35CMat44</t>
  </si>
  <si>
    <t>LED svítidlo, 4x10,5W, 1228,25lm, Ra80, IP40</t>
  </si>
  <si>
    <t>1319135159</t>
  </si>
  <si>
    <t>Poznámka k položce:_x000D_
včetně světelného zdroje rozměry 600x600x65mm, EP, možnost připojení dvou kabelů, max. průřez kabelu 2,5 mm2</t>
  </si>
  <si>
    <t>SO35CMat45</t>
  </si>
  <si>
    <t>Montážní deska rozměry šxvxh 120x120x200mm</t>
  </si>
  <si>
    <t>-1353583789</t>
  </si>
  <si>
    <t>Poznámka k položce:_x000D_
do zateplení 400V, 16A</t>
  </si>
  <si>
    <t>SO35CMat46</t>
  </si>
  <si>
    <t>Oko kabelové průřez vodiče 50mm2</t>
  </si>
  <si>
    <t>623646661</t>
  </si>
  <si>
    <t>Poznámka k položce:_x000D_
velikost svorníku M8, elektrovodná měď, do AZE01</t>
  </si>
  <si>
    <t>SO35CMat47</t>
  </si>
  <si>
    <t>Písek frakce 0-4</t>
  </si>
  <si>
    <t>32885680</t>
  </si>
  <si>
    <t>SO35CMat48</t>
  </si>
  <si>
    <t>446700454</t>
  </si>
  <si>
    <t>SO35CMat49</t>
  </si>
  <si>
    <t>Reflektorové LED svítidlo 20W, 1290lm, Ra 0, IP66</t>
  </si>
  <si>
    <t>696728667</t>
  </si>
  <si>
    <t>Poznámka k položce:_x000D_
včetně světelného zdroje rozměry 160x174x58mm, EP, možnost připojení dvou kabelů, max. průřez kabelu 2,5 mm2</t>
  </si>
  <si>
    <t>SO35CMat50</t>
  </si>
  <si>
    <t>Snímač teploty (sonda) IP54</t>
  </si>
  <si>
    <t>354985467</t>
  </si>
  <si>
    <t>Poznámka k položce:_x000D_
snímací prvek: termistor PTC, 2 kOhmy při 25 °C Kabel: PVC (bílý), délka 4 m (možno zkrátit) Vodiče: 2x 0,35 mm2 Koncovka: kovová, průměr 6 mm x délka 18 mm</t>
  </si>
  <si>
    <t>SO35CMat51</t>
  </si>
  <si>
    <t>Spínací tlačítko s doběhem zátěž 2÷350W, 230V</t>
  </si>
  <si>
    <t>-1382078499</t>
  </si>
  <si>
    <t>Poznámka k položce:_x000D_
spíná v rozsahu od 10s do 10 minut, instalace do krabice pod vypínač</t>
  </si>
  <si>
    <t>SO35CMat52</t>
  </si>
  <si>
    <t>Střídavý vypínač  č.6 bílý komplet, IP20</t>
  </si>
  <si>
    <t>-1275156501</t>
  </si>
  <si>
    <t>SO35CMat53</t>
  </si>
  <si>
    <t>-2066574253</t>
  </si>
  <si>
    <t>SO35CMat54</t>
  </si>
  <si>
    <t>-503887537</t>
  </si>
  <si>
    <t>SO35CMat55</t>
  </si>
  <si>
    <t>-1145865186</t>
  </si>
  <si>
    <t>SO35CMat56</t>
  </si>
  <si>
    <t>Termostat rozměry 91x115x53mm, IP54</t>
  </si>
  <si>
    <t>-1439286408</t>
  </si>
  <si>
    <t>Poznámka k položce:_x000D_
umístění na zeď, spínací proud 10A, 230V, rozsah teploty 5-35 ⁰C</t>
  </si>
  <si>
    <t>SO35CMat57</t>
  </si>
  <si>
    <t>Tlačítko řaz. 1/0, bez kontrolky komplet bílé, IP20</t>
  </si>
  <si>
    <t>-1921818723</t>
  </si>
  <si>
    <t>SO35CMat58</t>
  </si>
  <si>
    <t>Tlačítko řaz. 1/0, bez kontrolky komplet bílé, IP44</t>
  </si>
  <si>
    <t>751115833</t>
  </si>
  <si>
    <t>SO35CMat59</t>
  </si>
  <si>
    <t>Tlačítko řaz. 1/0, nástěnný, bílý IP44</t>
  </si>
  <si>
    <t>-242574663</t>
  </si>
  <si>
    <t>SO35CMat60</t>
  </si>
  <si>
    <t>Trubka ohebná DN20,0mm, Di13,5mm, materiál PVC-U, 50m, černá</t>
  </si>
  <si>
    <t>-2112351015</t>
  </si>
  <si>
    <t xml:space="preserve">Poznámka k položce:_x000D_
pro vysoké mechanické zatížení 1250N/5cm, </t>
  </si>
  <si>
    <t>SO35CMat61</t>
  </si>
  <si>
    <t>Trubka PVC vnitřní pr.16 mm ohebná</t>
  </si>
  <si>
    <t>1088872117</t>
  </si>
  <si>
    <t>Poznámka k položce:_x000D_
elektroinstalační trubka, barva: bílá, materiál: polyethylen (PE) není samozhášivý, mechanická odolnost: nízká, mechanická pevnost: 320 N/5 cm</t>
  </si>
  <si>
    <t>SO35CMat62</t>
  </si>
  <si>
    <t>Trubka PVC vnitřní pr.23 mm  ohebná</t>
  </si>
  <si>
    <t>997912489</t>
  </si>
  <si>
    <t>SO35CMat63</t>
  </si>
  <si>
    <t>Trubka PVC vnitřní pr.29 mm ohebná</t>
  </si>
  <si>
    <t>-347058501</t>
  </si>
  <si>
    <t>SO35CMat64</t>
  </si>
  <si>
    <t>Válcová pojistková vložka 32A, char. gG, 100/50kA</t>
  </si>
  <si>
    <t>-1566590720</t>
  </si>
  <si>
    <t>Poznámka k položce:_x000D_
rozměry 10,3x38mm, montáž/demontáž do nové ANG02 - FQ2.41</t>
  </si>
  <si>
    <t>SO35CMat65</t>
  </si>
  <si>
    <t>Venkovní 1-pólový vypínač IP44 č.1 bílý</t>
  </si>
  <si>
    <t>-842714180</t>
  </si>
  <si>
    <t>SO35CMat66</t>
  </si>
  <si>
    <t>Venkovní křížový vypínač IP44 č.7 bílý</t>
  </si>
  <si>
    <t>-269348921</t>
  </si>
  <si>
    <t>SO35CMat67</t>
  </si>
  <si>
    <t>Venkovní střídavý vypínač IP44 č.6 bílý</t>
  </si>
  <si>
    <t>506033476</t>
  </si>
  <si>
    <t>SO35CMat68</t>
  </si>
  <si>
    <t>Venkovní střídavý vypínač nástěnný, č.6, IP44</t>
  </si>
  <si>
    <t>242875745</t>
  </si>
  <si>
    <t>SO35CMat69</t>
  </si>
  <si>
    <t>Výstražná fólie s bleskem šířka 22cm, 20m</t>
  </si>
  <si>
    <t>-766742563</t>
  </si>
  <si>
    <t>SO35CMat70</t>
  </si>
  <si>
    <t>Zásuvka 230V bílý komplet, IP20</t>
  </si>
  <si>
    <t>-1147587201</t>
  </si>
  <si>
    <t>SO35CMat71</t>
  </si>
  <si>
    <t>Zásuvka datová, RJ-45 IP20</t>
  </si>
  <si>
    <t>1750669408</t>
  </si>
  <si>
    <t>Poznámka k položce:_x000D_
rovná, pro 1 konektor, kategorie 6, 8 kontaktů, bílá clonka, rozměry šxvxd 45x30x18,7mm</t>
  </si>
  <si>
    <t>SO35CMat72</t>
  </si>
  <si>
    <t>1642938166</t>
  </si>
  <si>
    <t>Poznámka k položce:_x000D_
rovná, pro 1 konektor, kategorie 6, 8 kontaktů, oranžová clonka, rozměry šxvxd 45x30x18,7mm</t>
  </si>
  <si>
    <t>SO35CMat73</t>
  </si>
  <si>
    <t>1866127954</t>
  </si>
  <si>
    <t>Poznámka k položce:_x000D_
rovná, pro 1 konektor, kategorie 6, 8 kontaktů, zelená clonka, rozměry šxvxd 45x30x18,7mm</t>
  </si>
  <si>
    <t>SO35CMat74</t>
  </si>
  <si>
    <t>Zásuvka nástěnná 400V 32A 5P IP44, 6h</t>
  </si>
  <si>
    <t>-4515862</t>
  </si>
  <si>
    <t>SO35CMat75</t>
  </si>
  <si>
    <t>Zásuvka s víčkem 230V IP44, bílý</t>
  </si>
  <si>
    <t>-17733820</t>
  </si>
  <si>
    <t>SO35CMat76</t>
  </si>
  <si>
    <t>Zásuvka s víčkem 230V nástěnný, bílý, IP44</t>
  </si>
  <si>
    <t>-124567563</t>
  </si>
  <si>
    <t>SO35CMat77</t>
  </si>
  <si>
    <t>Zásuvkový modul s přepěťovou ochranou</t>
  </si>
  <si>
    <t>-2060743036</t>
  </si>
  <si>
    <t>Poznámka k položce:_x000D_
žlutý IP40, 230V, 16A, jmenovitý výbojový proud (8/20 ms): 1,5 kA, maximální výbojový proud (8/20 ms): 5 kA, ochranná úroveň: 0,9 kV (L/N), 1,5 kV (L(N)/PE), zkušební napětí: 3 kV, zásuvky s optickou signalizací poru</t>
  </si>
  <si>
    <t>SO35CMat78</t>
  </si>
  <si>
    <t>Zásuvkový modul, bílý IP40, 230V, 16A, IK04, 2 moduly</t>
  </si>
  <si>
    <t>1486788977</t>
  </si>
  <si>
    <t>Poznámka k položce:_x000D_
clonky, rozměry šxvxh 45x45x35mm</t>
  </si>
  <si>
    <t>SO35CMat79</t>
  </si>
  <si>
    <t>Zásuvkový modul, červený IP40, 230V, 16A, IK04, 2 moduly</t>
  </si>
  <si>
    <t>375324060</t>
  </si>
  <si>
    <t>SO35C-prorez</t>
  </si>
  <si>
    <t>-1984481893</t>
  </si>
  <si>
    <t>SO35C-podruz</t>
  </si>
  <si>
    <t>1448782392</t>
  </si>
  <si>
    <t>593748125</t>
  </si>
  <si>
    <t>-567018910</t>
  </si>
  <si>
    <t>1911798884</t>
  </si>
  <si>
    <t>741310001</t>
  </si>
  <si>
    <t>Montáž vypínač nástěnný 1-jednopólový prostředí normální</t>
  </si>
  <si>
    <t>934055819</t>
  </si>
  <si>
    <t>-1809925112</t>
  </si>
  <si>
    <t>SO35CR210.1</t>
  </si>
  <si>
    <t>Montáž elektický topný žebřík rovný 1000W</t>
  </si>
  <si>
    <t>1767411774</t>
  </si>
  <si>
    <t>-2041884932</t>
  </si>
  <si>
    <t>742110502</t>
  </si>
  <si>
    <t>Montáž krabic pro slaboproud zapuštěných plastových odbočných čtyřhranných s víčkem</t>
  </si>
  <si>
    <t>315764243</t>
  </si>
  <si>
    <t>741112003</t>
  </si>
  <si>
    <t>Montáž krabice zapuštěná plastová čtyřhranná</t>
  </si>
  <si>
    <t>1386355669</t>
  </si>
  <si>
    <t>742110501</t>
  </si>
  <si>
    <t>Montáž krabic pro slaboproud zapuštěných plastových odbočných kruhových s víčkem</t>
  </si>
  <si>
    <t>1817299295</t>
  </si>
  <si>
    <t>33624557</t>
  </si>
  <si>
    <t>660384137</t>
  </si>
  <si>
    <t>741240011</t>
  </si>
  <si>
    <t>Montáž příslušenství rozvoden - zhotovení otvoru pro osazení vývodek do průměru 42 mm</t>
  </si>
  <si>
    <t>-2106079928</t>
  </si>
  <si>
    <t>741240001</t>
  </si>
  <si>
    <t>Montáž příslušenství rozvoden - vývodka kabelová do průměru 42 mm bez zhotovení otvorů</t>
  </si>
  <si>
    <t>-1413652560</t>
  </si>
  <si>
    <t>2063645470</t>
  </si>
  <si>
    <t>-1919318248</t>
  </si>
  <si>
    <t>605771111</t>
  </si>
  <si>
    <t>358260557</t>
  </si>
  <si>
    <t>741372152</t>
  </si>
  <si>
    <t>Montáž svítidlo LED průmyslové závěsné reflektor</t>
  </si>
  <si>
    <t>1187784877</t>
  </si>
  <si>
    <t>SO35CR210.3</t>
  </si>
  <si>
    <t>Montáž desky do zateplení</t>
  </si>
  <si>
    <t>-631221207</t>
  </si>
  <si>
    <t>-520848116</t>
  </si>
  <si>
    <t>265830723</t>
  </si>
  <si>
    <t>-789659011</t>
  </si>
  <si>
    <t>-1617101870</t>
  </si>
  <si>
    <t>1107941522</t>
  </si>
  <si>
    <t>1703492449</t>
  </si>
  <si>
    <t>741310022</t>
  </si>
  <si>
    <t>Montáž přepínač nástěnný 6-střídavý prostředí normální</t>
  </si>
  <si>
    <t>2109256285</t>
  </si>
  <si>
    <t>741110041</t>
  </si>
  <si>
    <t>Montáž trubka plastová ohebná D přes 11 do 23 mm uložená pevně</t>
  </si>
  <si>
    <t>-258441139</t>
  </si>
  <si>
    <t>-1180089624</t>
  </si>
  <si>
    <t>210290462</t>
  </si>
  <si>
    <t>Výměna pojistkových vložek velikosti do 63 A</t>
  </si>
  <si>
    <t>666596132</t>
  </si>
  <si>
    <t>-494214994</t>
  </si>
  <si>
    <t>1242677808</t>
  </si>
  <si>
    <t>-322450182</t>
  </si>
  <si>
    <t>504078814</t>
  </si>
  <si>
    <t>741313001</t>
  </si>
  <si>
    <t>Montáž zásuvka (polo)zapuštěná bezšroubové připojení 2P+PE se zapojením vodičů</t>
  </si>
  <si>
    <t>1677846808</t>
  </si>
  <si>
    <t>1036239756</t>
  </si>
  <si>
    <t>2134365515</t>
  </si>
  <si>
    <t>1833934261</t>
  </si>
  <si>
    <t>741313001.1</t>
  </si>
  <si>
    <t>Montáž zásuvkového modulu 2P+T</t>
  </si>
  <si>
    <t>650946796</t>
  </si>
  <si>
    <t>1761300653</t>
  </si>
  <si>
    <t>-1792428161</t>
  </si>
  <si>
    <t>598347741</t>
  </si>
  <si>
    <t>-1455592483</t>
  </si>
  <si>
    <t>1515165928</t>
  </si>
  <si>
    <t>SO35CR210.4</t>
  </si>
  <si>
    <t>Utěsnění kabelu nn ve stávajícím prostupu do BSP</t>
  </si>
  <si>
    <t>-1617906870</t>
  </si>
  <si>
    <t>004</t>
  </si>
  <si>
    <t>2145832634</t>
  </si>
  <si>
    <t>741920081-D</t>
  </si>
  <si>
    <t>Demontáž se zhotovením ohnivzdorná mezistěna rozvoden vláknocementové desky</t>
  </si>
  <si>
    <t>296513581</t>
  </si>
  <si>
    <t>178165451</t>
  </si>
  <si>
    <t>210813063-D</t>
  </si>
  <si>
    <t>Demontáž kabel Cu plný kulatý do 1 kV 5x4 až 6 mm2 uložený pevně (CYKY)</t>
  </si>
  <si>
    <t>1902692740</t>
  </si>
  <si>
    <t>210813035-D</t>
  </si>
  <si>
    <t>Demontáž kabel Cu plný kulatý do 1 kV 4x16 mm2 uložený pevně (CYKY)</t>
  </si>
  <si>
    <t>-366117855</t>
  </si>
  <si>
    <t>210100173-D</t>
  </si>
  <si>
    <t>Odpojení kabelů do 3x4 mm2</t>
  </si>
  <si>
    <t>-2008942128</t>
  </si>
  <si>
    <t>210100258-D</t>
  </si>
  <si>
    <t>Odpojení kabelů do 5x4 mm2</t>
  </si>
  <si>
    <t>478428990</t>
  </si>
  <si>
    <t>210100151-D</t>
  </si>
  <si>
    <t>Odpojení kabelů do 4x16 mm2</t>
  </si>
  <si>
    <t>-1068181204</t>
  </si>
  <si>
    <t>2025664742</t>
  </si>
  <si>
    <t>210021051-D</t>
  </si>
  <si>
    <t>Demontáž příchytek dřevěných nebo plastových do 4 otvorů</t>
  </si>
  <si>
    <t>-1766483660</t>
  </si>
  <si>
    <t>741370034-D</t>
  </si>
  <si>
    <t>Demontáž svítidlo žárovkové bytové nástěnné přisazené 2 zdroje nouzové</t>
  </si>
  <si>
    <t>1696027819</t>
  </si>
  <si>
    <t>741210001-D</t>
  </si>
  <si>
    <t>Demontáž rozvodnice oceloplechová nebo plastová běžná do 20 kg</t>
  </si>
  <si>
    <t>2034574158</t>
  </si>
  <si>
    <t>-515294747</t>
  </si>
  <si>
    <t>741370131.1-D</t>
  </si>
  <si>
    <t>Demontáž svítidlo výbojkové průmysl nástěnné přisazené 1 zdroj s košem</t>
  </si>
  <si>
    <t>1334791411</t>
  </si>
  <si>
    <t>741370131-D</t>
  </si>
  <si>
    <t>Demontáž svítidlo žárovkové průmysl nástěnné přisazené 1 zdroj s košem</t>
  </si>
  <si>
    <t>-893548621</t>
  </si>
  <si>
    <t>SO35CR210.2-D</t>
  </si>
  <si>
    <t>Demontáž teplometu</t>
  </si>
  <si>
    <t>1673977202</t>
  </si>
  <si>
    <t>751111011-D</t>
  </si>
  <si>
    <t>Demontáž ventilátoru</t>
  </si>
  <si>
    <t>-131003020</t>
  </si>
  <si>
    <t>741310001-D</t>
  </si>
  <si>
    <t>Demontáž vypínač nástěnný 1-jednopólový prostředí normální</t>
  </si>
  <si>
    <t>-1099423332</t>
  </si>
  <si>
    <t>741313001-D</t>
  </si>
  <si>
    <t>Demontáž zásuvka (polo)zapuštěná bezšroubové připojení 2P+PE</t>
  </si>
  <si>
    <t>-130091432</t>
  </si>
  <si>
    <t>741313242-D</t>
  </si>
  <si>
    <t>Demontáž zásuvek průmyslových nástěnných provedení IP 44 3P+PE 32 A</t>
  </si>
  <si>
    <t>-1479397836</t>
  </si>
  <si>
    <t>741112302-D</t>
  </si>
  <si>
    <t>Demontáž rozvodka pancéřová plastová čtyřhranná 167x167 mm</t>
  </si>
  <si>
    <t>-2018286841</t>
  </si>
  <si>
    <t>1529518614</t>
  </si>
  <si>
    <t>-1921771115</t>
  </si>
  <si>
    <t>1296450177</t>
  </si>
  <si>
    <t>SO35CHZS1</t>
  </si>
  <si>
    <t>Nastavení programovatelného relé v AZE01</t>
  </si>
  <si>
    <t>-1358640204</t>
  </si>
  <si>
    <t>SO35CPC1</t>
  </si>
  <si>
    <t>-1990195012</t>
  </si>
  <si>
    <t>SO35CPC2</t>
  </si>
  <si>
    <t>Ekologická likvidace izolačních desek Ezalit včetně dopravy</t>
  </si>
  <si>
    <t>-525048432</t>
  </si>
  <si>
    <t>SO35CPC3</t>
  </si>
  <si>
    <t>176760865</t>
  </si>
  <si>
    <t>-1949091620</t>
  </si>
  <si>
    <t>460150853</t>
  </si>
  <si>
    <t>Hloubení kabelových zapažených i nezapažených rýh ručně š 80 cm, hl 90 cm, v hornině tř 3</t>
  </si>
  <si>
    <t>131038786</t>
  </si>
  <si>
    <t>460560833</t>
  </si>
  <si>
    <t>Zásyp rýh ručně šířky 80 cm, hloubky 70 cm, z horniny třídy 3</t>
  </si>
  <si>
    <t>2131846110</t>
  </si>
  <si>
    <t>460421172.4</t>
  </si>
  <si>
    <t>Lože kabelů z písku nebo štěrkopísku š lože do 80 cm</t>
  </si>
  <si>
    <t>777239493</t>
  </si>
  <si>
    <t>555428707</t>
  </si>
  <si>
    <t>13*0,8*0,2*1,6</t>
  </si>
  <si>
    <t>-1432277783</t>
  </si>
  <si>
    <t>13*0,8*0,2*1,6*20</t>
  </si>
  <si>
    <t>-1396173537</t>
  </si>
  <si>
    <t>-884568948</t>
  </si>
  <si>
    <t>13*(0,8+2*0,1)</t>
  </si>
  <si>
    <t>SO35CR460.1</t>
  </si>
  <si>
    <t>Úprava zámkové dlažby</t>
  </si>
  <si>
    <t>-684219319</t>
  </si>
  <si>
    <t>SO35D - VZT</t>
  </si>
  <si>
    <t>dle samostatné přílohy SO35D rozpočet VZT</t>
  </si>
  <si>
    <t>261149629</t>
  </si>
  <si>
    <t>SO35E - ZTI</t>
  </si>
  <si>
    <t>dle samostatné přílohy SO35E rozpočet ZTI</t>
  </si>
  <si>
    <t>472372739</t>
  </si>
  <si>
    <t>SO38 - Osvětlení R110 kV</t>
  </si>
  <si>
    <t>SO38SD01</t>
  </si>
  <si>
    <t>Rozváděč AZO1</t>
  </si>
  <si>
    <t>-221706798</t>
  </si>
  <si>
    <t>SO38Mat1</t>
  </si>
  <si>
    <t>Venkovní reflektorové LED svítidlo A1, B1-3</t>
  </si>
  <si>
    <t>1767807363</t>
  </si>
  <si>
    <t>SO38Mat2</t>
  </si>
  <si>
    <t>Venkovní reflektorové LED svítidlo A2, A3, B4-10</t>
  </si>
  <si>
    <t>-466806271</t>
  </si>
  <si>
    <t>SO38Mat3</t>
  </si>
  <si>
    <t>Výložník rovný stěnový, délka: 750 mm, žár.zinek</t>
  </si>
  <si>
    <t>1603480894</t>
  </si>
  <si>
    <t>SO38Mat24</t>
  </si>
  <si>
    <t>Výložník rovný stěnový, délka: 300 mm, žár.zinek</t>
  </si>
  <si>
    <t>1441980583</t>
  </si>
  <si>
    <t>SO38Mat4</t>
  </si>
  <si>
    <t>Výložník rohový, délka: 1000 mm, žár.zinek</t>
  </si>
  <si>
    <t>1138746896</t>
  </si>
  <si>
    <t>SO38Mat5</t>
  </si>
  <si>
    <t>Držák reflektorů, průměr: 60 mm; pro 1 reflektor</t>
  </si>
  <si>
    <t>-254987387</t>
  </si>
  <si>
    <t>Poznámka k položce:_x000D_
pro osv. sportovisť, žár.zinek</t>
  </si>
  <si>
    <t>SO38Mat25</t>
  </si>
  <si>
    <t>Deska montážní do zateplení</t>
  </si>
  <si>
    <t>2057097166</t>
  </si>
  <si>
    <t>SO38Mat26</t>
  </si>
  <si>
    <t>Kotva s přeruš. tepel. mostem M10/220</t>
  </si>
  <si>
    <t>-256728468</t>
  </si>
  <si>
    <t>SO38Mat6</t>
  </si>
  <si>
    <t>Zinkový sprej 400 ml</t>
  </si>
  <si>
    <t>988274335</t>
  </si>
  <si>
    <t>SO38Mat7</t>
  </si>
  <si>
    <t>Kabelové krabicové rozvodky 0,75-2,5 mm²</t>
  </si>
  <si>
    <t>1625685331</t>
  </si>
  <si>
    <t>Poznámka k položce:_x000D_
Cu 3~; 2 svorkovnice na každý pól; 5 - ti pól. na každý pól 8 x 0,75 mm² f, 6 x 1,5 mm² r / f, 4 x 2,5 mm² r / f, 2 x 4 mm² r / f; barevný odstín: šedá, RAL 7035; Krytí = IP 66</t>
  </si>
  <si>
    <t>SO38Mat8</t>
  </si>
  <si>
    <t>Kabelový štítek na kabel</t>
  </si>
  <si>
    <t>928383055</t>
  </si>
  <si>
    <t>Poznámka k položce:_x000D_
se připevňuje vázacím páskem (není součástí dodávky); Vnitřní rozměry 30x8mm; Vnější rozměry zavřeného štítku: 35x21mm</t>
  </si>
  <si>
    <t>SO38Mat9</t>
  </si>
  <si>
    <t>Soumrakový světelný spínač</t>
  </si>
  <si>
    <t>338701396</t>
  </si>
  <si>
    <t>SO38Mat10</t>
  </si>
  <si>
    <t>Kryt koncový pro lištu 30x25 PVC</t>
  </si>
  <si>
    <t>480592562</t>
  </si>
  <si>
    <t>SO38Mat11</t>
  </si>
  <si>
    <t>Kryt spojovací pro lištu 30x25 PVC</t>
  </si>
  <si>
    <t>275388316</t>
  </si>
  <si>
    <t>SO38Mat12</t>
  </si>
  <si>
    <t>Kryt ohybový pro lištu 30x25 PVC</t>
  </si>
  <si>
    <t>1167099511</t>
  </si>
  <si>
    <t>SO38Mat13</t>
  </si>
  <si>
    <t>Kryt odbočný pro lištu 30x25 PVC</t>
  </si>
  <si>
    <t>-627136600</t>
  </si>
  <si>
    <t>SO38Mat14</t>
  </si>
  <si>
    <t>Krabice přístrojová, do lišt PVC</t>
  </si>
  <si>
    <t>-194298147</t>
  </si>
  <si>
    <t>SO38Mat15</t>
  </si>
  <si>
    <t>Víčko pro krabici do lišt PVC</t>
  </si>
  <si>
    <t>-1845873479</t>
  </si>
  <si>
    <t>SO38Mat16</t>
  </si>
  <si>
    <t>PVC hranatá lišta lišta 29mm x 25mm; vkládací; bílá; 2m</t>
  </si>
  <si>
    <t>1504882992</t>
  </si>
  <si>
    <t>SO38Mat17</t>
  </si>
  <si>
    <t>-933525583</t>
  </si>
  <si>
    <t>SO38Mat18</t>
  </si>
  <si>
    <t>-96525901</t>
  </si>
  <si>
    <t>SO38Mat19</t>
  </si>
  <si>
    <t>591016885</t>
  </si>
  <si>
    <t>SO38Mat20</t>
  </si>
  <si>
    <t>Svorka bezšroubová a transparentní do krabic</t>
  </si>
  <si>
    <t>853143108</t>
  </si>
  <si>
    <t>SO38Mat21</t>
  </si>
  <si>
    <t>Polyuretanový tmel a silikon</t>
  </si>
  <si>
    <t>kart</t>
  </si>
  <si>
    <t>-1925296648</t>
  </si>
  <si>
    <t>Poznámka k položce:_x000D_
pro utěsnění kabelů v trubkách</t>
  </si>
  <si>
    <t>SO38Mat22</t>
  </si>
  <si>
    <t>Chránička do země dvouplášťová průměr 50 mm, červená</t>
  </si>
  <si>
    <t>888346066</t>
  </si>
  <si>
    <t>SO38Mat23</t>
  </si>
  <si>
    <t>Chránička z vysokohustotního polyetylenu HDPE 40/33 mm</t>
  </si>
  <si>
    <t>583463549</t>
  </si>
  <si>
    <t>SO38Mat27</t>
  </si>
  <si>
    <t>Stožár pro kamerové systémy, výška 5m</t>
  </si>
  <si>
    <t>-566791507</t>
  </si>
  <si>
    <t>SO38Mat28</t>
  </si>
  <si>
    <t>Trubka hladká z tvrdé PVC DN 250-1m</t>
  </si>
  <si>
    <t>88562326</t>
  </si>
  <si>
    <t>SO38Mat29</t>
  </si>
  <si>
    <t>Zemnící páska FeZn 30x4</t>
  </si>
  <si>
    <t>663761017</t>
  </si>
  <si>
    <t>SO38Mat30</t>
  </si>
  <si>
    <t>Písek  Frakce 0-4mm</t>
  </si>
  <si>
    <t>-800424526</t>
  </si>
  <si>
    <t>SO38Mat31</t>
  </si>
  <si>
    <t>Betonová směs C16/20 XC1</t>
  </si>
  <si>
    <t>577660860</t>
  </si>
  <si>
    <t>SO38Mat32</t>
  </si>
  <si>
    <t>Výstražná fólie červ. s bleskem šířka 33 cm, 50m</t>
  </si>
  <si>
    <t>238873039</t>
  </si>
  <si>
    <t>SO38Mat33</t>
  </si>
  <si>
    <t>Teplem smršt. trubice zelenožl. 12,7/6,4</t>
  </si>
  <si>
    <t>-2090356046</t>
  </si>
  <si>
    <t>SO38Mat34</t>
  </si>
  <si>
    <t>Lak Asfaltový A1010</t>
  </si>
  <si>
    <t>-262898538</t>
  </si>
  <si>
    <t>SO38-prorez</t>
  </si>
  <si>
    <t>-1029949867</t>
  </si>
  <si>
    <t>SO38-podruz</t>
  </si>
  <si>
    <t>-1376602362</t>
  </si>
  <si>
    <t>1042182510</t>
  </si>
  <si>
    <t>1939530856</t>
  </si>
  <si>
    <t>1966339913</t>
  </si>
  <si>
    <t>SO38R210.2</t>
  </si>
  <si>
    <t>Montáž držáku reflektorů</t>
  </si>
  <si>
    <t>-2074750644</t>
  </si>
  <si>
    <t>SO38R210.3</t>
  </si>
  <si>
    <t>1642982442</t>
  </si>
  <si>
    <t>953945123.2</t>
  </si>
  <si>
    <t>Kotvy mechanické M 10 dl 220 mm pro střední zatížení do betonu, ŽB nebo kamene s vyvrtáním otvoru</t>
  </si>
  <si>
    <t>210789615</t>
  </si>
  <si>
    <t>-1253783606</t>
  </si>
  <si>
    <t>-1785549068</t>
  </si>
  <si>
    <t>741311002</t>
  </si>
  <si>
    <t>Montáž spínač soumrakový se zapojením vodičů</t>
  </si>
  <si>
    <t>1059678984</t>
  </si>
  <si>
    <t>-365267112</t>
  </si>
  <si>
    <t>741112071</t>
  </si>
  <si>
    <t>Montáž krabice přístrojová lištová plast jednoduchá</t>
  </si>
  <si>
    <t>1564152901</t>
  </si>
  <si>
    <t>220260111.1</t>
  </si>
  <si>
    <t>Zavíčkování krabice</t>
  </si>
  <si>
    <t>1733451100</t>
  </si>
  <si>
    <t>1693357401</t>
  </si>
  <si>
    <t>1597419678</t>
  </si>
  <si>
    <t>509644819</t>
  </si>
  <si>
    <t>-391501974</t>
  </si>
  <si>
    <t>-583286259</t>
  </si>
  <si>
    <t>1867732991</t>
  </si>
  <si>
    <t>1844464811</t>
  </si>
  <si>
    <t>SO38R210.1</t>
  </si>
  <si>
    <t>-1443645545</t>
  </si>
  <si>
    <t>741110003</t>
  </si>
  <si>
    <t>Montáž trubka plastová tuhá D přes 35 mm uložená pevně</t>
  </si>
  <si>
    <t>1076310361</t>
  </si>
  <si>
    <t>SO38R210.4</t>
  </si>
  <si>
    <t>Montáž trubky PVC 250mm</t>
  </si>
  <si>
    <t>169845908</t>
  </si>
  <si>
    <t>220731502</t>
  </si>
  <si>
    <t>Montáž stožáru jednodílného na objekt výšky do 6 m a průměru přes 80 mm</t>
  </si>
  <si>
    <t>-631883449</t>
  </si>
  <si>
    <t>-2030745466</t>
  </si>
  <si>
    <t>200832044</t>
  </si>
  <si>
    <t>SO38R210.5</t>
  </si>
  <si>
    <t>Montáž smršťovací trubice 12,7/6,4</t>
  </si>
  <si>
    <t>1601853933</t>
  </si>
  <si>
    <t>1393697620</t>
  </si>
  <si>
    <t>1213192909</t>
  </si>
  <si>
    <t>SO38Mech1</t>
  </si>
  <si>
    <t>-482134870</t>
  </si>
  <si>
    <t>1378387038</t>
  </si>
  <si>
    <t>460151043</t>
  </si>
  <si>
    <t>Hloubení kabelových zapažených i nezapažených rýh ručně š 100 cm, hl 80 cm, v hornině tř 3</t>
  </si>
  <si>
    <t>1330614442</t>
  </si>
  <si>
    <t>460203043</t>
  </si>
  <si>
    <t>Hloubení kabelových nezapažených rýh strojně š 100 cm, hl 80 cm, v hornině tř 3</t>
  </si>
  <si>
    <t>-241047493</t>
  </si>
  <si>
    <t>460561023</t>
  </si>
  <si>
    <t>Zásyp rýh ručně šířky 100 cm, hloubky 60 cm, z horniny třídy 3</t>
  </si>
  <si>
    <t>-1103554126</t>
  </si>
  <si>
    <t>460561821</t>
  </si>
  <si>
    <t>Zásyp rýh strojně včetně zhutnění a urovnání povrchu - v zástavbě</t>
  </si>
  <si>
    <t>-2127234610</t>
  </si>
  <si>
    <t>460421172.5</t>
  </si>
  <si>
    <t>Lože kabelů z písku nebo štěrkopísku š lože do 100 cm</t>
  </si>
  <si>
    <t>1350172853</t>
  </si>
  <si>
    <t>-1697362458</t>
  </si>
  <si>
    <t>60*1*0,2*1,6</t>
  </si>
  <si>
    <t>510029966</t>
  </si>
  <si>
    <t>60*1*0,2*1,6*20</t>
  </si>
  <si>
    <t>1337573044</t>
  </si>
  <si>
    <t>812605125</t>
  </si>
  <si>
    <t>60*(1+2*0,1)</t>
  </si>
  <si>
    <t>275313611.1</t>
  </si>
  <si>
    <t>Základové patky z betonu tř. C 16/20</t>
  </si>
  <si>
    <t>-1143995805</t>
  </si>
  <si>
    <t>SO38R210.6</t>
  </si>
  <si>
    <t>Vrtání otvorů v betonu do pr. 25 mm pro zatažení kabelů a zapravení</t>
  </si>
  <si>
    <t>-699402120</t>
  </si>
  <si>
    <t>SO41 - Vnitřní komunikace</t>
  </si>
  <si>
    <t xml:space="preserve">    11 - Přípravné a přidružené práce</t>
  </si>
  <si>
    <t xml:space="preserve">    12 - Odkopávky a prokopávky</t>
  </si>
  <si>
    <t xml:space="preserve">    13 - Hloubené vykopávky</t>
  </si>
  <si>
    <t xml:space="preserve">    16 - Přemístění výkopku</t>
  </si>
  <si>
    <t xml:space="preserve">    17 - Konstrukce ze zemin</t>
  </si>
  <si>
    <t xml:space="preserve">    18 - Povrchové úpravy terénu</t>
  </si>
  <si>
    <t xml:space="preserve">    19 - Hloubení pro podzemní stěny, ražení a hloubení důlní</t>
  </si>
  <si>
    <t xml:space="preserve">    21 - Úprava podloží a základové spáry</t>
  </si>
  <si>
    <t xml:space="preserve">    28 - Zpevňování hornin a konstrukcí</t>
  </si>
  <si>
    <t xml:space="preserve">    56 - Podkladní vrstvy komunikací, letišť a ploch</t>
  </si>
  <si>
    <t xml:space="preserve">    57 - Kryty pozemních komunikací, letišť a ploch z kameniva nebo živičné</t>
  </si>
  <si>
    <t xml:space="preserve">    58 - Kryty pozemních komunikací, letišť a ploch z betonu a ostatních hmot</t>
  </si>
  <si>
    <t xml:space="preserve">    59 - Kryty pozemních komunikací, letišť a ploch dlážděných (předlažby)</t>
  </si>
  <si>
    <t xml:space="preserve">    89 - Ostatní konstrukce a práce na trubním vedení</t>
  </si>
  <si>
    <t xml:space="preserve">    91 - Doplňující konstrukce a práce na pozemních komunikacích a zpevněných plochách</t>
  </si>
  <si>
    <t xml:space="preserve">    S - Přesuny sutí</t>
  </si>
  <si>
    <t xml:space="preserve">    VRN - Vedlejší rozpočtové náklady</t>
  </si>
  <si>
    <t>Přípravné a přidružené práce</t>
  </si>
  <si>
    <t>113107122RA0</t>
  </si>
  <si>
    <t>Odstranění bet.vozovky, kryt tl.20 cm, pl.nad 50m2</t>
  </si>
  <si>
    <t>113107615R00</t>
  </si>
  <si>
    <t>Odstranění podkladu nad 50 m2,kam.drcené tl.15 cm</t>
  </si>
  <si>
    <t>Odkopávky a prokopávky</t>
  </si>
  <si>
    <t>122202201R00</t>
  </si>
  <si>
    <t>Odkopávky pro silnice v hor. 3 do 100 m3</t>
  </si>
  <si>
    <t>Hloubené vykopávky</t>
  </si>
  <si>
    <t>131100010RA0</t>
  </si>
  <si>
    <t>Hloubení nezapažených jam v hornině1-4</t>
  </si>
  <si>
    <t>132200010RA0</t>
  </si>
  <si>
    <t>Hloubení nezapaž. rýh šířky do 60 cm v hornině 1-4</t>
  </si>
  <si>
    <t>131151100</t>
  </si>
  <si>
    <t>Hloubení jam nezapažených v hornině třídy těžitelnosti I, skupiny 1 a 2 objem do 20 m3 strojně</t>
  </si>
  <si>
    <t>výkop kolem energokanálu pro obetonávku:</t>
  </si>
  <si>
    <t>2*10,0*2,20*1,45</t>
  </si>
  <si>
    <t>přebytečná zemina, výkopek kolem energokanálu:</t>
  </si>
  <si>
    <t>63,80-52,80</t>
  </si>
  <si>
    <t>174151101</t>
  </si>
  <si>
    <t>Zásyp jam, šachet rýh nebo kolem objektů sypaninou se zhutněním</t>
  </si>
  <si>
    <t>2*10,0*2,20*1,20</t>
  </si>
  <si>
    <t>Přemístění výkopku</t>
  </si>
  <si>
    <t>162301101R00</t>
  </si>
  <si>
    <t>Vodorovné přemístění výkopku z hor.1-4 do 500 m</t>
  </si>
  <si>
    <t>167101101R00</t>
  </si>
  <si>
    <t>Nakládání výkopku z hor.1-4</t>
  </si>
  <si>
    <t>11,0*10</t>
  </si>
  <si>
    <t>11*1,60</t>
  </si>
  <si>
    <t>Konstrukce ze zemin</t>
  </si>
  <si>
    <t>162810000VD</t>
  </si>
  <si>
    <t>Nákup vhodného materiálu</t>
  </si>
  <si>
    <t>171101102R00</t>
  </si>
  <si>
    <t>Uložení sypaniny do násypů zhutněných na 96% PS</t>
  </si>
  <si>
    <t>171201201R00</t>
  </si>
  <si>
    <t>Uložení sypaniny na skládku u staveniště</t>
  </si>
  <si>
    <t>Povrchové úpravy terénu</t>
  </si>
  <si>
    <t>181101102R00</t>
  </si>
  <si>
    <t>Úprava pláně v zářezech v hor. 1-4, se zhutněním</t>
  </si>
  <si>
    <t>Hloubení pro podzemní stěny, ražení a hloubení důlní</t>
  </si>
  <si>
    <t>199000002R00</t>
  </si>
  <si>
    <t>Poplatek za skládku horniny 1- 4</t>
  </si>
  <si>
    <t>Úprava podloží a základové spáry</t>
  </si>
  <si>
    <t>212750010RAB</t>
  </si>
  <si>
    <t>Trativody z drenážních trubek, lože štěrkopís.,obsyp kamenivem,světlost trub 10cm</t>
  </si>
  <si>
    <t>Zpevňování hornin a konstrukcí</t>
  </si>
  <si>
    <t>289971211R00</t>
  </si>
  <si>
    <t>Zřízení vrstvy z geotextilie sklon do 1:5 š.do 3 m</t>
  </si>
  <si>
    <t>67352027</t>
  </si>
  <si>
    <t>Geotextilie silniční PK-Tex PP 60 230 g/m2</t>
  </si>
  <si>
    <t>Podkladní vrstvy komunikací, letišť a ploch</t>
  </si>
  <si>
    <t>564851111R00</t>
  </si>
  <si>
    <t>Podklad ze štěrkodrti po zhutnění tloušťky 15 cm</t>
  </si>
  <si>
    <t>564861111R00</t>
  </si>
  <si>
    <t>Podklad ze štěrkodrti po zhutnění tloušťky 20 cm</t>
  </si>
  <si>
    <t>565161111RT2</t>
  </si>
  <si>
    <t>Podklad z obal kam.ACP 16+,do 3 m,tl. 8 cm</t>
  </si>
  <si>
    <t>567122114R00</t>
  </si>
  <si>
    <t>Podklad z kameniva zpev.cementem SC C8/10 tl.15 cm</t>
  </si>
  <si>
    <t>569903311R00</t>
  </si>
  <si>
    <t>Zřízení zemních krajnic se zhutněním</t>
  </si>
  <si>
    <t>Kryty pozemních komunikací, letišť a ploch z kameniva nebo živičné</t>
  </si>
  <si>
    <t>573211111R00</t>
  </si>
  <si>
    <t>Postřik živičný spojovací z asfaltu 0,25+0,45 kg/m2</t>
  </si>
  <si>
    <t>577132111R00</t>
  </si>
  <si>
    <t>Beton asfalt. ACO 11+ obrusný, š.nad 3 m, tl. 4 cm</t>
  </si>
  <si>
    <t>Kryty pozemních komunikací, letišť a ploch z betonu a ostatních hmot</t>
  </si>
  <si>
    <t>584121111R00</t>
  </si>
  <si>
    <t>Osazení silničních panelů,lože z kameniva tl. 4 cm</t>
  </si>
  <si>
    <t>59381133</t>
  </si>
  <si>
    <t>Panel silniční IZD 300/200/15</t>
  </si>
  <si>
    <t>Kryty pozemních komunikací, letišť a ploch dlážděných (předlažby)</t>
  </si>
  <si>
    <t>592274126</t>
  </si>
  <si>
    <t>Žlab FASERFIX SUPER 150 NW150, kryt F900</t>
  </si>
  <si>
    <t>592274130</t>
  </si>
  <si>
    <t>Stěna čelní plná FASERFIX SUPER 150 pozink ocel</t>
  </si>
  <si>
    <t>592451150</t>
  </si>
  <si>
    <t>Dlažba zámková  20x10x6 cm přírodní</t>
  </si>
  <si>
    <t>596215021R00</t>
  </si>
  <si>
    <t>Kladení zámkové dlažby tl. 6 cm do drtě tl. 4 cm</t>
  </si>
  <si>
    <t>597101113RT1</t>
  </si>
  <si>
    <t>Montáž odvodňovacího žlabu - polymerbeton D 400, včetně beton. lože C16/20,zatížení  D 400 kN</t>
  </si>
  <si>
    <t>Ostatní konstrukce a práce na trubním vedení</t>
  </si>
  <si>
    <t>895941311RT2</t>
  </si>
  <si>
    <t>Zřízení vpusti uliční z dílců typ UVB - 50, včetně dodávky dílců pro uliční vpusti TBV</t>
  </si>
  <si>
    <t>899203111RT3</t>
  </si>
  <si>
    <t>Osazení mříží litinových s rámem do 150kg, včetně dodávky vtokové mříže 500 x 500 mm, D400</t>
  </si>
  <si>
    <t>Doplňující konstrukce a práce na pozemních komunikacích a zpevněných plochách</t>
  </si>
  <si>
    <t>592162116</t>
  </si>
  <si>
    <t>Přídlažba silniční nízká  ABK 50/25/8 přírodní</t>
  </si>
  <si>
    <t>592171500</t>
  </si>
  <si>
    <t>Obrubník silniční CSB H 30 300/1000/150 přírodní</t>
  </si>
  <si>
    <t>59217410</t>
  </si>
  <si>
    <t>Obrubník chodníkový  ABO 100/10/25</t>
  </si>
  <si>
    <t>59217450</t>
  </si>
  <si>
    <t>Obrubník silniční  ABO 100/15/25</t>
  </si>
  <si>
    <t>59217476</t>
  </si>
  <si>
    <t>Obrubník silniční nájezdový 1000/150/150 šedý</t>
  </si>
  <si>
    <t>915491211R00</t>
  </si>
  <si>
    <t>Osazení vodicího proužku do MC,podkl.C12/15, 25 cm</t>
  </si>
  <si>
    <t>917862111R00</t>
  </si>
  <si>
    <t>Osazení stojat. obrub.bet. s opěrou,lože z C 12/15</t>
  </si>
  <si>
    <t>918101111R00</t>
  </si>
  <si>
    <t>Lože pod obrubníky nebo obruby dlažeb z C 12/15,nad 10 cm</t>
  </si>
  <si>
    <t>985112113</t>
  </si>
  <si>
    <t>Odsekání degradovaného betonu stěn tl do 50 mm</t>
  </si>
  <si>
    <t>kabelový kanál, stěny:</t>
  </si>
  <si>
    <t>2*2,30*10,0</t>
  </si>
  <si>
    <t>985112192</t>
  </si>
  <si>
    <t>Příplatek k odsekání degradovaného betonu za práci ve stísněném prostoru</t>
  </si>
  <si>
    <t>985131111</t>
  </si>
  <si>
    <t>Očištění ploch stěn, rubu kleneb a podlah tlakovou vodou</t>
  </si>
  <si>
    <t>985131311</t>
  </si>
  <si>
    <t>Ruční dočištění ploch stěn, rubu kleneb a podlah ocelových kartáči</t>
  </si>
  <si>
    <t>výztuž odhad:</t>
  </si>
  <si>
    <t>9,60</t>
  </si>
  <si>
    <t>985321211</t>
  </si>
  <si>
    <t>Ochranný nátěr výztuže na epoxidové bázi stěn, líce kleneb a podhledů 1 vrstva tl 1 mm</t>
  </si>
  <si>
    <t>985321911</t>
  </si>
  <si>
    <t>Příplatek k cenám ochranného nátěru výztuže za práce ve stísněném prostoru</t>
  </si>
  <si>
    <t>985323112</t>
  </si>
  <si>
    <t>Spojovací můstek reprofilovaného betonu na cementové bázi tl 2 mm</t>
  </si>
  <si>
    <t>985323911</t>
  </si>
  <si>
    <t>Příplatek k cenám spojovacího můstku za práci ve stísněném prostoru</t>
  </si>
  <si>
    <t>341311711</t>
  </si>
  <si>
    <t>Stěny nosné z betonu prostého tř. C 20/25</t>
  </si>
  <si>
    <t>stěny kabelového kanálu:</t>
  </si>
  <si>
    <t>2*2,15*10,0*0,25</t>
  </si>
  <si>
    <t>341351311</t>
  </si>
  <si>
    <t>Zřízení jednostranného bednění nosných stěn</t>
  </si>
  <si>
    <t>2*2,15*10,0</t>
  </si>
  <si>
    <t>341351312</t>
  </si>
  <si>
    <t>Odstranění jednostranného bednění nosných stěn</t>
  </si>
  <si>
    <t>S</t>
  </si>
  <si>
    <t>Přesuny sutí</t>
  </si>
  <si>
    <t>979082213R00</t>
  </si>
  <si>
    <t>Vodorovná doprava suti po suchu do 1 km</t>
  </si>
  <si>
    <t>979082219R00</t>
  </si>
  <si>
    <t>Příplatek za dopravu suti po suchu za další 1 km</t>
  </si>
  <si>
    <t>979990101R00</t>
  </si>
  <si>
    <t>Poplatek za sklád.suti-směs bet.a cihel do 30x30cm</t>
  </si>
  <si>
    <t>998225111R00</t>
  </si>
  <si>
    <t>Přesun hmot, pozemní komunikace, kryt živičný</t>
  </si>
  <si>
    <t>011514000</t>
  </si>
  <si>
    <t>Stavebně-statický průzkum</t>
  </si>
  <si>
    <t xml:space="preserve">stavební průzkum monolitické části stávajícího železobetonového kabelového kanálu: </t>
  </si>
  <si>
    <t>vnější průzkum stěn kanálu, výška stěn 2,30m, délka stěny 10m*2(dvě strany), tl. stěny 0,35m</t>
  </si>
  <si>
    <t>012203000</t>
  </si>
  <si>
    <t>Geodetické práce při provádění stavby</t>
  </si>
  <si>
    <t xml:space="preserve">přizvání geologa a zhodnocení stavu základové spáry </t>
  </si>
  <si>
    <t>SO46 - KTÚ</t>
  </si>
  <si>
    <t xml:space="preserve">    5 - Komunikace pozemní</t>
  </si>
  <si>
    <t>121151103</t>
  </si>
  <si>
    <t>Sejmutí ornice plochy do 100 m2 tl vrstvy do 200 mm strojně</t>
  </si>
  <si>
    <t>cena za pořízení ornice (viz. pozn. k ceně KROSS,pravidla):</t>
  </si>
  <si>
    <t>479</t>
  </si>
  <si>
    <t>dosypání zeminy od úrovně pilotovací pláně:</t>
  </si>
  <si>
    <t>28,0</t>
  </si>
  <si>
    <t>181351113</t>
  </si>
  <si>
    <t>Rozprostření ornice tl vrstvy do 200 mm pl přes 500 m2 v rovině nebo ve svahu do 1:5 strojně</t>
  </si>
  <si>
    <t>viz. situace v.č.1:</t>
  </si>
  <si>
    <t>ornice:</t>
  </si>
  <si>
    <t>710</t>
  </si>
  <si>
    <t>182151111</t>
  </si>
  <si>
    <t>Svahování v zářezech v hornině třídy těžitelnosti I, skupiny 1 až 3</t>
  </si>
  <si>
    <t xml:space="preserve">uprava svahu na západní straně u oplocení: </t>
  </si>
  <si>
    <t>odhad</t>
  </si>
  <si>
    <t>183403114</t>
  </si>
  <si>
    <t>Obdělání půdy kultivátorováním v rovině a svahu do 1:5</t>
  </si>
  <si>
    <t>stávající plocha bez zásahu:</t>
  </si>
  <si>
    <t>185804312</t>
  </si>
  <si>
    <t>Zalévání travních ploch, plocha přes 20 m2</t>
  </si>
  <si>
    <t>Komunikace pozemní</t>
  </si>
  <si>
    <t>564750011</t>
  </si>
  <si>
    <t>Podklad z kameniva hrubého drceného vel. 8-16 mm tl 150 mm</t>
  </si>
  <si>
    <t xml:space="preserve">zámková dlažba: </t>
  </si>
  <si>
    <t>564801112</t>
  </si>
  <si>
    <t>Podklad ze štěrkodrtě ŠD tl 40 mm</t>
  </si>
  <si>
    <t>lože z drtě pod zámkovou dlažbu, fr. 4/8:</t>
  </si>
  <si>
    <t>564851111</t>
  </si>
  <si>
    <t>Podklad ze štěrkodrtě ŠD tl 150 mm</t>
  </si>
  <si>
    <t>štěrkodrť fr. 0/32 mm</t>
  </si>
  <si>
    <t>pod kačírek:</t>
  </si>
  <si>
    <t>38,50</t>
  </si>
  <si>
    <t>571908111</t>
  </si>
  <si>
    <t>Kryt vymývaným dekoračním kamenivem (kačírkem) tl 150 mm</t>
  </si>
  <si>
    <t xml:space="preserve">obsyp kačírkem, frakce 16-32, tl 150mm: </t>
  </si>
  <si>
    <t>596211111</t>
  </si>
  <si>
    <t>Kladení zámkové dlažby komunikací pro pěší tl 60 mm skupiny A pl do 100 m2</t>
  </si>
  <si>
    <t>chodník:</t>
  </si>
  <si>
    <t>BET.K06C01</t>
  </si>
  <si>
    <t>dlažba BEST-KLASIKO 20x10x6cm přírodní</t>
  </si>
  <si>
    <t>ztratné:</t>
  </si>
  <si>
    <t>89*1,03</t>
  </si>
  <si>
    <t>596811311</t>
  </si>
  <si>
    <t>Kladení velkoformátové betonové dlažby tl do 100 mm velikosti do 0,5 m2 pl do 300 m2</t>
  </si>
  <si>
    <t>okapový chodník z dlažby 500/500 mm:</t>
  </si>
  <si>
    <t>27,10</t>
  </si>
  <si>
    <t>59245601</t>
  </si>
  <si>
    <t>dlažba desková betonová 500x500x50mm přírodní</t>
  </si>
  <si>
    <t>27,1*1,03 "Přepočtené koeficientem množství</t>
  </si>
  <si>
    <t>916231213</t>
  </si>
  <si>
    <t>Osazení chodníkového obrubníku betonového stojatého s boční opěrou do lože z betonu prostého</t>
  </si>
  <si>
    <t xml:space="preserve">osazení ABO 50/250/1000mm </t>
  </si>
  <si>
    <t>zpevněná plocha chodníku:</t>
  </si>
  <si>
    <t>75,50</t>
  </si>
  <si>
    <t>okapový chodník:</t>
  </si>
  <si>
    <t>59217001</t>
  </si>
  <si>
    <t>obrubník betonový zahradní 1000x50x250mm</t>
  </si>
  <si>
    <t>102,6*1,02339 "Přepočtené koeficientem množství</t>
  </si>
  <si>
    <t>919726122</t>
  </si>
  <si>
    <t>Geotextilie pro ochranu, separaci a filtraci netkaná měrná hmotnost do 300 g/m2</t>
  </si>
  <si>
    <t>38,50*2</t>
  </si>
  <si>
    <t>zámková dl. , pod ŠD:</t>
  </si>
  <si>
    <t>SO47 - Vnější oplocení</t>
  </si>
  <si>
    <t xml:space="preserve">    997 - Přesun sutě</t>
  </si>
  <si>
    <t>131111333</t>
  </si>
  <si>
    <t>Vrtání jamek pro plotové sloupky D do 300 mm - ručně s motorovým vrtákem</t>
  </si>
  <si>
    <t>778124541</t>
  </si>
  <si>
    <t>vrtání jamek pro ocelové plotové sloupky prům. 0,30m, hl.1,10 m:</t>
  </si>
  <si>
    <t>89"ks"*1,10</t>
  </si>
  <si>
    <t>972521340</t>
  </si>
  <si>
    <t>základy pro bránu:</t>
  </si>
  <si>
    <t>2,80*0,80*1,10+0,75*0,60*1,10+0,60*0,60*1,10</t>
  </si>
  <si>
    <t>132112112</t>
  </si>
  <si>
    <t>Hloubení rýh š do 800 mm v nesoudržných horninách třídy těžitelnosti I, skupiny 1 a 2 ručně</t>
  </si>
  <si>
    <t>547067603</t>
  </si>
  <si>
    <t>rýha pro osazení podhrabových desek tl.0,30m, hl.0,30m</t>
  </si>
  <si>
    <t>0,30*0,30*(1,54+29,25+4,19+1,97+1,97+37,33+10,55+35,60+6,65+42,43+1,36+0,40+1,60)</t>
  </si>
  <si>
    <t>pro osazení branky - překladu:</t>
  </si>
  <si>
    <t>0,50*2,60*0,30</t>
  </si>
  <si>
    <t>-1382095906</t>
  </si>
  <si>
    <t>přebytečná zemina na skládku</t>
  </si>
  <si>
    <t>patky sloupků:</t>
  </si>
  <si>
    <t>89"ks"*1,10*3,14*0,15*0,15</t>
  </si>
  <si>
    <t>0,50*0,30*(1,54+29,25+4,19+1,97+1,97+37,33+10,55+35,60+6,65+42,43+1,36+0,40+1,60)</t>
  </si>
  <si>
    <t>-1630702928</t>
  </si>
  <si>
    <t>odvoz do 20 km, na recyklaci:</t>
  </si>
  <si>
    <t>36,888*10</t>
  </si>
  <si>
    <t>-2030107199</t>
  </si>
  <si>
    <t>1659259240</t>
  </si>
  <si>
    <t xml:space="preserve">zásyp jámy kolem podhrabových desek:  </t>
  </si>
  <si>
    <t>26,226-15,736</t>
  </si>
  <si>
    <t>181311103</t>
  </si>
  <si>
    <t>Rozprostření ornice tl vrstvy do 200 mm v rovině nebo ve svahu do 1:5 ručně</t>
  </si>
  <si>
    <t>1934860745</t>
  </si>
  <si>
    <t xml:space="preserve">kolem podhrabových desek oplocení: </t>
  </si>
  <si>
    <t>0,30*(1,54+29,25+4,19+1,97+1,97+37,33+10,55+35,60+6,65+42,43+1,36+0,40+1,60)</t>
  </si>
  <si>
    <t>275313611</t>
  </si>
  <si>
    <t>718578956</t>
  </si>
  <si>
    <t>2,80*0,80*1,10+0,75*0,60*0,90+0,60*0,60*0,80</t>
  </si>
  <si>
    <t>základy branka:</t>
  </si>
  <si>
    <t>0,30*0,30*0,80</t>
  </si>
  <si>
    <t>ztratné-betonáž do výkopů</t>
  </si>
  <si>
    <t>3,229*1,15</t>
  </si>
  <si>
    <t>275351121</t>
  </si>
  <si>
    <t>Zřízení bednění základových patek</t>
  </si>
  <si>
    <t>-635333251</t>
  </si>
  <si>
    <t xml:space="preserve">viditelné části základů brány, cca. 40 cm na výšku: </t>
  </si>
  <si>
    <t>0,40*2*(2,80*0,80)</t>
  </si>
  <si>
    <t>275351122</t>
  </si>
  <si>
    <t>Odstranění bednění základových patek</t>
  </si>
  <si>
    <t>-1596298686</t>
  </si>
  <si>
    <t>317121351</t>
  </si>
  <si>
    <t>Montáž ŽB překladů prefabrikovaných do rýh světlosti otvoru do 2400 mm</t>
  </si>
  <si>
    <t>997364710</t>
  </si>
  <si>
    <t>osazení překladu pro branku</t>
  </si>
  <si>
    <t>59321122</t>
  </si>
  <si>
    <t>překlad železobetonový RZP 2690x240x190mm</t>
  </si>
  <si>
    <t>-1287305101</t>
  </si>
  <si>
    <t>338171123</t>
  </si>
  <si>
    <t>Osazování sloupků a vzpěr plotových ocelových v do 2,60 m se zabetonováním vč. beton. základů</t>
  </si>
  <si>
    <t>1631189203</t>
  </si>
  <si>
    <t>viz. výpis prvků oplocení, v.č. 187:</t>
  </si>
  <si>
    <t>338171125</t>
  </si>
  <si>
    <t>Osazování sloupků a vzpěr plotových ocelových v do 2,60 m ukotvením k pevnému podkladu</t>
  </si>
  <si>
    <t>1275428046</t>
  </si>
  <si>
    <t>sloupky oplocení:</t>
  </si>
  <si>
    <t xml:space="preserve">viz. výpis prvků oplocení, v.č. 187: </t>
  </si>
  <si>
    <t>3+2</t>
  </si>
  <si>
    <t>sloupky brány:</t>
  </si>
  <si>
    <t>sloupky branky:</t>
  </si>
  <si>
    <t>348101220</t>
  </si>
  <si>
    <t>Osazení vrat a vrátek k oplocení na ocelové sloupky do 4 m2</t>
  </si>
  <si>
    <t>34653467</t>
  </si>
  <si>
    <t>vstupní branka:</t>
  </si>
  <si>
    <t>348121221</t>
  </si>
  <si>
    <t>Osazení podhrabových desek délky do 3 m na ocelové plotové sloupky</t>
  </si>
  <si>
    <t>816852852</t>
  </si>
  <si>
    <t>podhrabové desky oplocení:</t>
  </si>
  <si>
    <t>Podhrabová deska 245/20/5:</t>
  </si>
  <si>
    <t>Podhrabová deska 245/30/5:</t>
  </si>
  <si>
    <t>348171149</t>
  </si>
  <si>
    <t>Montáž panelového svařovaného oplocení výšky přes 2,0 do 2,5 m</t>
  </si>
  <si>
    <t>-1746601450</t>
  </si>
  <si>
    <t>Plotové dílce š.2,50m, výška 2,03m:</t>
  </si>
  <si>
    <t>75*2,50</t>
  </si>
  <si>
    <t>348172118</t>
  </si>
  <si>
    <t>Montáž vjezdových bran samonosných jednokřídlových plochy přes 15,0 m2</t>
  </si>
  <si>
    <t>-185502520</t>
  </si>
  <si>
    <t>posuvná samonosná brána:</t>
  </si>
  <si>
    <t>348172911</t>
  </si>
  <si>
    <t>Montáž pohonu pro bránu</t>
  </si>
  <si>
    <t>-43193573</t>
  </si>
  <si>
    <t>348401320</t>
  </si>
  <si>
    <t>Rozvinutí, montáž a napnutí ostnatého drátu</t>
  </si>
  <si>
    <t>-984517215</t>
  </si>
  <si>
    <t>ostnatý drát, role 100m, celkem 6 ks</t>
  </si>
  <si>
    <t>100*6</t>
  </si>
  <si>
    <t>348401356</t>
  </si>
  <si>
    <t>Rozvinutí, montáž a napnutí žiletkové spirály na oplocení</t>
  </si>
  <si>
    <t>397828929</t>
  </si>
  <si>
    <t>montáž žiletkové spirály 2D prům. 450 mm, délka role 15m, celkem 13 rolí</t>
  </si>
  <si>
    <t>15*13</t>
  </si>
  <si>
    <t>348401411</t>
  </si>
  <si>
    <t>Montáž rovného bavoletu na oplocení</t>
  </si>
  <si>
    <t>691196163</t>
  </si>
  <si>
    <t xml:space="preserve">montáž ramene korunové nástavby rovné, vč. příchytek drátů na kovové oplocení: </t>
  </si>
  <si>
    <t>RDX01R01</t>
  </si>
  <si>
    <t>Kompletní dodávka oplocení od fy. Plotové centrum Kopeček s.r.o</t>
  </si>
  <si>
    <t>-881515889</t>
  </si>
  <si>
    <t>9539611R1</t>
  </si>
  <si>
    <t xml:space="preserve">Kotvy chemickým tmelem M 12 hl 160 mm do betonu, ŽB nebo kamene s vyvrtáním otvoru vč. kotevní tyče a matek s podložkami </t>
  </si>
  <si>
    <t>-1297296569</t>
  </si>
  <si>
    <t>kotvení branky do překladu:</t>
  </si>
  <si>
    <t>2*4</t>
  </si>
  <si>
    <t>961044111</t>
  </si>
  <si>
    <t>Bourání základů z betonu prostého</t>
  </si>
  <si>
    <t>641233915</t>
  </si>
  <si>
    <t>PATKY OPLOCENÍ:</t>
  </si>
  <si>
    <t>typ 2 (jižní část) - sloupky ve vzdálenosti cca. 2,0 m, odhad:</t>
  </si>
  <si>
    <t>(48,0/2)*0,40*0,40*0,90</t>
  </si>
  <si>
    <t>sloupky branek</t>
  </si>
  <si>
    <t>2*2*0,50*0,50*0,90</t>
  </si>
  <si>
    <t>sloupky brány</t>
  </si>
  <si>
    <t>2*0,90*0,90*1,20</t>
  </si>
  <si>
    <t>961055111</t>
  </si>
  <si>
    <t>Bourání základů ze ŽB</t>
  </si>
  <si>
    <t>-958304471</t>
  </si>
  <si>
    <t>typ 1 (západní část), plotová zídka, odhad:</t>
  </si>
  <si>
    <t>50,0*0,35*1,20</t>
  </si>
  <si>
    <t>typ 1 (východní část) , plotová zídka, odhad:</t>
  </si>
  <si>
    <t>20,0*0,25*0,90</t>
  </si>
  <si>
    <t>962052211</t>
  </si>
  <si>
    <t>Bourání zdiva nadzákladového ze ŽB přes 1 m3</t>
  </si>
  <si>
    <t>-1802048448</t>
  </si>
  <si>
    <t>50,0*0,35*0,35</t>
  </si>
  <si>
    <t>20,0*0,55*0,25</t>
  </si>
  <si>
    <t>966049831</t>
  </si>
  <si>
    <t>Rozebrání prefabrikovaných plotových desek betonových</t>
  </si>
  <si>
    <t>132941086</t>
  </si>
  <si>
    <t>48,0/2</t>
  </si>
  <si>
    <t>966071711</t>
  </si>
  <si>
    <t>Bourání sloupků a vzpěr plotových ocelových do 2,5 m zabetonovaných</t>
  </si>
  <si>
    <t>1295841034</t>
  </si>
  <si>
    <t>48,0/2,0</t>
  </si>
  <si>
    <t>2*2</t>
  </si>
  <si>
    <t>typ 1 (západní část) - sloupky ve vzdálenosti cca. 2,0m, odhad:</t>
  </si>
  <si>
    <t>50,0/2,0</t>
  </si>
  <si>
    <t>typ 1 (východní část) - sloupky ve vzdálenosti cca. 2,0m, odhad:</t>
  </si>
  <si>
    <t>20,0/2,0</t>
  </si>
  <si>
    <t>966071721</t>
  </si>
  <si>
    <t>Bourání sloupků a vzpěr plotových ocelových do 2,5 m odřezáním</t>
  </si>
  <si>
    <t>2011090673</t>
  </si>
  <si>
    <t>typ 1 (východní část) - sloupky ve vzdálenosti cca. 2,0m, sloupky na kabelovém kanálu odhad:</t>
  </si>
  <si>
    <t>4,0</t>
  </si>
  <si>
    <t>966072811</t>
  </si>
  <si>
    <t>Rozebrání rámového oplocení na ocelové sloupky výšky do 2m</t>
  </si>
  <si>
    <t>1128641447</t>
  </si>
  <si>
    <t>48,0</t>
  </si>
  <si>
    <t>50,0</t>
  </si>
  <si>
    <t>24,0</t>
  </si>
  <si>
    <t>966073810</t>
  </si>
  <si>
    <t>Rozebrání vrat a vrátek k oplocení plochy do 2 m2</t>
  </si>
  <si>
    <t>-1029849062</t>
  </si>
  <si>
    <t>plotová branka:</t>
  </si>
  <si>
    <t>966073811</t>
  </si>
  <si>
    <t>Rozebrání vrat a vrátek k oplocení plochy do 6 m2</t>
  </si>
  <si>
    <t>-1728824066</t>
  </si>
  <si>
    <t>plotová brána, otevíravá:</t>
  </si>
  <si>
    <t>977211112</t>
  </si>
  <si>
    <t>Řezání stěnovou pilou ŽB kcí s výztuží průměru do 16 mm hl do 350 mm</t>
  </si>
  <si>
    <t>1809970981</t>
  </si>
  <si>
    <t>typ 1 (východní část) , plotová zídka odříznutí u kabelového kanálu, odhad:</t>
  </si>
  <si>
    <t>2*0,25*0,55</t>
  </si>
  <si>
    <t>997</t>
  </si>
  <si>
    <t>Přesun sutě</t>
  </si>
  <si>
    <t>1283010079</t>
  </si>
  <si>
    <t>345899296</t>
  </si>
  <si>
    <t xml:space="preserve">do 20 km </t>
  </si>
  <si>
    <t>101,117*20</t>
  </si>
  <si>
    <t>997013601</t>
  </si>
  <si>
    <t>Poplatek za uložení na skládce (skládkovné) stavebního odpadu betonového kód odpadu 17 01 01</t>
  </si>
  <si>
    <t>-389542049</t>
  </si>
  <si>
    <t>997013602</t>
  </si>
  <si>
    <t>Poplatek za uložení na skládce (skládkovné) stavebního odpadu železobetonového kód odpadu 17 01 01</t>
  </si>
  <si>
    <t>-174165522</t>
  </si>
  <si>
    <t>997013R01</t>
  </si>
  <si>
    <t>Poplatek za skládku stavební suti - železo - zpětný výkup</t>
  </si>
  <si>
    <t>446765519</t>
  </si>
  <si>
    <t>SO49 - Demolice</t>
  </si>
  <si>
    <t xml:space="preserve">    8 - Trubní vedení</t>
  </si>
  <si>
    <t>111212211</t>
  </si>
  <si>
    <t>Odstranění nevhodných dřevin do 100 m2 výšky do 1m s odstraněním pařezů v rovině nebo svahu 1:5</t>
  </si>
  <si>
    <t>kolem plotu západní strana, odhad:</t>
  </si>
  <si>
    <t>111251111</t>
  </si>
  <si>
    <t>Drcení ořezaných větví D do 100 mm s odvozem do 20 km</t>
  </si>
  <si>
    <t>Poznámka k položce:_x000D_
Poznámka k položce: kompletní tj. větve řezaných stromů, drcení křovisek podél západního oplocení</t>
  </si>
  <si>
    <t>odhadováno:</t>
  </si>
  <si>
    <t>112151356</t>
  </si>
  <si>
    <t>Kácení stromu s postupným spouštěním koruny a kmene D do 0,7 m</t>
  </si>
  <si>
    <t>112151357</t>
  </si>
  <si>
    <t>Kácení stromu s postupným spouštěním koruny a kmene D do 0,8 m</t>
  </si>
  <si>
    <t>112151360</t>
  </si>
  <si>
    <t>Kácení stromu s postupným spouštěním koruny a kmene D do 1,1 m</t>
  </si>
  <si>
    <t>112201116</t>
  </si>
  <si>
    <t>Odstranění pařezů D do 0,7 m v rovině a svahu 1:5 s odklizením do 20 m a zasypáním jámy</t>
  </si>
  <si>
    <t>112201118</t>
  </si>
  <si>
    <t>Odstranění pařezů D do 0,9 m v rovině a svahu 1:5 s odklizením do 20 m a zasypáním jámy</t>
  </si>
  <si>
    <t>112201120</t>
  </si>
  <si>
    <t>Odstranění pařezů D do 1,1 m v rovině a svahu 1:5 s odklizením do 20 m a zasypáním jámy</t>
  </si>
  <si>
    <t>113106121</t>
  </si>
  <si>
    <t>Rozebrání dlažeb z betonových nebo kamenných dlaždic komunikací pro pěší ručně</t>
  </si>
  <si>
    <t>Okapový chodník kolem objektů:</t>
  </si>
  <si>
    <t>8,60+4,43+7,40+5,50+1,80+2,15</t>
  </si>
  <si>
    <t>113106123</t>
  </si>
  <si>
    <t>Rozebrání dlažeb ze zámkových dlaždic komunikací pro pěší ručně</t>
  </si>
  <si>
    <t>Poznámka k položce:_x000D_
Poznámka k položce: Pro zpětné použití</t>
  </si>
  <si>
    <t>zámková dlažba - veřejný chodník :</t>
  </si>
  <si>
    <t>113107111</t>
  </si>
  <si>
    <t>Odstranění podkladu z kameniva těženého tl 100 mm ručně</t>
  </si>
  <si>
    <t>podklad u chodníkové dlažby - u plotu:</t>
  </si>
  <si>
    <t>113107121</t>
  </si>
  <si>
    <t>Odstranění podkladu z kameniva drceného tl 100 mm ručně</t>
  </si>
  <si>
    <t>drcené kamenivo fr. 8-16 mm</t>
  </si>
  <si>
    <t>113107122</t>
  </si>
  <si>
    <t>Odstranění podkladu z kameniva drceného tl 200 mm ručně</t>
  </si>
  <si>
    <t>drcené kamenivo fr. 16-32 mm</t>
  </si>
  <si>
    <t>113107211</t>
  </si>
  <si>
    <t>Odstranění podkladu z kameniva těženého tl 100 mm strojně pl přes 200 m2</t>
  </si>
  <si>
    <t>podklad u dlažby:</t>
  </si>
  <si>
    <t>114,60+225,40+156</t>
  </si>
  <si>
    <t>113107222</t>
  </si>
  <si>
    <t>Odstranění podkladu z kameniva drceného tl 200 mm strojně pl přes 200 m2</t>
  </si>
  <si>
    <t>odstranění podkladu chodníkové zámkové dlažby 60 mm:</t>
  </si>
  <si>
    <t>114,60</t>
  </si>
  <si>
    <t>odstranění podkladu pojízdné zámkové dlažby 80 mm:</t>
  </si>
  <si>
    <t>225,40</t>
  </si>
  <si>
    <t>odstranění podkladu zatravňovací dlažby, 100 mm</t>
  </si>
  <si>
    <t>113107230</t>
  </si>
  <si>
    <t>Odstranění podkladu z betonu prostého tl 100 mm strojně pl přes 200 m2</t>
  </si>
  <si>
    <t>odstranění chodníkové zámkové dlažby 60 mm:</t>
  </si>
  <si>
    <t>odstranění pojízdné zámkové dlažby 80 mm:</t>
  </si>
  <si>
    <t>odstranění zatravňovací dlažby, 100 mm</t>
  </si>
  <si>
    <t>odstranění betonové vrstvy tl.50mm chodníkové zámkové dlažby :</t>
  </si>
  <si>
    <t>odstranění betonové vrstvy tl.50mm pojízdné zámkové dlažby:</t>
  </si>
  <si>
    <t>113201112</t>
  </si>
  <si>
    <t>Vytrhání obrub silničních ležatých</t>
  </si>
  <si>
    <t>viz. situace demolic v.č. 4/1:</t>
  </si>
  <si>
    <t>nájezdový obrubník</t>
  </si>
  <si>
    <t>8,70</t>
  </si>
  <si>
    <t>113202111</t>
  </si>
  <si>
    <t>Vytrhání obrub krajníků obrubníků stojatých</t>
  </si>
  <si>
    <t>172,50</t>
  </si>
  <si>
    <t>dle situace KTÚ</t>
  </si>
  <si>
    <t>131151103</t>
  </si>
  <si>
    <t>Hloubení jam nezapažených v hornině třídy těžitelnosti I, skupiny 1 a 2 objem do 100 m3 strojně</t>
  </si>
  <si>
    <t>budova "A+B":</t>
  </si>
  <si>
    <t>680"m2"*1,80</t>
  </si>
  <si>
    <t>odpočet základů z demolic:</t>
  </si>
  <si>
    <t>-276,018</t>
  </si>
  <si>
    <t>139951121</t>
  </si>
  <si>
    <t>Bourání kcí v hloubených vykopávkách ze zdiva z betonu prostého strojně</t>
  </si>
  <si>
    <t>dno šachty kanalizační 3ks:</t>
  </si>
  <si>
    <t>3*3,14*1,40*1,40*0,64</t>
  </si>
  <si>
    <t>139951123</t>
  </si>
  <si>
    <t>Bourání kcí v hloubených vykopávkách ze zdiva ze ŽB nebo předpjatého strojně</t>
  </si>
  <si>
    <t>BUDOVA A - archiv</t>
  </si>
  <si>
    <t>obvodové základ. pasy:</t>
  </si>
  <si>
    <t>(1,30*0,50+1,0*0,70)*2*(13,0+21,25)</t>
  </si>
  <si>
    <t>vstupní zádveří:</t>
  </si>
  <si>
    <t>(1,30*0,50+1,0*0,70)*(2*1,90+3,30)</t>
  </si>
  <si>
    <t>Spojovací článek:</t>
  </si>
  <si>
    <t>(1,30*0,50+1,0*0,70)*2*1,80</t>
  </si>
  <si>
    <t>základ. vnitřní:</t>
  </si>
  <si>
    <t>(0,70*0,50+1,0*0,30)*2*20,60</t>
  </si>
  <si>
    <t>kabelový kanál průchozí:</t>
  </si>
  <si>
    <t>1,82"m2"*18,10"délka"</t>
  </si>
  <si>
    <t>kabelový kanály:</t>
  </si>
  <si>
    <t>0,50*0,60*0,225*(11,10+9,12)</t>
  </si>
  <si>
    <t>Spojovací článek, podzemní část:</t>
  </si>
  <si>
    <t>0,45*1,25*(3,80+5,10)</t>
  </si>
  <si>
    <t>BUDOVA B - muzeum</t>
  </si>
  <si>
    <t>(1,30*0,50+1,0*0,70)*2*(10,55+13,25)</t>
  </si>
  <si>
    <t>vnitřní nosné stěny:</t>
  </si>
  <si>
    <t>(1,30*0,50+1,0*0,70)*(10,0+4,50+8,60+3,80+2*0,90"vstup")</t>
  </si>
  <si>
    <t>demolice jímky:</t>
  </si>
  <si>
    <t>2*3,50*2,50*0,25+2*(2,50-0,50)*2,50*0,25+2,50*3,50*0,35</t>
  </si>
  <si>
    <t>patky betonových sloupků 2 ks, odhad:</t>
  </si>
  <si>
    <t>2*0,80*0,80*1,20</t>
  </si>
  <si>
    <t>161151103</t>
  </si>
  <si>
    <t>Svislé přemístění výkopku z horniny třídy těžitelnosti I, skupiny 1 až 3 hl výkopu přes 4 do 8 m</t>
  </si>
  <si>
    <t>161151123</t>
  </si>
  <si>
    <t>Svislé přemístění výkopku z horniny třídy těžitelnosti III, skupiny 6 a 7 hl výkopu přes 4 do 8 m</t>
  </si>
  <si>
    <t>základy ve výkopišti:</t>
  </si>
  <si>
    <t>287,492+11,816</t>
  </si>
  <si>
    <t>odvoz zeminy ze stavby na skládku do 20 km:</t>
  </si>
  <si>
    <t>947,982</t>
  </si>
  <si>
    <t>dovoz výkopku pro zásyp na úroveň pláně po demolicích:</t>
  </si>
  <si>
    <t>1,10*427,22</t>
  </si>
  <si>
    <t>odvoz ornice:</t>
  </si>
  <si>
    <t>468*0,200</t>
  </si>
  <si>
    <t>odvoz zeminy ze stavby na skládku do 20 km</t>
  </si>
  <si>
    <t>1511,524*10</t>
  </si>
  <si>
    <t>162751157</t>
  </si>
  <si>
    <t>Vodorovné přemístění do 10000 m výkopku/sypaniny z horniny třídy těžitelnosti III, skupiny 6 a 7</t>
  </si>
  <si>
    <t>299,308</t>
  </si>
  <si>
    <t>162751159</t>
  </si>
  <si>
    <t>Příplatek k vodorovnému přemístění výkopku/sypaniny z horniny třídy těžitelnosti III, skupiny 6 a 7 ZKD 1000 m přes 10000 m</t>
  </si>
  <si>
    <t>299,308*10</t>
  </si>
  <si>
    <t>pořízení zeminy pro zásyp jámy pro demolicích:</t>
  </si>
  <si>
    <t>(947,982+93,60)*1,600</t>
  </si>
  <si>
    <t>174251203</t>
  </si>
  <si>
    <t>Zásyp jam po pařezech D pařezů do 700 mm</t>
  </si>
  <si>
    <t>174251204</t>
  </si>
  <si>
    <t>Zásyp jam po pařezech D pařezů do 900 mm</t>
  </si>
  <si>
    <t>174251205</t>
  </si>
  <si>
    <t>Zásyp jam po pařezech D pařezů do 1100 mm</t>
  </si>
  <si>
    <t>181951112</t>
  </si>
  <si>
    <t>Úprava pláně v hornině třídy těžitelnosti I, skupiny 1 až 3 se zhutněním</t>
  </si>
  <si>
    <t>237,68</t>
  </si>
  <si>
    <t>291111114</t>
  </si>
  <si>
    <t>Podklad pro zpevněné plochy z betonového recyklátu</t>
  </si>
  <si>
    <t>pojížděcí vrstva tl. 20 cm na zásyp jámy pro demolicích - pilotovací pláň:</t>
  </si>
  <si>
    <t>0,20*1188,40</t>
  </si>
  <si>
    <t>596211120</t>
  </si>
  <si>
    <t>Kladení zámkové dlažby komunikací pro pěší tl 60 mm skupiny B pl do 50 m2</t>
  </si>
  <si>
    <t>59245001</t>
  </si>
  <si>
    <t>dlažba zámková tvaru I 200x165x40mm přírodní</t>
  </si>
  <si>
    <t>Poznámka k položce:_x000D_
Poznámka k položce: Spotřeba: 36 kus/m2</t>
  </si>
  <si>
    <t>zámková dlažba - veřejný chodník, doplněk stávající :</t>
  </si>
  <si>
    <t>25,95/3</t>
  </si>
  <si>
    <t>Trubní vedení</t>
  </si>
  <si>
    <t>890151812</t>
  </si>
  <si>
    <t>Bourání šachet ze zdiva cihelného ručně obestavěného prostoru do 5 m3</t>
  </si>
  <si>
    <t>šachta parovodu:</t>
  </si>
  <si>
    <t>1,50*1,50*1,35</t>
  </si>
  <si>
    <t>890411811</t>
  </si>
  <si>
    <t>Bourání šachet z prefabrikovaných skruží ručně obestavěného prostoru do 1,5 m3</t>
  </si>
  <si>
    <t>zemnící jímky 2 ks:</t>
  </si>
  <si>
    <t>2*3,14*0,20*0,20*0,80</t>
  </si>
  <si>
    <t>šachta kanalizační 3ks:</t>
  </si>
  <si>
    <t>3*3,14*1,20*1,20*1,50</t>
  </si>
  <si>
    <t>890451851</t>
  </si>
  <si>
    <t>Bourání šachet z prefabrikovaných skruží strojně obestavěného prostoru do 5 m3</t>
  </si>
  <si>
    <t>944211111</t>
  </si>
  <si>
    <t>Montáž ochranného ohrazení trubkového/dílcového na vnějších stranách objektů lehkého tř. B</t>
  </si>
  <si>
    <t xml:space="preserve">montáž ochranného ohrazení - plot vymezující nebezpečný prostor demolic výšky 1,80m: </t>
  </si>
  <si>
    <t>944211211</t>
  </si>
  <si>
    <t>Příplatek k ochrannému ohrazení lehkému tř.B na vnějších stranách objektů za první a ZKD den použití</t>
  </si>
  <si>
    <t xml:space="preserve">120*3*30 </t>
  </si>
  <si>
    <t>944211811</t>
  </si>
  <si>
    <t>Demontáž ochranného ohrazení trubkového/dílcového na vnějších stranách objektů lehkého tř. B</t>
  </si>
  <si>
    <t>944611111</t>
  </si>
  <si>
    <t>Montáž ochranné plachty z textilie z umělých vláken</t>
  </si>
  <si>
    <t xml:space="preserve">ochranná plachta na oplocení ,proti hluku a prašnosti: </t>
  </si>
  <si>
    <t>120*1,80</t>
  </si>
  <si>
    <t>944611211</t>
  </si>
  <si>
    <t>Příplatek k ochranné plachtě za první a ZKD den použití</t>
  </si>
  <si>
    <t xml:space="preserve">120*1,80*3*30 </t>
  </si>
  <si>
    <t>944611811</t>
  </si>
  <si>
    <t>Demontáž ochranné plachty z textilie z umělých vláken</t>
  </si>
  <si>
    <t>960044R01</t>
  </si>
  <si>
    <t>Odpojení a zabezpečení vodovodní, kanalizační, elektrické přípojky před provedením demolic</t>
  </si>
  <si>
    <t>Poznámka k položce:_x000D_
Poznámka k položce: vč. potřebných povoleních a vyřizování s tím spojené</t>
  </si>
  <si>
    <t>960044R02</t>
  </si>
  <si>
    <t>Vystěhování nábytku a technologických zařízení před demolicemi budov vč. likvidace</t>
  </si>
  <si>
    <t>Poznámka k položce:_x000D_
Poznámka k položce: vč. stěhování těžkých břemen do 600 kg a likvidace</t>
  </si>
  <si>
    <t>odhad hodin:</t>
  </si>
  <si>
    <t>5*8*4</t>
  </si>
  <si>
    <t xml:space="preserve">základy pod uměleckými figurami: </t>
  </si>
  <si>
    <t>3,0*1,40*0,60</t>
  </si>
  <si>
    <t>2,50*2,20*0,60</t>
  </si>
  <si>
    <t>962052314</t>
  </si>
  <si>
    <t>Bourání pilířů ze ŽB</t>
  </si>
  <si>
    <t>betonové sloupky 2 ks:</t>
  </si>
  <si>
    <t>2*2,0*3,14*0,25*0,25</t>
  </si>
  <si>
    <t>963051113</t>
  </si>
  <si>
    <t>Bourání ŽB stropů deskových tl přes 80 mm</t>
  </si>
  <si>
    <t>strop jímky:</t>
  </si>
  <si>
    <t>2,50*3,50*0,20</t>
  </si>
  <si>
    <t>rampa:</t>
  </si>
  <si>
    <t>2,0*1,0*0,25</t>
  </si>
  <si>
    <t>7,70*2,0*0,25</t>
  </si>
  <si>
    <t>963053936</t>
  </si>
  <si>
    <t>Bourání ŽB schodišťových ramen monolitických samonosných</t>
  </si>
  <si>
    <t>schodiště u ramp:</t>
  </si>
  <si>
    <t>0,60*2,0</t>
  </si>
  <si>
    <t>2,20*2,20</t>
  </si>
  <si>
    <t>0,90*1,0</t>
  </si>
  <si>
    <t>976085411</t>
  </si>
  <si>
    <t>Vybourání kanalizačních rámů včetně poklopů nebo mříží pl přes 0,6 m2</t>
  </si>
  <si>
    <t>poklop jímky 90/90 cm:</t>
  </si>
  <si>
    <t>poklop zemnící jímky, prům 40 cm:</t>
  </si>
  <si>
    <t>poklop šachty prům. 1,0 m:</t>
  </si>
  <si>
    <t>poklop šachta parovodu 1,50/1,50m:</t>
  </si>
  <si>
    <t>979054451</t>
  </si>
  <si>
    <t>Očištění vybouraných zámkových dlaždic s původním spárováním z kameniva těženého</t>
  </si>
  <si>
    <t>Poznámka k položce:_x000D_
Poznámka k položce: pro zpětné použití</t>
  </si>
  <si>
    <t>981011714</t>
  </si>
  <si>
    <t>Demolice budov ze železobetonu podíl konstrukcí do 25 % postupným rozebíráním</t>
  </si>
  <si>
    <t>981011715</t>
  </si>
  <si>
    <t>Demolice budov ze železobetonu podíl konstrukcí do 30 % postupným rozebíráním</t>
  </si>
  <si>
    <t>průzkum a zmapování stavby před demolicemi a vytvoření technologického postupu demolic, konzultace se statikem</t>
  </si>
  <si>
    <t>997013111</t>
  </si>
  <si>
    <t>Vnitrostaveništní doprava suti a vybouraných hmot pro budovy v do 6 m s použitím mechanizace</t>
  </si>
  <si>
    <t>dřevěný odpad z kácení stromů:</t>
  </si>
  <si>
    <t>10,245*0,65</t>
  </si>
  <si>
    <t>25,995+718,730</t>
  </si>
  <si>
    <t>Poznámka k položce:_x000D_
Poznámka k položce: skládka do 20 km</t>
  </si>
  <si>
    <t>dřevo:</t>
  </si>
  <si>
    <t>751,384*20</t>
  </si>
  <si>
    <t>2625,443*20</t>
  </si>
  <si>
    <t>11,816*2,20</t>
  </si>
  <si>
    <t>287,492*2,50</t>
  </si>
  <si>
    <t>997013631</t>
  </si>
  <si>
    <t>Poplatek za uložení na skládce (skládkovné) stavebního odpadu směsného kód odpadu 17 09 04</t>
  </si>
  <si>
    <t>997013811</t>
  </si>
  <si>
    <t>Poplatek za uložení na skládce (skládkovné) stavebního odpadu dřevěného kód odpadu 17 02 01</t>
  </si>
  <si>
    <t>odhad váhy dřeva:</t>
  </si>
  <si>
    <t>stromy:</t>
  </si>
  <si>
    <t>keře:</t>
  </si>
  <si>
    <t>0,85</t>
  </si>
  <si>
    <t>998011001</t>
  </si>
  <si>
    <t>Přesun hmot pro HSV</t>
  </si>
  <si>
    <t>SO50 - Uzemnění</t>
  </si>
  <si>
    <t>SO50Mat1</t>
  </si>
  <si>
    <t>FeZn pasovina 30/4</t>
  </si>
  <si>
    <t>1615194126</t>
  </si>
  <si>
    <t>SO50Mat2</t>
  </si>
  <si>
    <t>Distanční držák rovný</t>
  </si>
  <si>
    <t>-197582600</t>
  </si>
  <si>
    <t>Poznámka k položce:_x000D_
pro uložení pásku v podkladním betonu, FeZn, rozsah příchytky pro pásek 40mm, délka držáku 280mm</t>
  </si>
  <si>
    <t>SO50Mat3</t>
  </si>
  <si>
    <t>Zemnící tyč se svorkou FeZn, délka 1500mm</t>
  </si>
  <si>
    <t>-232774764</t>
  </si>
  <si>
    <t>Poznámka k položce:_x000D_
připojitelná pasem FeZn 30/4mm</t>
  </si>
  <si>
    <t>SO50Mat4</t>
  </si>
  <si>
    <t>Uzemňovací bod s připoj. závitem M16 destička nerezová</t>
  </si>
  <si>
    <t>1633946666</t>
  </si>
  <si>
    <t>Poznámka k položce:_x000D_
I=11kA, připojovací lano 70mm2</t>
  </si>
  <si>
    <t>SO50Mat5</t>
  </si>
  <si>
    <t>Uzemňovací bod s připoj. závitem M10 destička nerezová</t>
  </si>
  <si>
    <t>871256843</t>
  </si>
  <si>
    <t>Poznámka k položce:_x000D_
I=6.5kA, připojovací osa délky 180mm a průměru Ø8mm</t>
  </si>
  <si>
    <t>SO50Mat6</t>
  </si>
  <si>
    <t>Kabelové oko průřez vodiče 95, oko pro šroub M16, Cu lisovací kab.</t>
  </si>
  <si>
    <t>985191539</t>
  </si>
  <si>
    <t>Poznámka k položce:_x000D_
oko plné pocínované pro vodiče do 36kV pro suché i vlhké prostředí</t>
  </si>
  <si>
    <t>SO50Mat7</t>
  </si>
  <si>
    <t>Kabelové oko Průřez vodiče 95, oko pro šroub M10, Cu lisovací kab.</t>
  </si>
  <si>
    <t>-818849663</t>
  </si>
  <si>
    <t>SO50Mat8</t>
  </si>
  <si>
    <t>1892489005</t>
  </si>
  <si>
    <t>SO50Mat9</t>
  </si>
  <si>
    <t>Šroub + podl., pér. podl., matice M10x30, FeZn</t>
  </si>
  <si>
    <t>776643780</t>
  </si>
  <si>
    <t>SO50Mat10</t>
  </si>
  <si>
    <t>Svorka páska-páska-drát nerez V4A</t>
  </si>
  <si>
    <t>36455422</t>
  </si>
  <si>
    <t>Poznámka k položce:_x000D_
křížové a souběžné spojení zemnící pásky (30x4) nebo zemnící pásky (30x4) a kruhového vodiče (Ø7-10) s ocelovými výztuhami v betonu (max. Ø22) a pro spojení zemnícího bodu k ocelovým výztuhám v betonu. Spojení pomocí jednoho přítlačného šroubu.</t>
  </si>
  <si>
    <t>SO50Mat11</t>
  </si>
  <si>
    <t>Šroub + podl., pérová podložka M16x50, FeZn</t>
  </si>
  <si>
    <t>-1278089588</t>
  </si>
  <si>
    <t>SO50Mat12</t>
  </si>
  <si>
    <t>Svorka páska-páska FeZn</t>
  </si>
  <si>
    <t>950290092</t>
  </si>
  <si>
    <t>Poznámka k položce:_x000D_
pro křížové a souběžné spojení zemnící pásky 30x4mm</t>
  </si>
  <si>
    <t>SO50Mat13</t>
  </si>
  <si>
    <t>Svorka páska-páska nerez V4A</t>
  </si>
  <si>
    <t>-543660500</t>
  </si>
  <si>
    <t>Poznámka k položce:_x000D_
pro křížové a souběžné spojení zemnící pásky 40x4(5)mm</t>
  </si>
  <si>
    <t>SO50Mat14</t>
  </si>
  <si>
    <t>Cupalový pásek 500x60x1,0mm</t>
  </si>
  <si>
    <t>-1353417880</t>
  </si>
  <si>
    <t>SO50Mat15</t>
  </si>
  <si>
    <t>Podpěrka pásku 30x4 PV 44, FeZn, kotevní otvor Ø8</t>
  </si>
  <si>
    <t>-1178214835</t>
  </si>
  <si>
    <t>SO50Mat16</t>
  </si>
  <si>
    <t>486855034</t>
  </si>
  <si>
    <t>SO50Mat17</t>
  </si>
  <si>
    <t>-1338336258</t>
  </si>
  <si>
    <t>SO50Mat18</t>
  </si>
  <si>
    <t>1098429747</t>
  </si>
  <si>
    <t>SO50Mat19</t>
  </si>
  <si>
    <t>1747705136</t>
  </si>
  <si>
    <t>SO50Mat20</t>
  </si>
  <si>
    <t>Zelenožlutý měděný vodič H07V-K 185mm2</t>
  </si>
  <si>
    <t>-1663834396</t>
  </si>
  <si>
    <t>SO50Mat21</t>
  </si>
  <si>
    <t>68361572</t>
  </si>
  <si>
    <t>SO50Mat22</t>
  </si>
  <si>
    <t>Zelenožlutý měděný vodič H07V-K 6mm2</t>
  </si>
  <si>
    <t>-1199477123</t>
  </si>
  <si>
    <t>SO50Mat23</t>
  </si>
  <si>
    <t>Kabelové oko průřez vodiče 6, oko pro šroub M6, Cu lisovací kab.</t>
  </si>
  <si>
    <t>2096945680</t>
  </si>
  <si>
    <t>Poznámka k položce:_x000D_
oko stáčené z plechu pocínované</t>
  </si>
  <si>
    <t>SO50Mat24</t>
  </si>
  <si>
    <t>Kabelové oko Průřez vodiče 6, oko pro šroub M10, Cu lisovací kab.</t>
  </si>
  <si>
    <t>-1659302268</t>
  </si>
  <si>
    <t>SO50Mat25</t>
  </si>
  <si>
    <t>Šroub + podl., pér. podl., matice M12x30, FeZn</t>
  </si>
  <si>
    <t>1245344705</t>
  </si>
  <si>
    <t>SO50Mat26</t>
  </si>
  <si>
    <t>Kabelové oko průřez vodiče 185, oko pro šroub M10, Cu lisovací kab.</t>
  </si>
  <si>
    <t>-207541163</t>
  </si>
  <si>
    <t>SO50Mat27</t>
  </si>
  <si>
    <t>Kabelové oko Průřez vodiče 25, oko pro šroub M10, Cu lisovací kab.</t>
  </si>
  <si>
    <t>-2116820579</t>
  </si>
  <si>
    <t>SO50Mat28</t>
  </si>
  <si>
    <t>Kabelové oko Průřez vodiče 25, oko pro šroub M12, Cu lisovací kab.</t>
  </si>
  <si>
    <t>1026101993</t>
  </si>
  <si>
    <t>SO50Mat29</t>
  </si>
  <si>
    <t>Svorka páska-páska-drát FeZn</t>
  </si>
  <si>
    <t>-1047314703</t>
  </si>
  <si>
    <t>Poznámka k položce:_x000D_
pro křížové a souběžné spojení zemnící pásky (30x4) nebo zemnící pásky (30x4) a kruhového vodiče s ocelovými výztuhami v betonu (max Ø22). Spojení pomocí jednoho přítlačného šroubu.</t>
  </si>
  <si>
    <t>SO50Mat30</t>
  </si>
  <si>
    <t>1658912781</t>
  </si>
  <si>
    <t>SO50Mat31</t>
  </si>
  <si>
    <t>AlMgSi drát Ø8mm</t>
  </si>
  <si>
    <t>-1961284742</t>
  </si>
  <si>
    <t>SO50Mat32</t>
  </si>
  <si>
    <t>-539231919</t>
  </si>
  <si>
    <t>SO50Mat33</t>
  </si>
  <si>
    <t>Svorka zemnící pás/drát FeZn</t>
  </si>
  <si>
    <t>1859860683</t>
  </si>
  <si>
    <t>Poznámka k položce:_x000D_
pro souběžné spojení zemnící pásky 30x4 a kruhového vodiče Ø1-10</t>
  </si>
  <si>
    <t>SO50Mat34</t>
  </si>
  <si>
    <t>Propichovací svorka</t>
  </si>
  <si>
    <t>-1079735396</t>
  </si>
  <si>
    <t>Poznámka k položce:_x000D_
pro vodič Al / Cu 10-70mm2 a vodič Al/Cu 1.5-50mm2</t>
  </si>
  <si>
    <t>SO50Mat35</t>
  </si>
  <si>
    <t>-899646257</t>
  </si>
  <si>
    <t>SO50Mat36</t>
  </si>
  <si>
    <t>1922269721</t>
  </si>
  <si>
    <t>Poznámka k položce:_x000D_
před/po smrštění =  Ø38/19mm</t>
  </si>
  <si>
    <t>SO50Mat37</t>
  </si>
  <si>
    <t>-1856514480</t>
  </si>
  <si>
    <t>SO50Mat38</t>
  </si>
  <si>
    <t>-358973650</t>
  </si>
  <si>
    <t>SO50Mat39</t>
  </si>
  <si>
    <t>-1834010106</t>
  </si>
  <si>
    <t>Poznámka k položce:_x000D_
před/po smrštění =  Ø6,4/3,2mm</t>
  </si>
  <si>
    <t>SO50Mat40</t>
  </si>
  <si>
    <t>Smršťovací trubice izolační černá, UV stabilní, s lepidlem</t>
  </si>
  <si>
    <t>-159158058</t>
  </si>
  <si>
    <t>Poznámka k položce:_x000D_
před/po smrštění 35/12mm, délka 1m</t>
  </si>
  <si>
    <t>SO50Mat41</t>
  </si>
  <si>
    <t>Páska mech. ochrany spojení dvouvrstvá, š19mm, L=20m</t>
  </si>
  <si>
    <t>-625212052</t>
  </si>
  <si>
    <t>SO50-prorez</t>
  </si>
  <si>
    <t>-1999754648</t>
  </si>
  <si>
    <t>SO50-podruz</t>
  </si>
  <si>
    <t>-1520567377</t>
  </si>
  <si>
    <t>-863094702</t>
  </si>
  <si>
    <t>69658938</t>
  </si>
  <si>
    <t>455340884</t>
  </si>
  <si>
    <t>SO50R210.1</t>
  </si>
  <si>
    <t>Montáž distančního držáku</t>
  </si>
  <si>
    <t>1478878047</t>
  </si>
  <si>
    <t>SO50R210.2</t>
  </si>
  <si>
    <t>Montáž přechodu uzemnění ze země na povrch</t>
  </si>
  <si>
    <t>1221130631</t>
  </si>
  <si>
    <t>210220111</t>
  </si>
  <si>
    <t>Montáž hromosvodného vedení svodových vodičů bez podpěr průměru do 10 mm</t>
  </si>
  <si>
    <t>-1008274253</t>
  </si>
  <si>
    <t>849318371</t>
  </si>
  <si>
    <t>1118318854</t>
  </si>
  <si>
    <t>347381831</t>
  </si>
  <si>
    <t>-1290185658</t>
  </si>
  <si>
    <t>-220613416</t>
  </si>
  <si>
    <t>-195090501</t>
  </si>
  <si>
    <t>1652288099</t>
  </si>
  <si>
    <t>-1631951715</t>
  </si>
  <si>
    <t>2102461482</t>
  </si>
  <si>
    <t>-2076408807</t>
  </si>
  <si>
    <t>-41729382</t>
  </si>
  <si>
    <t>-3648931</t>
  </si>
  <si>
    <t>210220361</t>
  </si>
  <si>
    <t>Montáž tyčí zemnicích délky do 2 m</t>
  </si>
  <si>
    <t>-266334722</t>
  </si>
  <si>
    <t>SO50R210.3</t>
  </si>
  <si>
    <t>Montáž uzemňovacího bodu</t>
  </si>
  <si>
    <t>-1601593982</t>
  </si>
  <si>
    <t>210220121</t>
  </si>
  <si>
    <t>Montáž vložek Cupal se zhotovením</t>
  </si>
  <si>
    <t>-928242786</t>
  </si>
  <si>
    <t>-1448284250</t>
  </si>
  <si>
    <t>1697930027</t>
  </si>
  <si>
    <t>-846320341</t>
  </si>
  <si>
    <t>725208766</t>
  </si>
  <si>
    <t>-1973474306</t>
  </si>
  <si>
    <t>460202163</t>
  </si>
  <si>
    <t>Hloubení kabelových nezapažených rýh strojně š 35 cm, hl 80 cm, v hornině tř 3</t>
  </si>
  <si>
    <t>-1806767929</t>
  </si>
  <si>
    <t>460150133</t>
  </si>
  <si>
    <t>Hloubení kabelových zapažených i nezapažených rýh ručně š 35 cm, hl 50 cm, v hornině tř 3</t>
  </si>
  <si>
    <t>65237765</t>
  </si>
  <si>
    <t>460202133</t>
  </si>
  <si>
    <t>Hloubení kabelových nezapažených rýh strojně š 35 cm, hl 50 cm, v hornině tř 3</t>
  </si>
  <si>
    <t>-380278665</t>
  </si>
  <si>
    <t>460560163</t>
  </si>
  <si>
    <t>Zásyp rýh ručně šířky 35 cm, hloubky 80 cm, z horniny třídy 3</t>
  </si>
  <si>
    <t>-1256228402</t>
  </si>
  <si>
    <t>460560133</t>
  </si>
  <si>
    <t>Zásyp rýh ručně šířky 35 cm, hloubky 50 cm, z horniny třídy 3</t>
  </si>
  <si>
    <t>-1482305203</t>
  </si>
  <si>
    <t>718787441</t>
  </si>
  <si>
    <t>0,35*0,8*375+0,35*0,5*231</t>
  </si>
  <si>
    <t>1407466282</t>
  </si>
  <si>
    <t>(160+375+100+231)*(0,35+2*0,1)</t>
  </si>
  <si>
    <t>SO59 - Zabezpečovací systémy</t>
  </si>
  <si>
    <t>SO59PZTS</t>
  </si>
  <si>
    <t>dle samostatné přílohy SO59 rozpočet PZTS</t>
  </si>
  <si>
    <t>-357197618</t>
  </si>
  <si>
    <t>SO59CCTV</t>
  </si>
  <si>
    <t>dle samostatné přílohy SO59 rozpočet CCTV</t>
  </si>
  <si>
    <t>-1703271901</t>
  </si>
  <si>
    <t>SO63 - Přípojka kanalizace</t>
  </si>
  <si>
    <t>dle samostatné přílohy SO63 rozpočet přípojka kanalizace</t>
  </si>
  <si>
    <t>1511050749</t>
  </si>
  <si>
    <t>SO64 - Areálová kanalizace</t>
  </si>
  <si>
    <t>dle samostatné přílohy SO64 rozpočet areálová kanalizace</t>
  </si>
  <si>
    <t>-1249453418</t>
  </si>
  <si>
    <t>SO71 - Areálový rozvod vody</t>
  </si>
  <si>
    <t>dle samostatné přílohy SO71 rozpočet areálový rozvod vody</t>
  </si>
  <si>
    <t>834930315</t>
  </si>
  <si>
    <t>SO72 - Přípojka vody</t>
  </si>
  <si>
    <t>dle samostatné přílohy SO72 rozpočet přípojka vody</t>
  </si>
  <si>
    <t>1525692789</t>
  </si>
  <si>
    <t>VRN-SO - Vedlejší rozpočtové náklady - stavební objekty</t>
  </si>
  <si>
    <t>VRN1-SO</t>
  </si>
  <si>
    <t>1903739044</t>
  </si>
  <si>
    <t>VRN2-SO</t>
  </si>
  <si>
    <t>484125150</t>
  </si>
  <si>
    <t>VRN3-SO</t>
  </si>
  <si>
    <t>-1519346351</t>
  </si>
  <si>
    <t>VRN4-SO</t>
  </si>
  <si>
    <t>1778178931</t>
  </si>
  <si>
    <t>SO35B - Spodní stavba</t>
  </si>
  <si>
    <t>SO34B - Spodní stavba</t>
  </si>
  <si>
    <t>Venkovní snímač teploty</t>
  </si>
  <si>
    <t>Drzák snímače teploty na budovu</t>
  </si>
  <si>
    <t>Nerezový štítek na ozn. kabelu s trvalým popisem</t>
  </si>
  <si>
    <t xml:space="preserve">Půlená chráníčka na opt. patchcordy </t>
  </si>
  <si>
    <t>Řadová svorka, barva šedá, 800V, 32A, šroub. připojení, 6mm2</t>
  </si>
  <si>
    <t>Koncová svěrka, zarážka svorek, na liště DIN</t>
  </si>
  <si>
    <t>Zoubkovaný pás, označovací profil svorek 10-dílný (označení svorek 1-10)</t>
  </si>
  <si>
    <t>Značkovač lišt (nosič označení), označení svorkovnice na zarážku</t>
  </si>
  <si>
    <t>Zoubkovaný pás, označovací profil svorek 10-dílný (označení svorek 11-20)</t>
  </si>
  <si>
    <t>Zoubkovaný pás, označovací profil svorek 10-dílný (označení svorek 21-30)</t>
  </si>
  <si>
    <t>Zoubkovaný pás, označovací profil svorek 10-dílný (označení svorek 31-40)</t>
  </si>
  <si>
    <t>Víčko (koncová krytka) pro svorku 6mm2</t>
  </si>
  <si>
    <t>Propojovací most (10tipólový pro 6mm), lámací</t>
  </si>
  <si>
    <t>Připojovací svorka pro drát</t>
  </si>
  <si>
    <t>Poznámka k položce:
příchytka Al pro drát 8mm (upevnění svorky pomocí dvou samořezných šroubů)</t>
  </si>
  <si>
    <t>Přepojení žil kabelu TCEPKPFLE</t>
  </si>
  <si>
    <t>Spojkování žil kabelu TCEPKPFLE</t>
  </si>
  <si>
    <t>Měření kontinuity spojkovaných žil kabelu TCEPKPFLE</t>
  </si>
  <si>
    <t>Provedení zřízení převodů smyček ranžírovacími dráty na protistraně (obsahuje provedení a odstranění smyčky na páru žil včetně materiálu)</t>
  </si>
  <si>
    <t xml:space="preserve">KRYCÍ LIST SOUPISU PRACÍ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</si>
</sst>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  <font>
      <i/>
      <sz val="9"/>
      <color rgb="FF0000FF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29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0" fillId="0" borderId="0" xfId="0" applyProtection="1">
      <protection locked="0"/>
    </xf>
    <xf numFmtId="0" fontId="0" fillId="0" borderId="2" xfId="0" applyBorder="1" applyProtection="1">
      <protection locked="0"/>
    </xf>
    <xf numFmtId="0" fontId="32" fillId="0" borderId="0" xfId="0" applyFont="1" applyAlignment="1">
      <alignment horizontal="left" vertical="center"/>
    </xf>
    <xf numFmtId="0" fontId="0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horizontal="left" vertical="center"/>
      <protection locked="0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0" xfId="0" applyFont="1" applyAlignment="1" applyProtection="1">
      <alignment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 applyProtection="1">
      <alignment vertical="center"/>
      <protection locked="0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right" vertical="center"/>
      <protection locked="0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 applyProtection="1">
      <alignment horizontal="right" vertical="center"/>
      <protection locked="0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0" fontId="0" fillId="5" borderId="7" xfId="0" applyFont="1" applyFill="1" applyBorder="1" applyAlignment="1" applyProtection="1">
      <alignment vertical="center"/>
      <protection locked="0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0" fillId="0" borderId="4" xfId="0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center" vertical="center"/>
    </xf>
    <xf numFmtId="0" fontId="0" fillId="0" borderId="5" xfId="0" applyFont="1" applyBorder="1" applyAlignment="1" applyProtection="1">
      <alignment vertical="center"/>
      <protection locked="0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 applyProtection="1">
      <alignment vertical="center"/>
      <protection locked="0"/>
    </xf>
    <xf numFmtId="0" fontId="0" fillId="0" borderId="10" xfId="0" applyFont="1" applyBorder="1" applyAlignment="1" applyProtection="1">
      <alignment vertical="center"/>
      <protection locked="0"/>
    </xf>
    <xf numFmtId="0" fontId="0" fillId="0" borderId="2" xfId="0" applyFont="1" applyBorder="1" applyAlignment="1" applyProtection="1">
      <alignment vertical="center"/>
      <protection locked="0"/>
    </xf>
    <xf numFmtId="0" fontId="23" fillId="5" borderId="0" xfId="0" applyFont="1" applyFill="1" applyAlignment="1">
      <alignment horizontal="left" vertical="center"/>
    </xf>
    <xf numFmtId="0" fontId="0" fillId="5" borderId="0" xfId="0" applyFont="1" applyFill="1" applyAlignment="1" applyProtection="1">
      <alignment vertical="center"/>
      <protection locked="0"/>
    </xf>
    <xf numFmtId="0" fontId="23" fillId="5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0" fontId="6" fillId="0" borderId="20" xfId="0" applyFont="1" applyBorder="1" applyAlignment="1" applyProtection="1">
      <alignment vertical="center"/>
      <protection locked="0"/>
    </xf>
    <xf numFmtId="4" fontId="6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 applyProtection="1">
      <alignment horizontal="center" vertical="center" wrapText="1"/>
      <protection locked="0"/>
    </xf>
    <xf numFmtId="0" fontId="23" fillId="5" borderId="18" xfId="0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4" fillId="0" borderId="12" xfId="0" applyNumberFormat="1" applyFont="1" applyBorder="1" applyAlignment="1"/>
    <xf numFmtId="166" fontId="34" fillId="0" borderId="13" xfId="0" applyNumberFormat="1" applyFont="1" applyBorder="1" applyAlignment="1"/>
    <xf numFmtId="4" fontId="35" fillId="0" borderId="0" xfId="0" applyNumberFormat="1" applyFont="1" applyAlignment="1">
      <alignment vertical="center"/>
    </xf>
    <xf numFmtId="0" fontId="7" fillId="0" borderId="3" xfId="0" applyFont="1" applyBorder="1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7" fillId="0" borderId="14" xfId="0" applyFont="1" applyBorder="1" applyAlignment="1"/>
    <xf numFmtId="0" fontId="7" fillId="0" borderId="0" xfId="0" applyFont="1" applyBorder="1" applyAlignment="1"/>
    <xf numFmtId="166" fontId="7" fillId="0" borderId="0" xfId="0" applyNumberFormat="1" applyFont="1" applyBorder="1" applyAlignment="1"/>
    <xf numFmtId="166" fontId="7" fillId="0" borderId="15" xfId="0" applyNumberFormat="1" applyFont="1" applyBorder="1" applyAlignment="1"/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36" fillId="0" borderId="22" xfId="0" applyFont="1" applyBorder="1" applyAlignment="1" applyProtection="1">
      <alignment horizontal="center" vertical="center"/>
      <protection locked="0"/>
    </xf>
    <xf numFmtId="49" fontId="36" fillId="0" borderId="22" xfId="0" applyNumberFormat="1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left" vertical="center" wrapText="1"/>
      <protection locked="0"/>
    </xf>
    <xf numFmtId="0" fontId="36" fillId="0" borderId="22" xfId="0" applyFont="1" applyBorder="1" applyAlignment="1" applyProtection="1">
      <alignment horizontal="center" vertical="center" wrapText="1"/>
      <protection locked="0"/>
    </xf>
    <xf numFmtId="167" fontId="36" fillId="0" borderId="22" xfId="0" applyNumberFormat="1" applyFont="1" applyBorder="1" applyAlignment="1" applyProtection="1">
      <alignment vertical="center"/>
      <protection locked="0"/>
    </xf>
    <xf numFmtId="4" fontId="36" fillId="3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  <protection locked="0"/>
    </xf>
    <xf numFmtId="0" fontId="37" fillId="0" borderId="22" xfId="0" applyFont="1" applyBorder="1" applyAlignment="1" applyProtection="1">
      <alignment vertical="center"/>
      <protection locked="0"/>
    </xf>
    <xf numFmtId="0" fontId="37" fillId="0" borderId="3" xfId="0" applyFont="1" applyBorder="1" applyAlignment="1">
      <alignment vertical="center"/>
    </xf>
    <xf numFmtId="0" fontId="36" fillId="3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8" fillId="0" borderId="0" xfId="0" applyFont="1" applyAlignment="1">
      <alignment horizontal="left" vertical="center"/>
    </xf>
    <xf numFmtId="0" fontId="39" fillId="0" borderId="0" xfId="0" applyFont="1" applyAlignment="1">
      <alignment vertical="center" wrapText="1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0" fontId="24" fillId="3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Font="1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36" fillId="3" borderId="19" xfId="0" applyFont="1" applyFill="1" applyBorder="1" applyAlignment="1" applyProtection="1">
      <alignment horizontal="left" vertical="center"/>
      <protection locked="0"/>
    </xf>
    <xf numFmtId="0" fontId="36" fillId="0" borderId="20" xfId="0" applyFont="1" applyBorder="1" applyAlignment="1">
      <alignment horizontal="center" vertical="center"/>
    </xf>
    <xf numFmtId="0" fontId="8" fillId="0" borderId="3" xfId="0" applyFont="1" applyBorder="1" applyAlignment="1">
      <alignment vertical="center"/>
    </xf>
    <xf numFmtId="0" fontId="8" fillId="0" borderId="20" xfId="0" applyFont="1" applyBorder="1" applyAlignment="1">
      <alignment horizontal="left" vertical="center"/>
    </xf>
    <xf numFmtId="0" fontId="8" fillId="0" borderId="20" xfId="0" applyFont="1" applyBorder="1" applyAlignment="1">
      <alignment vertical="center"/>
    </xf>
    <xf numFmtId="0" fontId="8" fillId="0" borderId="20" xfId="0" applyFont="1" applyBorder="1" applyAlignment="1" applyProtection="1">
      <alignment vertical="center"/>
      <protection locked="0"/>
    </xf>
    <xf numFmtId="4" fontId="8" fillId="0" borderId="20" xfId="0" applyNumberFormat="1" applyFont="1" applyBorder="1" applyAlignment="1">
      <alignment vertical="center"/>
    </xf>
    <xf numFmtId="0" fontId="8" fillId="0" borderId="0" xfId="0" applyFont="1" applyAlignment="1">
      <alignment horizontal="left"/>
    </xf>
    <xf numFmtId="4" fontId="8" fillId="0" borderId="0" xfId="0" applyNumberFormat="1" applyFont="1" applyAlignment="1"/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1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167" fontId="23" fillId="3" borderId="22" xfId="0" applyNumberFormat="1" applyFont="1" applyFill="1" applyBorder="1" applyAlignment="1" applyProtection="1">
      <alignment vertical="center"/>
      <protection locked="0"/>
    </xf>
    <xf numFmtId="0" fontId="36" fillId="0" borderId="22" xfId="0" applyFont="1" applyFill="1" applyBorder="1" applyAlignment="1" applyProtection="1">
      <alignment horizontal="left" vertical="center" wrapText="1"/>
      <protection locked="0"/>
    </xf>
    <xf numFmtId="0" fontId="41" fillId="0" borderId="22" xfId="0" applyFont="1" applyFill="1" applyBorder="1" applyAlignment="1" applyProtection="1">
      <alignment horizontal="left" vertical="center" wrapText="1"/>
      <protection locked="0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7" xfId="0" applyFont="1" applyFill="1" applyBorder="1" applyAlignment="1">
      <alignment horizontal="right" vertical="center"/>
    </xf>
    <xf numFmtId="4" fontId="8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0" fontId="23" fillId="5" borderId="6" xfId="0" applyFont="1" applyFill="1" applyBorder="1" applyAlignment="1">
      <alignment horizontal="center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31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5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>
      <c r="AR2" s="263" t="s">
        <v>5</v>
      </c>
      <c r="AS2" s="248"/>
      <c r="AT2" s="248"/>
      <c r="AU2" s="248"/>
      <c r="AV2" s="248"/>
      <c r="AW2" s="248"/>
      <c r="AX2" s="248"/>
      <c r="AY2" s="248"/>
      <c r="AZ2" s="248"/>
      <c r="BA2" s="248"/>
      <c r="BB2" s="248"/>
      <c r="BC2" s="248"/>
      <c r="BD2" s="248"/>
      <c r="BE2" s="248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1"/>
      <c r="D4" s="22" t="s">
        <v>9</v>
      </c>
      <c r="AR4" s="21"/>
      <c r="AS4" s="23" t="s">
        <v>10</v>
      </c>
      <c r="BE4" s="24" t="s">
        <v>11</v>
      </c>
      <c r="BS4" s="18" t="s">
        <v>12</v>
      </c>
    </row>
    <row r="5" spans="1:74" s="1" customFormat="1" ht="12" customHeight="1">
      <c r="B5" s="21"/>
      <c r="D5" s="25" t="s">
        <v>13</v>
      </c>
      <c r="K5" s="247" t="s">
        <v>14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  <c r="W5" s="248"/>
      <c r="X5" s="248"/>
      <c r="Y5" s="248"/>
      <c r="Z5" s="248"/>
      <c r="AA5" s="248"/>
      <c r="AB5" s="248"/>
      <c r="AC5" s="248"/>
      <c r="AD5" s="248"/>
      <c r="AE5" s="248"/>
      <c r="AF5" s="248"/>
      <c r="AG5" s="248"/>
      <c r="AH5" s="248"/>
      <c r="AI5" s="248"/>
      <c r="AJ5" s="248"/>
      <c r="AK5" s="248"/>
      <c r="AL5" s="248"/>
      <c r="AM5" s="248"/>
      <c r="AN5" s="248"/>
      <c r="AO5" s="248"/>
      <c r="AR5" s="21"/>
      <c r="BE5" s="244" t="s">
        <v>15</v>
      </c>
      <c r="BS5" s="18" t="s">
        <v>6</v>
      </c>
    </row>
    <row r="6" spans="1:74" s="1" customFormat="1" ht="36.950000000000003" customHeight="1">
      <c r="B6" s="21"/>
      <c r="D6" s="27" t="s">
        <v>16</v>
      </c>
      <c r="K6" s="249" t="s">
        <v>17</v>
      </c>
      <c r="L6" s="248"/>
      <c r="M6" s="248"/>
      <c r="N6" s="248"/>
      <c r="O6" s="248"/>
      <c r="P6" s="248"/>
      <c r="Q6" s="248"/>
      <c r="R6" s="248"/>
      <c r="S6" s="248"/>
      <c r="T6" s="248"/>
      <c r="U6" s="248"/>
      <c r="V6" s="248"/>
      <c r="W6" s="248"/>
      <c r="X6" s="248"/>
      <c r="Y6" s="248"/>
      <c r="Z6" s="248"/>
      <c r="AA6" s="248"/>
      <c r="AB6" s="248"/>
      <c r="AC6" s="248"/>
      <c r="AD6" s="248"/>
      <c r="AE6" s="248"/>
      <c r="AF6" s="248"/>
      <c r="AG6" s="248"/>
      <c r="AH6" s="248"/>
      <c r="AI6" s="248"/>
      <c r="AJ6" s="248"/>
      <c r="AK6" s="248"/>
      <c r="AL6" s="248"/>
      <c r="AM6" s="248"/>
      <c r="AN6" s="248"/>
      <c r="AO6" s="248"/>
      <c r="AR6" s="21"/>
      <c r="BE6" s="245"/>
      <c r="BS6" s="18" t="s">
        <v>6</v>
      </c>
    </row>
    <row r="7" spans="1:74" s="1" customFormat="1" ht="12" customHeight="1">
      <c r="B7" s="21"/>
      <c r="D7" s="28" t="s">
        <v>18</v>
      </c>
      <c r="K7" s="26" t="s">
        <v>1</v>
      </c>
      <c r="AK7" s="28" t="s">
        <v>19</v>
      </c>
      <c r="AN7" s="26" t="s">
        <v>1</v>
      </c>
      <c r="AR7" s="21"/>
      <c r="BE7" s="245"/>
      <c r="BS7" s="18" t="s">
        <v>6</v>
      </c>
    </row>
    <row r="8" spans="1:74" s="1" customFormat="1" ht="12" customHeight="1">
      <c r="B8" s="21"/>
      <c r="D8" s="28" t="s">
        <v>20</v>
      </c>
      <c r="K8" s="26" t="s">
        <v>21</v>
      </c>
      <c r="AK8" s="28" t="s">
        <v>22</v>
      </c>
      <c r="AN8" s="29" t="s">
        <v>23</v>
      </c>
      <c r="AR8" s="21"/>
      <c r="BE8" s="245"/>
      <c r="BS8" s="18" t="s">
        <v>6</v>
      </c>
    </row>
    <row r="9" spans="1:74" s="1" customFormat="1" ht="14.45" customHeight="1">
      <c r="B9" s="21"/>
      <c r="AR9" s="21"/>
      <c r="BE9" s="245"/>
      <c r="BS9" s="18" t="s">
        <v>6</v>
      </c>
    </row>
    <row r="10" spans="1:74" s="1" customFormat="1" ht="12" customHeight="1">
      <c r="B10" s="21"/>
      <c r="D10" s="28" t="s">
        <v>24</v>
      </c>
      <c r="AK10" s="28" t="s">
        <v>25</v>
      </c>
      <c r="AN10" s="26" t="s">
        <v>26</v>
      </c>
      <c r="AR10" s="21"/>
      <c r="BE10" s="245"/>
      <c r="BS10" s="18" t="s">
        <v>6</v>
      </c>
    </row>
    <row r="11" spans="1:74" s="1" customFormat="1" ht="18.399999999999999" customHeight="1">
      <c r="B11" s="21"/>
      <c r="E11" s="26" t="s">
        <v>27</v>
      </c>
      <c r="AK11" s="28" t="s">
        <v>28</v>
      </c>
      <c r="AN11" s="26" t="s">
        <v>29</v>
      </c>
      <c r="AR11" s="21"/>
      <c r="BE11" s="245"/>
      <c r="BS11" s="18" t="s">
        <v>6</v>
      </c>
    </row>
    <row r="12" spans="1:74" s="1" customFormat="1" ht="6.95" customHeight="1">
      <c r="B12" s="21"/>
      <c r="AR12" s="21"/>
      <c r="BE12" s="245"/>
      <c r="BS12" s="18" t="s">
        <v>6</v>
      </c>
    </row>
    <row r="13" spans="1:74" s="1" customFormat="1" ht="12" customHeight="1">
      <c r="B13" s="21"/>
      <c r="D13" s="28" t="s">
        <v>30</v>
      </c>
      <c r="AK13" s="28" t="s">
        <v>25</v>
      </c>
      <c r="AN13" s="30" t="s">
        <v>31</v>
      </c>
      <c r="AR13" s="21"/>
      <c r="BE13" s="245"/>
      <c r="BS13" s="18" t="s">
        <v>6</v>
      </c>
    </row>
    <row r="14" spans="1:74" ht="12.75">
      <c r="B14" s="21"/>
      <c r="E14" s="250" t="s">
        <v>31</v>
      </c>
      <c r="F14" s="251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  <c r="Z14" s="251"/>
      <c r="AA14" s="251"/>
      <c r="AB14" s="251"/>
      <c r="AC14" s="251"/>
      <c r="AD14" s="251"/>
      <c r="AE14" s="251"/>
      <c r="AF14" s="251"/>
      <c r="AG14" s="251"/>
      <c r="AH14" s="251"/>
      <c r="AI14" s="251"/>
      <c r="AJ14" s="251"/>
      <c r="AK14" s="28" t="s">
        <v>28</v>
      </c>
      <c r="AN14" s="30" t="s">
        <v>31</v>
      </c>
      <c r="AR14" s="21"/>
      <c r="BE14" s="245"/>
      <c r="BS14" s="18" t="s">
        <v>6</v>
      </c>
    </row>
    <row r="15" spans="1:74" s="1" customFormat="1" ht="6.95" customHeight="1">
      <c r="B15" s="21"/>
      <c r="AR15" s="21"/>
      <c r="BE15" s="245"/>
      <c r="BS15" s="18" t="s">
        <v>3</v>
      </c>
    </row>
    <row r="16" spans="1:74" s="1" customFormat="1" ht="12" customHeight="1">
      <c r="B16" s="21"/>
      <c r="D16" s="28" t="s">
        <v>32</v>
      </c>
      <c r="AK16" s="28" t="s">
        <v>25</v>
      </c>
      <c r="AN16" s="26" t="s">
        <v>33</v>
      </c>
      <c r="AR16" s="21"/>
      <c r="BE16" s="245"/>
      <c r="BS16" s="18" t="s">
        <v>3</v>
      </c>
    </row>
    <row r="17" spans="1:71" s="1" customFormat="1" ht="18.399999999999999" customHeight="1">
      <c r="B17" s="21"/>
      <c r="E17" s="26" t="s">
        <v>34</v>
      </c>
      <c r="AK17" s="28" t="s">
        <v>28</v>
      </c>
      <c r="AN17" s="26" t="s">
        <v>35</v>
      </c>
      <c r="AR17" s="21"/>
      <c r="BE17" s="245"/>
      <c r="BS17" s="18" t="s">
        <v>36</v>
      </c>
    </row>
    <row r="18" spans="1:71" s="1" customFormat="1" ht="6.95" customHeight="1">
      <c r="B18" s="21"/>
      <c r="AR18" s="21"/>
      <c r="BE18" s="245"/>
      <c r="BS18" s="18" t="s">
        <v>6</v>
      </c>
    </row>
    <row r="19" spans="1:71" s="1" customFormat="1" ht="12" customHeight="1">
      <c r="B19" s="21"/>
      <c r="D19" s="28" t="s">
        <v>37</v>
      </c>
      <c r="AK19" s="28" t="s">
        <v>25</v>
      </c>
      <c r="AN19" s="26" t="s">
        <v>33</v>
      </c>
      <c r="AR19" s="21"/>
      <c r="BE19" s="245"/>
      <c r="BS19" s="18" t="s">
        <v>6</v>
      </c>
    </row>
    <row r="20" spans="1:71" s="1" customFormat="1" ht="18.399999999999999" customHeight="1">
      <c r="B20" s="21"/>
      <c r="E20" s="26" t="s">
        <v>34</v>
      </c>
      <c r="AK20" s="28" t="s">
        <v>28</v>
      </c>
      <c r="AN20" s="26" t="s">
        <v>35</v>
      </c>
      <c r="AR20" s="21"/>
      <c r="BE20" s="245"/>
      <c r="BS20" s="18" t="s">
        <v>36</v>
      </c>
    </row>
    <row r="21" spans="1:71" s="1" customFormat="1" ht="6.95" customHeight="1">
      <c r="B21" s="21"/>
      <c r="AR21" s="21"/>
      <c r="BE21" s="245"/>
    </row>
    <row r="22" spans="1:71" s="1" customFormat="1" ht="12" customHeight="1">
      <c r="B22" s="21"/>
      <c r="D22" s="28" t="s">
        <v>38</v>
      </c>
      <c r="AR22" s="21"/>
      <c r="BE22" s="245"/>
    </row>
    <row r="23" spans="1:71" s="1" customFormat="1" ht="16.5" customHeight="1">
      <c r="B23" s="21"/>
      <c r="E23" s="252" t="s">
        <v>1</v>
      </c>
      <c r="F23" s="252"/>
      <c r="G23" s="252"/>
      <c r="H23" s="252"/>
      <c r="I23" s="252"/>
      <c r="J23" s="252"/>
      <c r="K23" s="252"/>
      <c r="L23" s="252"/>
      <c r="M23" s="252"/>
      <c r="N23" s="252"/>
      <c r="O23" s="252"/>
      <c r="P23" s="252"/>
      <c r="Q23" s="252"/>
      <c r="R23" s="252"/>
      <c r="S23" s="252"/>
      <c r="T23" s="252"/>
      <c r="U23" s="252"/>
      <c r="V23" s="252"/>
      <c r="W23" s="252"/>
      <c r="X23" s="252"/>
      <c r="Y23" s="252"/>
      <c r="Z23" s="252"/>
      <c r="AA23" s="252"/>
      <c r="AB23" s="252"/>
      <c r="AC23" s="252"/>
      <c r="AD23" s="252"/>
      <c r="AE23" s="252"/>
      <c r="AF23" s="252"/>
      <c r="AG23" s="252"/>
      <c r="AH23" s="252"/>
      <c r="AI23" s="252"/>
      <c r="AJ23" s="252"/>
      <c r="AK23" s="252"/>
      <c r="AL23" s="252"/>
      <c r="AM23" s="252"/>
      <c r="AN23" s="252"/>
      <c r="AR23" s="21"/>
      <c r="BE23" s="245"/>
    </row>
    <row r="24" spans="1:71" s="1" customFormat="1" ht="6.95" customHeight="1">
      <c r="B24" s="21"/>
      <c r="AR24" s="21"/>
      <c r="BE24" s="245"/>
    </row>
    <row r="25" spans="1:71" s="1" customFormat="1" ht="6.95" customHeight="1">
      <c r="B25" s="21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1"/>
      <c r="BE25" s="245"/>
    </row>
    <row r="26" spans="1:71" s="2" customFormat="1" ht="25.9" customHeight="1">
      <c r="A26" s="33"/>
      <c r="B26" s="34"/>
      <c r="C26" s="33"/>
      <c r="D26" s="35" t="s">
        <v>39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53">
        <f>ROUND(AG94,2)</f>
        <v>0</v>
      </c>
      <c r="AL26" s="254"/>
      <c r="AM26" s="254"/>
      <c r="AN26" s="254"/>
      <c r="AO26" s="254"/>
      <c r="AP26" s="33"/>
      <c r="AQ26" s="33"/>
      <c r="AR26" s="34"/>
      <c r="BE26" s="245"/>
    </row>
    <row r="27" spans="1:7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4"/>
      <c r="BE27" s="245"/>
    </row>
    <row r="28" spans="1:71" s="2" customFormat="1" ht="12.75">
      <c r="A28" s="33"/>
      <c r="B28" s="34"/>
      <c r="C28" s="33"/>
      <c r="D28" s="33"/>
      <c r="E28" s="33"/>
      <c r="F28" s="33"/>
      <c r="G28" s="33"/>
      <c r="H28" s="33"/>
      <c r="I28" s="33"/>
      <c r="J28" s="33"/>
      <c r="K28" s="33"/>
      <c r="L28" s="255" t="s">
        <v>40</v>
      </c>
      <c r="M28" s="255"/>
      <c r="N28" s="255"/>
      <c r="O28" s="255"/>
      <c r="P28" s="255"/>
      <c r="Q28" s="33"/>
      <c r="R28" s="33"/>
      <c r="S28" s="33"/>
      <c r="T28" s="33"/>
      <c r="U28" s="33"/>
      <c r="V28" s="33"/>
      <c r="W28" s="255" t="s">
        <v>41</v>
      </c>
      <c r="X28" s="255"/>
      <c r="Y28" s="255"/>
      <c r="Z28" s="255"/>
      <c r="AA28" s="255"/>
      <c r="AB28" s="255"/>
      <c r="AC28" s="255"/>
      <c r="AD28" s="255"/>
      <c r="AE28" s="255"/>
      <c r="AF28" s="33"/>
      <c r="AG28" s="33"/>
      <c r="AH28" s="33"/>
      <c r="AI28" s="33"/>
      <c r="AJ28" s="33"/>
      <c r="AK28" s="255" t="s">
        <v>42</v>
      </c>
      <c r="AL28" s="255"/>
      <c r="AM28" s="255"/>
      <c r="AN28" s="255"/>
      <c r="AO28" s="255"/>
      <c r="AP28" s="33"/>
      <c r="AQ28" s="33"/>
      <c r="AR28" s="34"/>
      <c r="BE28" s="245"/>
    </row>
    <row r="29" spans="1:71" s="3" customFormat="1" ht="14.45" customHeight="1">
      <c r="B29" s="38"/>
      <c r="D29" s="28" t="s">
        <v>43</v>
      </c>
      <c r="F29" s="28" t="s">
        <v>44</v>
      </c>
      <c r="L29" s="258">
        <v>0.21</v>
      </c>
      <c r="M29" s="257"/>
      <c r="N29" s="257"/>
      <c r="O29" s="257"/>
      <c r="P29" s="257"/>
      <c r="W29" s="256">
        <f>ROUND(AZ94, 2)</f>
        <v>0</v>
      </c>
      <c r="X29" s="257"/>
      <c r="Y29" s="257"/>
      <c r="Z29" s="257"/>
      <c r="AA29" s="257"/>
      <c r="AB29" s="257"/>
      <c r="AC29" s="257"/>
      <c r="AD29" s="257"/>
      <c r="AE29" s="257"/>
      <c r="AK29" s="256">
        <f>ROUND(AV94, 2)</f>
        <v>0</v>
      </c>
      <c r="AL29" s="257"/>
      <c r="AM29" s="257"/>
      <c r="AN29" s="257"/>
      <c r="AO29" s="257"/>
      <c r="AR29" s="38"/>
      <c r="BE29" s="246"/>
    </row>
    <row r="30" spans="1:71" s="3" customFormat="1" ht="14.45" customHeight="1">
      <c r="B30" s="38"/>
      <c r="F30" s="28" t="s">
        <v>45</v>
      </c>
      <c r="L30" s="258">
        <v>0.15</v>
      </c>
      <c r="M30" s="257"/>
      <c r="N30" s="257"/>
      <c r="O30" s="257"/>
      <c r="P30" s="257"/>
      <c r="W30" s="256">
        <f>ROUND(BA94, 2)</f>
        <v>0</v>
      </c>
      <c r="X30" s="257"/>
      <c r="Y30" s="257"/>
      <c r="Z30" s="257"/>
      <c r="AA30" s="257"/>
      <c r="AB30" s="257"/>
      <c r="AC30" s="257"/>
      <c r="AD30" s="257"/>
      <c r="AE30" s="257"/>
      <c r="AK30" s="256">
        <f>ROUND(AW94, 2)</f>
        <v>0</v>
      </c>
      <c r="AL30" s="257"/>
      <c r="AM30" s="257"/>
      <c r="AN30" s="257"/>
      <c r="AO30" s="257"/>
      <c r="AR30" s="38"/>
      <c r="BE30" s="246"/>
    </row>
    <row r="31" spans="1:71" s="3" customFormat="1" ht="14.45" hidden="1" customHeight="1">
      <c r="B31" s="38"/>
      <c r="F31" s="28" t="s">
        <v>46</v>
      </c>
      <c r="L31" s="258">
        <v>0.21</v>
      </c>
      <c r="M31" s="257"/>
      <c r="N31" s="257"/>
      <c r="O31" s="257"/>
      <c r="P31" s="257"/>
      <c r="W31" s="256">
        <f>ROUND(BB94, 2)</f>
        <v>0</v>
      </c>
      <c r="X31" s="257"/>
      <c r="Y31" s="257"/>
      <c r="Z31" s="257"/>
      <c r="AA31" s="257"/>
      <c r="AB31" s="257"/>
      <c r="AC31" s="257"/>
      <c r="AD31" s="257"/>
      <c r="AE31" s="257"/>
      <c r="AK31" s="256">
        <v>0</v>
      </c>
      <c r="AL31" s="257"/>
      <c r="AM31" s="257"/>
      <c r="AN31" s="257"/>
      <c r="AO31" s="257"/>
      <c r="AR31" s="38"/>
      <c r="BE31" s="246"/>
    </row>
    <row r="32" spans="1:71" s="3" customFormat="1" ht="14.45" hidden="1" customHeight="1">
      <c r="B32" s="38"/>
      <c r="F32" s="28" t="s">
        <v>47</v>
      </c>
      <c r="L32" s="258">
        <v>0.15</v>
      </c>
      <c r="M32" s="257"/>
      <c r="N32" s="257"/>
      <c r="O32" s="257"/>
      <c r="P32" s="257"/>
      <c r="W32" s="256">
        <f>ROUND(BC94, 2)</f>
        <v>0</v>
      </c>
      <c r="X32" s="257"/>
      <c r="Y32" s="257"/>
      <c r="Z32" s="257"/>
      <c r="AA32" s="257"/>
      <c r="AB32" s="257"/>
      <c r="AC32" s="257"/>
      <c r="AD32" s="257"/>
      <c r="AE32" s="257"/>
      <c r="AK32" s="256">
        <v>0</v>
      </c>
      <c r="AL32" s="257"/>
      <c r="AM32" s="257"/>
      <c r="AN32" s="257"/>
      <c r="AO32" s="257"/>
      <c r="AR32" s="38"/>
      <c r="BE32" s="246"/>
    </row>
    <row r="33" spans="1:57" s="3" customFormat="1" ht="14.45" hidden="1" customHeight="1">
      <c r="B33" s="38"/>
      <c r="F33" s="28" t="s">
        <v>48</v>
      </c>
      <c r="L33" s="258">
        <v>0</v>
      </c>
      <c r="M33" s="257"/>
      <c r="N33" s="257"/>
      <c r="O33" s="257"/>
      <c r="P33" s="257"/>
      <c r="W33" s="256">
        <f>ROUND(BD94, 2)</f>
        <v>0</v>
      </c>
      <c r="X33" s="257"/>
      <c r="Y33" s="257"/>
      <c r="Z33" s="257"/>
      <c r="AA33" s="257"/>
      <c r="AB33" s="257"/>
      <c r="AC33" s="257"/>
      <c r="AD33" s="257"/>
      <c r="AE33" s="257"/>
      <c r="AK33" s="256">
        <v>0</v>
      </c>
      <c r="AL33" s="257"/>
      <c r="AM33" s="257"/>
      <c r="AN33" s="257"/>
      <c r="AO33" s="257"/>
      <c r="AR33" s="38"/>
      <c r="BE33" s="246"/>
    </row>
    <row r="34" spans="1:57" s="2" customFormat="1" ht="6.95" customHeight="1">
      <c r="A34" s="33"/>
      <c r="B34" s="3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4"/>
      <c r="BE34" s="245"/>
    </row>
    <row r="35" spans="1:57" s="2" customFormat="1" ht="25.9" customHeight="1">
      <c r="A35" s="33"/>
      <c r="B35" s="34"/>
      <c r="C35" s="39"/>
      <c r="D35" s="40" t="s">
        <v>49</v>
      </c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2" t="s">
        <v>50</v>
      </c>
      <c r="U35" s="41"/>
      <c r="V35" s="41"/>
      <c r="W35" s="41"/>
      <c r="X35" s="262" t="s">
        <v>51</v>
      </c>
      <c r="Y35" s="260"/>
      <c r="Z35" s="260"/>
      <c r="AA35" s="260"/>
      <c r="AB35" s="260"/>
      <c r="AC35" s="41"/>
      <c r="AD35" s="41"/>
      <c r="AE35" s="41"/>
      <c r="AF35" s="41"/>
      <c r="AG35" s="41"/>
      <c r="AH35" s="41"/>
      <c r="AI35" s="41"/>
      <c r="AJ35" s="41"/>
      <c r="AK35" s="259">
        <f>SUM(AK26:AK33)</f>
        <v>0</v>
      </c>
      <c r="AL35" s="260"/>
      <c r="AM35" s="260"/>
      <c r="AN35" s="260"/>
      <c r="AO35" s="261"/>
      <c r="AP35" s="39"/>
      <c r="AQ35" s="39"/>
      <c r="AR35" s="34"/>
      <c r="BE35" s="33"/>
    </row>
    <row r="36" spans="1:57" s="2" customFormat="1" ht="6.95" customHeight="1">
      <c r="A36" s="33"/>
      <c r="B36" s="3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4"/>
      <c r="BE36" s="33"/>
    </row>
    <row r="37" spans="1:57" s="2" customFormat="1" ht="14.45" customHeight="1">
      <c r="A37" s="33"/>
      <c r="B37" s="3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4"/>
      <c r="BE37" s="33"/>
    </row>
    <row r="38" spans="1:57" s="1" customFormat="1" ht="14.45" customHeight="1">
      <c r="B38" s="21"/>
      <c r="AR38" s="21"/>
    </row>
    <row r="39" spans="1:57" s="1" customFormat="1" ht="14.45" customHeight="1">
      <c r="B39" s="21"/>
      <c r="AR39" s="21"/>
    </row>
    <row r="40" spans="1:57" s="1" customFormat="1" ht="14.45" customHeight="1">
      <c r="B40" s="21"/>
      <c r="AR40" s="21"/>
    </row>
    <row r="41" spans="1:57" s="1" customFormat="1" ht="14.45" customHeight="1">
      <c r="B41" s="21"/>
      <c r="AR41" s="21"/>
    </row>
    <row r="42" spans="1:57" s="1" customFormat="1" ht="14.45" customHeight="1">
      <c r="B42" s="21"/>
      <c r="AR42" s="21"/>
    </row>
    <row r="43" spans="1:57" s="1" customFormat="1" ht="14.45" customHeight="1">
      <c r="B43" s="21"/>
      <c r="AR43" s="21"/>
    </row>
    <row r="44" spans="1:57" s="1" customFormat="1" ht="14.45" customHeight="1">
      <c r="B44" s="21"/>
      <c r="AR44" s="21"/>
    </row>
    <row r="45" spans="1:57" s="1" customFormat="1" ht="14.45" customHeight="1">
      <c r="B45" s="21"/>
      <c r="AR45" s="21"/>
    </row>
    <row r="46" spans="1:57" s="1" customFormat="1" ht="14.45" customHeight="1">
      <c r="B46" s="21"/>
      <c r="AR46" s="21"/>
    </row>
    <row r="47" spans="1:57" s="1" customFormat="1" ht="14.45" customHeight="1">
      <c r="B47" s="21"/>
      <c r="AR47" s="21"/>
    </row>
    <row r="48" spans="1:57" s="1" customFormat="1" ht="14.45" customHeight="1">
      <c r="B48" s="21"/>
      <c r="AR48" s="21"/>
    </row>
    <row r="49" spans="1:57" s="2" customFormat="1" ht="14.45" customHeight="1">
      <c r="B49" s="43"/>
      <c r="D49" s="44" t="s">
        <v>52</v>
      </c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4" t="s">
        <v>53</v>
      </c>
      <c r="AI49" s="45"/>
      <c r="AJ49" s="45"/>
      <c r="AK49" s="45"/>
      <c r="AL49" s="45"/>
      <c r="AM49" s="45"/>
      <c r="AN49" s="45"/>
      <c r="AO49" s="45"/>
      <c r="AR49" s="43"/>
    </row>
    <row r="50" spans="1:57">
      <c r="B50" s="21"/>
      <c r="AR50" s="21"/>
    </row>
    <row r="51" spans="1:57">
      <c r="B51" s="21"/>
      <c r="AR51" s="21"/>
    </row>
    <row r="52" spans="1:57">
      <c r="B52" s="21"/>
      <c r="AR52" s="21"/>
    </row>
    <row r="53" spans="1:57">
      <c r="B53" s="21"/>
      <c r="AR53" s="21"/>
    </row>
    <row r="54" spans="1:57">
      <c r="B54" s="21"/>
      <c r="AR54" s="21"/>
    </row>
    <row r="55" spans="1:57">
      <c r="B55" s="21"/>
      <c r="AR55" s="21"/>
    </row>
    <row r="56" spans="1:57">
      <c r="B56" s="21"/>
      <c r="AR56" s="21"/>
    </row>
    <row r="57" spans="1:57">
      <c r="B57" s="21"/>
      <c r="AR57" s="21"/>
    </row>
    <row r="58" spans="1:57">
      <c r="B58" s="21"/>
      <c r="AR58" s="21"/>
    </row>
    <row r="59" spans="1:57">
      <c r="B59" s="21"/>
      <c r="AR59" s="21"/>
    </row>
    <row r="60" spans="1:57" s="2" customFormat="1" ht="12.75">
      <c r="A60" s="33"/>
      <c r="B60" s="34"/>
      <c r="C60" s="33"/>
      <c r="D60" s="46" t="s">
        <v>54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6" t="s">
        <v>55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6" t="s">
        <v>54</v>
      </c>
      <c r="AI60" s="36"/>
      <c r="AJ60" s="36"/>
      <c r="AK60" s="36"/>
      <c r="AL60" s="36"/>
      <c r="AM60" s="46" t="s">
        <v>55</v>
      </c>
      <c r="AN60" s="36"/>
      <c r="AO60" s="36"/>
      <c r="AP60" s="33"/>
      <c r="AQ60" s="33"/>
      <c r="AR60" s="34"/>
      <c r="BE60" s="33"/>
    </row>
    <row r="61" spans="1:57">
      <c r="B61" s="21"/>
      <c r="AR61" s="21"/>
    </row>
    <row r="62" spans="1:57">
      <c r="B62" s="21"/>
      <c r="AR62" s="21"/>
    </row>
    <row r="63" spans="1:57">
      <c r="B63" s="21"/>
      <c r="AR63" s="21"/>
    </row>
    <row r="64" spans="1:57" s="2" customFormat="1" ht="12.75">
      <c r="A64" s="33"/>
      <c r="B64" s="34"/>
      <c r="C64" s="33"/>
      <c r="D64" s="44" t="s">
        <v>56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4" t="s">
        <v>57</v>
      </c>
      <c r="AI64" s="47"/>
      <c r="AJ64" s="47"/>
      <c r="AK64" s="47"/>
      <c r="AL64" s="47"/>
      <c r="AM64" s="47"/>
      <c r="AN64" s="47"/>
      <c r="AO64" s="47"/>
      <c r="AP64" s="33"/>
      <c r="AQ64" s="33"/>
      <c r="AR64" s="34"/>
      <c r="BE64" s="33"/>
    </row>
    <row r="65" spans="1:57">
      <c r="B65" s="21"/>
      <c r="AR65" s="21"/>
    </row>
    <row r="66" spans="1:57">
      <c r="B66" s="21"/>
      <c r="AR66" s="21"/>
    </row>
    <row r="67" spans="1:57">
      <c r="B67" s="21"/>
      <c r="AR67" s="21"/>
    </row>
    <row r="68" spans="1:57">
      <c r="B68" s="21"/>
      <c r="AR68" s="21"/>
    </row>
    <row r="69" spans="1:57">
      <c r="B69" s="21"/>
      <c r="AR69" s="21"/>
    </row>
    <row r="70" spans="1:57">
      <c r="B70" s="21"/>
      <c r="AR70" s="21"/>
    </row>
    <row r="71" spans="1:57">
      <c r="B71" s="21"/>
      <c r="AR71" s="21"/>
    </row>
    <row r="72" spans="1:57">
      <c r="B72" s="21"/>
      <c r="AR72" s="21"/>
    </row>
    <row r="73" spans="1:57">
      <c r="B73" s="21"/>
      <c r="AR73" s="21"/>
    </row>
    <row r="74" spans="1:57">
      <c r="B74" s="21"/>
      <c r="AR74" s="21"/>
    </row>
    <row r="75" spans="1:57" s="2" customFormat="1" ht="12.75">
      <c r="A75" s="33"/>
      <c r="B75" s="34"/>
      <c r="C75" s="33"/>
      <c r="D75" s="46" t="s">
        <v>54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6" t="s">
        <v>55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6" t="s">
        <v>54</v>
      </c>
      <c r="AI75" s="36"/>
      <c r="AJ75" s="36"/>
      <c r="AK75" s="36"/>
      <c r="AL75" s="36"/>
      <c r="AM75" s="46" t="s">
        <v>55</v>
      </c>
      <c r="AN75" s="36"/>
      <c r="AO75" s="36"/>
      <c r="AP75" s="33"/>
      <c r="AQ75" s="33"/>
      <c r="AR75" s="34"/>
      <c r="BE75" s="33"/>
    </row>
    <row r="76" spans="1:57" s="2" customFormat="1">
      <c r="A76" s="33"/>
      <c r="B76" s="34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4"/>
      <c r="BE76" s="33"/>
    </row>
    <row r="77" spans="1:57" s="2" customFormat="1" ht="6.95" customHeight="1">
      <c r="A77" s="33"/>
      <c r="B77" s="48"/>
      <c r="C77" s="49"/>
      <c r="D77" s="49"/>
      <c r="E77" s="49"/>
      <c r="F77" s="49"/>
      <c r="G77" s="49"/>
      <c r="H77" s="49"/>
      <c r="I77" s="49"/>
      <c r="J77" s="49"/>
      <c r="K77" s="49"/>
      <c r="L77" s="49"/>
      <c r="M77" s="49"/>
      <c r="N77" s="49"/>
      <c r="O77" s="49"/>
      <c r="P77" s="49"/>
      <c r="Q77" s="49"/>
      <c r="R77" s="49"/>
      <c r="S77" s="49"/>
      <c r="T77" s="49"/>
      <c r="U77" s="49"/>
      <c r="V77" s="49"/>
      <c r="W77" s="49"/>
      <c r="X77" s="49"/>
      <c r="Y77" s="49"/>
      <c r="Z77" s="49"/>
      <c r="AA77" s="49"/>
      <c r="AB77" s="49"/>
      <c r="AC77" s="49"/>
      <c r="AD77" s="49"/>
      <c r="AE77" s="49"/>
      <c r="AF77" s="49"/>
      <c r="AG77" s="49"/>
      <c r="AH77" s="49"/>
      <c r="AI77" s="49"/>
      <c r="AJ77" s="49"/>
      <c r="AK77" s="49"/>
      <c r="AL77" s="49"/>
      <c r="AM77" s="49"/>
      <c r="AN77" s="49"/>
      <c r="AO77" s="49"/>
      <c r="AP77" s="49"/>
      <c r="AQ77" s="49"/>
      <c r="AR77" s="34"/>
      <c r="BE77" s="33"/>
    </row>
    <row r="81" spans="1:9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51"/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51"/>
      <c r="AK81" s="51"/>
      <c r="AL81" s="51"/>
      <c r="AM81" s="51"/>
      <c r="AN81" s="51"/>
      <c r="AO81" s="51"/>
      <c r="AP81" s="51"/>
      <c r="AQ81" s="51"/>
      <c r="AR81" s="34"/>
      <c r="BE81" s="33"/>
    </row>
    <row r="82" spans="1:91" s="2" customFormat="1" ht="24.95" customHeight="1">
      <c r="A82" s="33"/>
      <c r="B82" s="34"/>
      <c r="C82" s="22" t="s">
        <v>58</v>
      </c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4"/>
      <c r="BE82" s="33"/>
    </row>
    <row r="83" spans="1:9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4"/>
      <c r="BE83" s="33"/>
    </row>
    <row r="84" spans="1:91" s="4" customFormat="1" ht="12" customHeight="1">
      <c r="B84" s="52"/>
      <c r="C84" s="28" t="s">
        <v>13</v>
      </c>
      <c r="L84" s="4" t="str">
        <f>K5</f>
        <v>504015201501</v>
      </c>
      <c r="AR84" s="52"/>
    </row>
    <row r="85" spans="1:91" s="5" customFormat="1" ht="36.950000000000003" customHeight="1">
      <c r="B85" s="53"/>
      <c r="C85" s="54" t="s">
        <v>16</v>
      </c>
      <c r="L85" s="266" t="str">
        <f>K6</f>
        <v>TR ČB Střed - výstavba R 110 kV + TR</v>
      </c>
      <c r="M85" s="267"/>
      <c r="N85" s="267"/>
      <c r="O85" s="267"/>
      <c r="P85" s="267"/>
      <c r="Q85" s="267"/>
      <c r="R85" s="267"/>
      <c r="S85" s="267"/>
      <c r="T85" s="267"/>
      <c r="U85" s="267"/>
      <c r="V85" s="267"/>
      <c r="W85" s="267"/>
      <c r="X85" s="267"/>
      <c r="Y85" s="267"/>
      <c r="Z85" s="267"/>
      <c r="AA85" s="267"/>
      <c r="AB85" s="267"/>
      <c r="AC85" s="267"/>
      <c r="AD85" s="267"/>
      <c r="AE85" s="267"/>
      <c r="AF85" s="267"/>
      <c r="AG85" s="267"/>
      <c r="AH85" s="267"/>
      <c r="AI85" s="267"/>
      <c r="AJ85" s="267"/>
      <c r="AK85" s="267"/>
      <c r="AL85" s="267"/>
      <c r="AM85" s="267"/>
      <c r="AN85" s="267"/>
      <c r="AO85" s="267"/>
      <c r="AR85" s="53"/>
    </row>
    <row r="86" spans="1:91" s="2" customFormat="1" ht="6.95" customHeight="1">
      <c r="A86" s="33"/>
      <c r="B86" s="34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4"/>
      <c r="BE86" s="33"/>
    </row>
    <row r="87" spans="1:91" s="2" customFormat="1" ht="12" customHeight="1">
      <c r="A87" s="33"/>
      <c r="B87" s="34"/>
      <c r="C87" s="28" t="s">
        <v>20</v>
      </c>
      <c r="D87" s="33"/>
      <c r="E87" s="33"/>
      <c r="F87" s="33"/>
      <c r="G87" s="33"/>
      <c r="H87" s="33"/>
      <c r="I87" s="33"/>
      <c r="J87" s="33"/>
      <c r="K87" s="33"/>
      <c r="L87" s="55" t="str">
        <f>IF(K8="","",K8)</f>
        <v>České Budějovice</v>
      </c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28" t="s">
        <v>22</v>
      </c>
      <c r="AJ87" s="33"/>
      <c r="AK87" s="33"/>
      <c r="AL87" s="33"/>
      <c r="AM87" s="271" t="str">
        <f>IF(AN8= "","",AN8)</f>
        <v>2. 7. 2020</v>
      </c>
      <c r="AN87" s="271"/>
      <c r="AO87" s="33"/>
      <c r="AP87" s="33"/>
      <c r="AQ87" s="33"/>
      <c r="AR87" s="34"/>
      <c r="BE87" s="33"/>
    </row>
    <row r="88" spans="1:91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4"/>
      <c r="BE88" s="33"/>
    </row>
    <row r="89" spans="1:91" s="2" customFormat="1" ht="15.2" customHeight="1">
      <c r="A89" s="33"/>
      <c r="B89" s="34"/>
      <c r="C89" s="28" t="s">
        <v>24</v>
      </c>
      <c r="D89" s="33"/>
      <c r="E89" s="33"/>
      <c r="F89" s="33"/>
      <c r="G89" s="33"/>
      <c r="H89" s="33"/>
      <c r="I89" s="33"/>
      <c r="J89" s="33"/>
      <c r="K89" s="33"/>
      <c r="L89" s="4" t="str">
        <f>IF(E11= "","",E11)</f>
        <v>E.ON Distribuce, a.s.</v>
      </c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28" t="s">
        <v>32</v>
      </c>
      <c r="AJ89" s="33"/>
      <c r="AK89" s="33"/>
      <c r="AL89" s="33"/>
      <c r="AM89" s="272" t="str">
        <f>IF(E17="","",E17)</f>
        <v>OMEXOM GA Energo, s.r.o.</v>
      </c>
      <c r="AN89" s="273"/>
      <c r="AO89" s="273"/>
      <c r="AP89" s="273"/>
      <c r="AQ89" s="33"/>
      <c r="AR89" s="34"/>
      <c r="AS89" s="274" t="s">
        <v>59</v>
      </c>
      <c r="AT89" s="275"/>
      <c r="AU89" s="57"/>
      <c r="AV89" s="57"/>
      <c r="AW89" s="57"/>
      <c r="AX89" s="57"/>
      <c r="AY89" s="57"/>
      <c r="AZ89" s="57"/>
      <c r="BA89" s="57"/>
      <c r="BB89" s="57"/>
      <c r="BC89" s="57"/>
      <c r="BD89" s="58"/>
      <c r="BE89" s="33"/>
    </row>
    <row r="90" spans="1:91" s="2" customFormat="1" ht="15.2" customHeight="1">
      <c r="A90" s="33"/>
      <c r="B90" s="34"/>
      <c r="C90" s="28" t="s">
        <v>30</v>
      </c>
      <c r="D90" s="33"/>
      <c r="E90" s="33"/>
      <c r="F90" s="33"/>
      <c r="G90" s="33"/>
      <c r="H90" s="33"/>
      <c r="I90" s="33"/>
      <c r="J90" s="33"/>
      <c r="K90" s="33"/>
      <c r="L90" s="4" t="str">
        <f>IF(E14= "Vyplň údaj","",E14)</f>
        <v/>
      </c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28" t="s">
        <v>37</v>
      </c>
      <c r="AJ90" s="33"/>
      <c r="AK90" s="33"/>
      <c r="AL90" s="33"/>
      <c r="AM90" s="272" t="str">
        <f>IF(E20="","",E20)</f>
        <v>OMEXOM GA Energo, s.r.o.</v>
      </c>
      <c r="AN90" s="273"/>
      <c r="AO90" s="273"/>
      <c r="AP90" s="273"/>
      <c r="AQ90" s="33"/>
      <c r="AR90" s="34"/>
      <c r="AS90" s="276"/>
      <c r="AT90" s="277"/>
      <c r="AU90" s="59"/>
      <c r="AV90" s="59"/>
      <c r="AW90" s="59"/>
      <c r="AX90" s="59"/>
      <c r="AY90" s="59"/>
      <c r="AZ90" s="59"/>
      <c r="BA90" s="59"/>
      <c r="BB90" s="59"/>
      <c r="BC90" s="59"/>
      <c r="BD90" s="60"/>
      <c r="BE90" s="33"/>
    </row>
    <row r="91" spans="1:91" s="2" customFormat="1" ht="10.9" customHeight="1">
      <c r="A91" s="33"/>
      <c r="B91" s="34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4"/>
      <c r="AS91" s="276"/>
      <c r="AT91" s="277"/>
      <c r="AU91" s="59"/>
      <c r="AV91" s="59"/>
      <c r="AW91" s="59"/>
      <c r="AX91" s="59"/>
      <c r="AY91" s="59"/>
      <c r="AZ91" s="59"/>
      <c r="BA91" s="59"/>
      <c r="BB91" s="59"/>
      <c r="BC91" s="59"/>
      <c r="BD91" s="60"/>
      <c r="BE91" s="33"/>
    </row>
    <row r="92" spans="1:91" s="2" customFormat="1" ht="29.25" customHeight="1">
      <c r="A92" s="33"/>
      <c r="B92" s="34"/>
      <c r="C92" s="283" t="s">
        <v>60</v>
      </c>
      <c r="D92" s="269"/>
      <c r="E92" s="269"/>
      <c r="F92" s="269"/>
      <c r="G92" s="269"/>
      <c r="H92" s="61"/>
      <c r="I92" s="268" t="s">
        <v>61</v>
      </c>
      <c r="J92" s="269"/>
      <c r="K92" s="269"/>
      <c r="L92" s="269"/>
      <c r="M92" s="269"/>
      <c r="N92" s="269"/>
      <c r="O92" s="269"/>
      <c r="P92" s="269"/>
      <c r="Q92" s="269"/>
      <c r="R92" s="269"/>
      <c r="S92" s="269"/>
      <c r="T92" s="269"/>
      <c r="U92" s="269"/>
      <c r="V92" s="269"/>
      <c r="W92" s="269"/>
      <c r="X92" s="269"/>
      <c r="Y92" s="269"/>
      <c r="Z92" s="269"/>
      <c r="AA92" s="269"/>
      <c r="AB92" s="269"/>
      <c r="AC92" s="269"/>
      <c r="AD92" s="269"/>
      <c r="AE92" s="269"/>
      <c r="AF92" s="269"/>
      <c r="AG92" s="279" t="s">
        <v>62</v>
      </c>
      <c r="AH92" s="269"/>
      <c r="AI92" s="269"/>
      <c r="AJ92" s="269"/>
      <c r="AK92" s="269"/>
      <c r="AL92" s="269"/>
      <c r="AM92" s="269"/>
      <c r="AN92" s="268" t="s">
        <v>63</v>
      </c>
      <c r="AO92" s="269"/>
      <c r="AP92" s="278"/>
      <c r="AQ92" s="62" t="s">
        <v>64</v>
      </c>
      <c r="AR92" s="34"/>
      <c r="AS92" s="63" t="s">
        <v>65</v>
      </c>
      <c r="AT92" s="64" t="s">
        <v>66</v>
      </c>
      <c r="AU92" s="64" t="s">
        <v>67</v>
      </c>
      <c r="AV92" s="64" t="s">
        <v>68</v>
      </c>
      <c r="AW92" s="64" t="s">
        <v>69</v>
      </c>
      <c r="AX92" s="64" t="s">
        <v>70</v>
      </c>
      <c r="AY92" s="64" t="s">
        <v>71</v>
      </c>
      <c r="AZ92" s="64" t="s">
        <v>72</v>
      </c>
      <c r="BA92" s="64" t="s">
        <v>73</v>
      </c>
      <c r="BB92" s="64" t="s">
        <v>74</v>
      </c>
      <c r="BC92" s="64" t="s">
        <v>75</v>
      </c>
      <c r="BD92" s="65" t="s">
        <v>76</v>
      </c>
      <c r="BE92" s="33"/>
    </row>
    <row r="93" spans="1:91" s="2" customFormat="1" ht="10.9" customHeight="1">
      <c r="A93" s="33"/>
      <c r="B93" s="34"/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4"/>
      <c r="AS93" s="66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8"/>
      <c r="BE93" s="33"/>
    </row>
    <row r="94" spans="1:91" s="6" customFormat="1" ht="32.450000000000003" customHeight="1">
      <c r="B94" s="69"/>
      <c r="C94" s="70" t="s">
        <v>77</v>
      </c>
      <c r="D94" s="71"/>
      <c r="E94" s="71"/>
      <c r="F94" s="71"/>
      <c r="G94" s="71"/>
      <c r="H94" s="71"/>
      <c r="I94" s="71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  <c r="Z94" s="71"/>
      <c r="AA94" s="71"/>
      <c r="AB94" s="71"/>
      <c r="AC94" s="71"/>
      <c r="AD94" s="71"/>
      <c r="AE94" s="71"/>
      <c r="AF94" s="71"/>
      <c r="AG94" s="284">
        <f>ROUND(AG95+SUM(AG96:AG111)+AG116+SUM(AG122:AG133),2)</f>
        <v>0</v>
      </c>
      <c r="AH94" s="284"/>
      <c r="AI94" s="284"/>
      <c r="AJ94" s="284"/>
      <c r="AK94" s="284"/>
      <c r="AL94" s="284"/>
      <c r="AM94" s="284"/>
      <c r="AN94" s="285">
        <f t="shared" ref="AN94:AN133" si="0">SUM(AG94,AT94)</f>
        <v>0</v>
      </c>
      <c r="AO94" s="285"/>
      <c r="AP94" s="285"/>
      <c r="AQ94" s="73" t="s">
        <v>1</v>
      </c>
      <c r="AR94" s="69"/>
      <c r="AS94" s="74">
        <f>ROUND(AS95+SUM(AS96:AS111)+AS116+SUM(AS122:AS133),2)</f>
        <v>0</v>
      </c>
      <c r="AT94" s="75">
        <f t="shared" ref="AT94:AT133" si="1">ROUND(SUM(AV94:AW94),2)</f>
        <v>0</v>
      </c>
      <c r="AU94" s="76">
        <f>ROUND(AU95+SUM(AU96:AU111)+AU116+SUM(AU122:AU133),5)</f>
        <v>0</v>
      </c>
      <c r="AV94" s="75">
        <f>ROUND(AZ94*L29,2)</f>
        <v>0</v>
      </c>
      <c r="AW94" s="75">
        <f>ROUND(BA94*L30,2)</f>
        <v>0</v>
      </c>
      <c r="AX94" s="75">
        <f>ROUND(BB94*L29,2)</f>
        <v>0</v>
      </c>
      <c r="AY94" s="75">
        <f>ROUND(BC94*L30,2)</f>
        <v>0</v>
      </c>
      <c r="AZ94" s="75">
        <f>ROUND(AZ95+SUM(AZ96:AZ111)+AZ116+SUM(AZ122:AZ133),2)</f>
        <v>0</v>
      </c>
      <c r="BA94" s="75">
        <f>ROUND(BA95+SUM(BA96:BA111)+BA116+SUM(BA122:BA133),2)</f>
        <v>0</v>
      </c>
      <c r="BB94" s="75">
        <f>ROUND(BB95+SUM(BB96:BB111)+BB116+SUM(BB122:BB133),2)</f>
        <v>0</v>
      </c>
      <c r="BC94" s="75">
        <f>ROUND(BC95+SUM(BC96:BC111)+BC116+SUM(BC122:BC133),2)</f>
        <v>0</v>
      </c>
      <c r="BD94" s="77">
        <f>ROUND(BD95+SUM(BD96:BD111)+BD116+SUM(BD122:BD133),2)</f>
        <v>0</v>
      </c>
      <c r="BS94" s="78" t="s">
        <v>78</v>
      </c>
      <c r="BT94" s="78" t="s">
        <v>79</v>
      </c>
      <c r="BU94" s="79" t="s">
        <v>80</v>
      </c>
      <c r="BV94" s="78" t="s">
        <v>81</v>
      </c>
      <c r="BW94" s="78" t="s">
        <v>4</v>
      </c>
      <c r="BX94" s="78" t="s">
        <v>82</v>
      </c>
      <c r="CL94" s="78" t="s">
        <v>1</v>
      </c>
    </row>
    <row r="95" spans="1:91" s="7" customFormat="1" ht="16.5" customHeight="1">
      <c r="A95" s="80" t="s">
        <v>83</v>
      </c>
      <c r="B95" s="81"/>
      <c r="C95" s="82"/>
      <c r="D95" s="270" t="s">
        <v>84</v>
      </c>
      <c r="E95" s="270"/>
      <c r="F95" s="270"/>
      <c r="G95" s="270"/>
      <c r="H95" s="270"/>
      <c r="I95" s="83"/>
      <c r="J95" s="270" t="s">
        <v>85</v>
      </c>
      <c r="K95" s="270"/>
      <c r="L95" s="270"/>
      <c r="M95" s="270"/>
      <c r="N95" s="270"/>
      <c r="O95" s="270"/>
      <c r="P95" s="270"/>
      <c r="Q95" s="270"/>
      <c r="R95" s="270"/>
      <c r="S95" s="270"/>
      <c r="T95" s="270"/>
      <c r="U95" s="270"/>
      <c r="V95" s="270"/>
      <c r="W95" s="270"/>
      <c r="X95" s="270"/>
      <c r="Y95" s="270"/>
      <c r="Z95" s="270"/>
      <c r="AA95" s="270"/>
      <c r="AB95" s="270"/>
      <c r="AC95" s="270"/>
      <c r="AD95" s="270"/>
      <c r="AE95" s="270"/>
      <c r="AF95" s="270"/>
      <c r="AG95" s="264">
        <f>'PS04 - Transformátory 110 kV'!J30</f>
        <v>0</v>
      </c>
      <c r="AH95" s="265"/>
      <c r="AI95" s="265"/>
      <c r="AJ95" s="265"/>
      <c r="AK95" s="265"/>
      <c r="AL95" s="265"/>
      <c r="AM95" s="265"/>
      <c r="AN95" s="264">
        <f t="shared" si="0"/>
        <v>0</v>
      </c>
      <c r="AO95" s="265"/>
      <c r="AP95" s="265"/>
      <c r="AQ95" s="84" t="s">
        <v>86</v>
      </c>
      <c r="AR95" s="81"/>
      <c r="AS95" s="85">
        <v>0</v>
      </c>
      <c r="AT95" s="86">
        <f t="shared" si="1"/>
        <v>0</v>
      </c>
      <c r="AU95" s="87">
        <f>'PS04 - Transformátory 110 kV'!P122</f>
        <v>0</v>
      </c>
      <c r="AV95" s="86">
        <f>'PS04 - Transformátory 110 kV'!J33</f>
        <v>0</v>
      </c>
      <c r="AW95" s="86">
        <f>'PS04 - Transformátory 110 kV'!J34</f>
        <v>0</v>
      </c>
      <c r="AX95" s="86">
        <f>'PS04 - Transformátory 110 kV'!J35</f>
        <v>0</v>
      </c>
      <c r="AY95" s="86">
        <f>'PS04 - Transformátory 110 kV'!J36</f>
        <v>0</v>
      </c>
      <c r="AZ95" s="86">
        <f>'PS04 - Transformátory 110 kV'!F33</f>
        <v>0</v>
      </c>
      <c r="BA95" s="86">
        <f>'PS04 - Transformátory 110 kV'!F34</f>
        <v>0</v>
      </c>
      <c r="BB95" s="86">
        <f>'PS04 - Transformátory 110 kV'!F35</f>
        <v>0</v>
      </c>
      <c r="BC95" s="86">
        <f>'PS04 - Transformátory 110 kV'!F36</f>
        <v>0</v>
      </c>
      <c r="BD95" s="88">
        <f>'PS04 - Transformátory 110 kV'!F37</f>
        <v>0</v>
      </c>
      <c r="BT95" s="89" t="s">
        <v>87</v>
      </c>
      <c r="BV95" s="89" t="s">
        <v>81</v>
      </c>
      <c r="BW95" s="89" t="s">
        <v>88</v>
      </c>
      <c r="BX95" s="89" t="s">
        <v>4</v>
      </c>
      <c r="CL95" s="89" t="s">
        <v>1</v>
      </c>
      <c r="CM95" s="89" t="s">
        <v>89</v>
      </c>
    </row>
    <row r="96" spans="1:91" s="7" customFormat="1" ht="16.5" customHeight="1">
      <c r="A96" s="80" t="s">
        <v>83</v>
      </c>
      <c r="B96" s="81"/>
      <c r="C96" s="82"/>
      <c r="D96" s="270" t="s">
        <v>90</v>
      </c>
      <c r="E96" s="270"/>
      <c r="F96" s="270"/>
      <c r="G96" s="270"/>
      <c r="H96" s="270"/>
      <c r="I96" s="83"/>
      <c r="J96" s="270" t="s">
        <v>91</v>
      </c>
      <c r="K96" s="270"/>
      <c r="L96" s="270"/>
      <c r="M96" s="270"/>
      <c r="N96" s="270"/>
      <c r="O96" s="270"/>
      <c r="P96" s="270"/>
      <c r="Q96" s="270"/>
      <c r="R96" s="270"/>
      <c r="S96" s="270"/>
      <c r="T96" s="270"/>
      <c r="U96" s="270"/>
      <c r="V96" s="270"/>
      <c r="W96" s="270"/>
      <c r="X96" s="270"/>
      <c r="Y96" s="270"/>
      <c r="Z96" s="270"/>
      <c r="AA96" s="270"/>
      <c r="AB96" s="270"/>
      <c r="AC96" s="270"/>
      <c r="AD96" s="270"/>
      <c r="AE96" s="270"/>
      <c r="AF96" s="270"/>
      <c r="AG96" s="264">
        <f>'PS07 - Hradící členy'!J30</f>
        <v>0</v>
      </c>
      <c r="AH96" s="265"/>
      <c r="AI96" s="265"/>
      <c r="AJ96" s="265"/>
      <c r="AK96" s="265"/>
      <c r="AL96" s="265"/>
      <c r="AM96" s="265"/>
      <c r="AN96" s="264">
        <f t="shared" si="0"/>
        <v>0</v>
      </c>
      <c r="AO96" s="265"/>
      <c r="AP96" s="265"/>
      <c r="AQ96" s="84" t="s">
        <v>86</v>
      </c>
      <c r="AR96" s="81"/>
      <c r="AS96" s="85">
        <v>0</v>
      </c>
      <c r="AT96" s="86">
        <f t="shared" si="1"/>
        <v>0</v>
      </c>
      <c r="AU96" s="87">
        <f>'PS07 - Hradící členy'!P121</f>
        <v>0</v>
      </c>
      <c r="AV96" s="86">
        <f>'PS07 - Hradící členy'!J33</f>
        <v>0</v>
      </c>
      <c r="AW96" s="86">
        <f>'PS07 - Hradící členy'!J34</f>
        <v>0</v>
      </c>
      <c r="AX96" s="86">
        <f>'PS07 - Hradící členy'!J35</f>
        <v>0</v>
      </c>
      <c r="AY96" s="86">
        <f>'PS07 - Hradící členy'!J36</f>
        <v>0</v>
      </c>
      <c r="AZ96" s="86">
        <f>'PS07 - Hradící členy'!F33</f>
        <v>0</v>
      </c>
      <c r="BA96" s="86">
        <f>'PS07 - Hradící členy'!F34</f>
        <v>0</v>
      </c>
      <c r="BB96" s="86">
        <f>'PS07 - Hradící členy'!F35</f>
        <v>0</v>
      </c>
      <c r="BC96" s="86">
        <f>'PS07 - Hradící členy'!F36</f>
        <v>0</v>
      </c>
      <c r="BD96" s="88">
        <f>'PS07 - Hradící členy'!F37</f>
        <v>0</v>
      </c>
      <c r="BT96" s="89" t="s">
        <v>87</v>
      </c>
      <c r="BV96" s="89" t="s">
        <v>81</v>
      </c>
      <c r="BW96" s="89" t="s">
        <v>92</v>
      </c>
      <c r="BX96" s="89" t="s">
        <v>4</v>
      </c>
      <c r="CL96" s="89" t="s">
        <v>1</v>
      </c>
      <c r="CM96" s="89" t="s">
        <v>89</v>
      </c>
    </row>
    <row r="97" spans="1:91" s="7" customFormat="1" ht="16.5" customHeight="1">
      <c r="A97" s="80" t="s">
        <v>83</v>
      </c>
      <c r="B97" s="81"/>
      <c r="C97" s="82"/>
      <c r="D97" s="270" t="s">
        <v>93</v>
      </c>
      <c r="E97" s="270"/>
      <c r="F97" s="270"/>
      <c r="G97" s="270"/>
      <c r="H97" s="270"/>
      <c r="I97" s="83"/>
      <c r="J97" s="270" t="s">
        <v>94</v>
      </c>
      <c r="K97" s="270"/>
      <c r="L97" s="270"/>
      <c r="M97" s="270"/>
      <c r="N97" s="270"/>
      <c r="O97" s="270"/>
      <c r="P97" s="270"/>
      <c r="Q97" s="270"/>
      <c r="R97" s="270"/>
      <c r="S97" s="270"/>
      <c r="T97" s="270"/>
      <c r="U97" s="270"/>
      <c r="V97" s="270"/>
      <c r="W97" s="270"/>
      <c r="X97" s="270"/>
      <c r="Y97" s="270"/>
      <c r="Z97" s="270"/>
      <c r="AA97" s="270"/>
      <c r="AB97" s="270"/>
      <c r="AC97" s="270"/>
      <c r="AD97" s="270"/>
      <c r="AE97" s="270"/>
      <c r="AF97" s="270"/>
      <c r="AG97" s="264">
        <f>'PS09 - Rozvodna 110 kV'!J30</f>
        <v>0</v>
      </c>
      <c r="AH97" s="265"/>
      <c r="AI97" s="265"/>
      <c r="AJ97" s="265"/>
      <c r="AK97" s="265"/>
      <c r="AL97" s="265"/>
      <c r="AM97" s="265"/>
      <c r="AN97" s="264">
        <f t="shared" si="0"/>
        <v>0</v>
      </c>
      <c r="AO97" s="265"/>
      <c r="AP97" s="265"/>
      <c r="AQ97" s="84" t="s">
        <v>86</v>
      </c>
      <c r="AR97" s="81"/>
      <c r="AS97" s="85">
        <v>0</v>
      </c>
      <c r="AT97" s="86">
        <f t="shared" si="1"/>
        <v>0</v>
      </c>
      <c r="AU97" s="87">
        <f>'PS09 - Rozvodna 110 kV'!P121</f>
        <v>0</v>
      </c>
      <c r="AV97" s="86">
        <f>'PS09 - Rozvodna 110 kV'!J33</f>
        <v>0</v>
      </c>
      <c r="AW97" s="86">
        <f>'PS09 - Rozvodna 110 kV'!J34</f>
        <v>0</v>
      </c>
      <c r="AX97" s="86">
        <f>'PS09 - Rozvodna 110 kV'!J35</f>
        <v>0</v>
      </c>
      <c r="AY97" s="86">
        <f>'PS09 - Rozvodna 110 kV'!J36</f>
        <v>0</v>
      </c>
      <c r="AZ97" s="86">
        <f>'PS09 - Rozvodna 110 kV'!F33</f>
        <v>0</v>
      </c>
      <c r="BA97" s="86">
        <f>'PS09 - Rozvodna 110 kV'!F34</f>
        <v>0</v>
      </c>
      <c r="BB97" s="86">
        <f>'PS09 - Rozvodna 110 kV'!F35</f>
        <v>0</v>
      </c>
      <c r="BC97" s="86">
        <f>'PS09 - Rozvodna 110 kV'!F36</f>
        <v>0</v>
      </c>
      <c r="BD97" s="88">
        <f>'PS09 - Rozvodna 110 kV'!F37</f>
        <v>0</v>
      </c>
      <c r="BT97" s="89" t="s">
        <v>87</v>
      </c>
      <c r="BV97" s="89" t="s">
        <v>81</v>
      </c>
      <c r="BW97" s="89" t="s">
        <v>95</v>
      </c>
      <c r="BX97" s="89" t="s">
        <v>4</v>
      </c>
      <c r="CL97" s="89" t="s">
        <v>1</v>
      </c>
      <c r="CM97" s="89" t="s">
        <v>89</v>
      </c>
    </row>
    <row r="98" spans="1:91" s="7" customFormat="1" ht="16.5" customHeight="1">
      <c r="A98" s="80" t="s">
        <v>83</v>
      </c>
      <c r="B98" s="81"/>
      <c r="C98" s="82"/>
      <c r="D98" s="270" t="s">
        <v>96</v>
      </c>
      <c r="E98" s="270"/>
      <c r="F98" s="270"/>
      <c r="G98" s="270"/>
      <c r="H98" s="270"/>
      <c r="I98" s="83"/>
      <c r="J98" s="270" t="s">
        <v>97</v>
      </c>
      <c r="K98" s="270"/>
      <c r="L98" s="270"/>
      <c r="M98" s="270"/>
      <c r="N98" s="270"/>
      <c r="O98" s="270"/>
      <c r="P98" s="270"/>
      <c r="Q98" s="270"/>
      <c r="R98" s="270"/>
      <c r="S98" s="270"/>
      <c r="T98" s="270"/>
      <c r="U98" s="270"/>
      <c r="V98" s="270"/>
      <c r="W98" s="270"/>
      <c r="X98" s="270"/>
      <c r="Y98" s="270"/>
      <c r="Z98" s="270"/>
      <c r="AA98" s="270"/>
      <c r="AB98" s="270"/>
      <c r="AC98" s="270"/>
      <c r="AD98" s="270"/>
      <c r="AE98" s="270"/>
      <c r="AF98" s="270"/>
      <c r="AG98" s="264">
        <f>'PS10 - Rozvodna 22 kV'!J30</f>
        <v>0</v>
      </c>
      <c r="AH98" s="265"/>
      <c r="AI98" s="265"/>
      <c r="AJ98" s="265"/>
      <c r="AK98" s="265"/>
      <c r="AL98" s="265"/>
      <c r="AM98" s="265"/>
      <c r="AN98" s="264">
        <f t="shared" si="0"/>
        <v>0</v>
      </c>
      <c r="AO98" s="265"/>
      <c r="AP98" s="265"/>
      <c r="AQ98" s="84" t="s">
        <v>98</v>
      </c>
      <c r="AR98" s="81"/>
      <c r="AS98" s="85">
        <v>0</v>
      </c>
      <c r="AT98" s="86">
        <f t="shared" si="1"/>
        <v>0</v>
      </c>
      <c r="AU98" s="87">
        <f>'PS10 - Rozvodna 22 kV'!P123</f>
        <v>0</v>
      </c>
      <c r="AV98" s="86">
        <f>'PS10 - Rozvodna 22 kV'!J33</f>
        <v>0</v>
      </c>
      <c r="AW98" s="86">
        <f>'PS10 - Rozvodna 22 kV'!J34</f>
        <v>0</v>
      </c>
      <c r="AX98" s="86">
        <f>'PS10 - Rozvodna 22 kV'!J35</f>
        <v>0</v>
      </c>
      <c r="AY98" s="86">
        <f>'PS10 - Rozvodna 22 kV'!J36</f>
        <v>0</v>
      </c>
      <c r="AZ98" s="86">
        <f>'PS10 - Rozvodna 22 kV'!F33</f>
        <v>0</v>
      </c>
      <c r="BA98" s="86">
        <f>'PS10 - Rozvodna 22 kV'!F34</f>
        <v>0</v>
      </c>
      <c r="BB98" s="86">
        <f>'PS10 - Rozvodna 22 kV'!F35</f>
        <v>0</v>
      </c>
      <c r="BC98" s="86">
        <f>'PS10 - Rozvodna 22 kV'!F36</f>
        <v>0</v>
      </c>
      <c r="BD98" s="88">
        <f>'PS10 - Rozvodna 22 kV'!F37</f>
        <v>0</v>
      </c>
      <c r="BT98" s="89" t="s">
        <v>87</v>
      </c>
      <c r="BV98" s="89" t="s">
        <v>81</v>
      </c>
      <c r="BW98" s="89" t="s">
        <v>99</v>
      </c>
      <c r="BX98" s="89" t="s">
        <v>4</v>
      </c>
      <c r="CL98" s="89" t="s">
        <v>1</v>
      </c>
      <c r="CM98" s="89" t="s">
        <v>89</v>
      </c>
    </row>
    <row r="99" spans="1:91" s="7" customFormat="1" ht="16.5" customHeight="1">
      <c r="A99" s="80" t="s">
        <v>83</v>
      </c>
      <c r="B99" s="81"/>
      <c r="C99" s="82"/>
      <c r="D99" s="270" t="s">
        <v>100</v>
      </c>
      <c r="E99" s="270"/>
      <c r="F99" s="270"/>
      <c r="G99" s="270"/>
      <c r="H99" s="270"/>
      <c r="I99" s="83"/>
      <c r="J99" s="270" t="s">
        <v>101</v>
      </c>
      <c r="K99" s="270"/>
      <c r="L99" s="270"/>
      <c r="M99" s="270"/>
      <c r="N99" s="270"/>
      <c r="O99" s="270"/>
      <c r="P99" s="270"/>
      <c r="Q99" s="270"/>
      <c r="R99" s="270"/>
      <c r="S99" s="270"/>
      <c r="T99" s="270"/>
      <c r="U99" s="270"/>
      <c r="V99" s="270"/>
      <c r="W99" s="270"/>
      <c r="X99" s="270"/>
      <c r="Y99" s="270"/>
      <c r="Z99" s="270"/>
      <c r="AA99" s="270"/>
      <c r="AB99" s="270"/>
      <c r="AC99" s="270"/>
      <c r="AD99" s="270"/>
      <c r="AE99" s="270"/>
      <c r="AF99" s="270"/>
      <c r="AG99" s="264">
        <f>'PS30 - Řídící systém'!J30</f>
        <v>0</v>
      </c>
      <c r="AH99" s="265"/>
      <c r="AI99" s="265"/>
      <c r="AJ99" s="265"/>
      <c r="AK99" s="265"/>
      <c r="AL99" s="265"/>
      <c r="AM99" s="265"/>
      <c r="AN99" s="264">
        <f t="shared" si="0"/>
        <v>0</v>
      </c>
      <c r="AO99" s="265"/>
      <c r="AP99" s="265"/>
      <c r="AQ99" s="84" t="s">
        <v>86</v>
      </c>
      <c r="AR99" s="81"/>
      <c r="AS99" s="85">
        <v>0</v>
      </c>
      <c r="AT99" s="86">
        <f t="shared" si="1"/>
        <v>0</v>
      </c>
      <c r="AU99" s="87">
        <f>'PS30 - Řídící systém'!P121</f>
        <v>0</v>
      </c>
      <c r="AV99" s="86">
        <f>'PS30 - Řídící systém'!J33</f>
        <v>0</v>
      </c>
      <c r="AW99" s="86">
        <f>'PS30 - Řídící systém'!J34</f>
        <v>0</v>
      </c>
      <c r="AX99" s="86">
        <f>'PS30 - Řídící systém'!J35</f>
        <v>0</v>
      </c>
      <c r="AY99" s="86">
        <f>'PS30 - Řídící systém'!J36</f>
        <v>0</v>
      </c>
      <c r="AZ99" s="86">
        <f>'PS30 - Řídící systém'!F33</f>
        <v>0</v>
      </c>
      <c r="BA99" s="86">
        <f>'PS30 - Řídící systém'!F34</f>
        <v>0</v>
      </c>
      <c r="BB99" s="86">
        <f>'PS30 - Řídící systém'!F35</f>
        <v>0</v>
      </c>
      <c r="BC99" s="86">
        <f>'PS30 - Řídící systém'!F36</f>
        <v>0</v>
      </c>
      <c r="BD99" s="88">
        <f>'PS30 - Řídící systém'!F37</f>
        <v>0</v>
      </c>
      <c r="BT99" s="89" t="s">
        <v>87</v>
      </c>
      <c r="BV99" s="89" t="s">
        <v>81</v>
      </c>
      <c r="BW99" s="89" t="s">
        <v>102</v>
      </c>
      <c r="BX99" s="89" t="s">
        <v>4</v>
      </c>
      <c r="CL99" s="89" t="s">
        <v>1</v>
      </c>
      <c r="CM99" s="89" t="s">
        <v>89</v>
      </c>
    </row>
    <row r="100" spans="1:91" s="7" customFormat="1" ht="16.5" customHeight="1">
      <c r="A100" s="80" t="s">
        <v>83</v>
      </c>
      <c r="B100" s="81"/>
      <c r="C100" s="82"/>
      <c r="D100" s="270" t="s">
        <v>103</v>
      </c>
      <c r="E100" s="270"/>
      <c r="F100" s="270"/>
      <c r="G100" s="270"/>
      <c r="H100" s="270"/>
      <c r="I100" s="83"/>
      <c r="J100" s="270" t="s">
        <v>104</v>
      </c>
      <c r="K100" s="270"/>
      <c r="L100" s="270"/>
      <c r="M100" s="270"/>
      <c r="N100" s="270"/>
      <c r="O100" s="270"/>
      <c r="P100" s="270"/>
      <c r="Q100" s="270"/>
      <c r="R100" s="270"/>
      <c r="S100" s="270"/>
      <c r="T100" s="270"/>
      <c r="U100" s="270"/>
      <c r="V100" s="270"/>
      <c r="W100" s="270"/>
      <c r="X100" s="270"/>
      <c r="Y100" s="270"/>
      <c r="Z100" s="270"/>
      <c r="AA100" s="270"/>
      <c r="AB100" s="270"/>
      <c r="AC100" s="270"/>
      <c r="AD100" s="270"/>
      <c r="AE100" s="270"/>
      <c r="AF100" s="270"/>
      <c r="AG100" s="264">
        <f>'PS31 - Ochrany'!J30</f>
        <v>0</v>
      </c>
      <c r="AH100" s="265"/>
      <c r="AI100" s="265"/>
      <c r="AJ100" s="265"/>
      <c r="AK100" s="265"/>
      <c r="AL100" s="265"/>
      <c r="AM100" s="265"/>
      <c r="AN100" s="264">
        <f t="shared" si="0"/>
        <v>0</v>
      </c>
      <c r="AO100" s="265"/>
      <c r="AP100" s="265"/>
      <c r="AQ100" s="84" t="s">
        <v>86</v>
      </c>
      <c r="AR100" s="81"/>
      <c r="AS100" s="85">
        <v>0</v>
      </c>
      <c r="AT100" s="86">
        <f t="shared" si="1"/>
        <v>0</v>
      </c>
      <c r="AU100" s="87">
        <f>'PS31 - Ochrany'!P121</f>
        <v>0</v>
      </c>
      <c r="AV100" s="86">
        <f>'PS31 - Ochrany'!J33</f>
        <v>0</v>
      </c>
      <c r="AW100" s="86">
        <f>'PS31 - Ochrany'!J34</f>
        <v>0</v>
      </c>
      <c r="AX100" s="86">
        <f>'PS31 - Ochrany'!J35</f>
        <v>0</v>
      </c>
      <c r="AY100" s="86">
        <f>'PS31 - Ochrany'!J36</f>
        <v>0</v>
      </c>
      <c r="AZ100" s="86">
        <f>'PS31 - Ochrany'!F33</f>
        <v>0</v>
      </c>
      <c r="BA100" s="86">
        <f>'PS31 - Ochrany'!F34</f>
        <v>0</v>
      </c>
      <c r="BB100" s="86">
        <f>'PS31 - Ochrany'!F35</f>
        <v>0</v>
      </c>
      <c r="BC100" s="86">
        <f>'PS31 - Ochrany'!F36</f>
        <v>0</v>
      </c>
      <c r="BD100" s="88">
        <f>'PS31 - Ochrany'!F37</f>
        <v>0</v>
      </c>
      <c r="BT100" s="89" t="s">
        <v>87</v>
      </c>
      <c r="BV100" s="89" t="s">
        <v>81</v>
      </c>
      <c r="BW100" s="89" t="s">
        <v>105</v>
      </c>
      <c r="BX100" s="89" t="s">
        <v>4</v>
      </c>
      <c r="CL100" s="89" t="s">
        <v>1</v>
      </c>
      <c r="CM100" s="89" t="s">
        <v>89</v>
      </c>
    </row>
    <row r="101" spans="1:91" s="7" customFormat="1" ht="16.5" customHeight="1">
      <c r="A101" s="80" t="s">
        <v>83</v>
      </c>
      <c r="B101" s="81"/>
      <c r="C101" s="82"/>
      <c r="D101" s="270" t="s">
        <v>106</v>
      </c>
      <c r="E101" s="270"/>
      <c r="F101" s="270"/>
      <c r="G101" s="270"/>
      <c r="H101" s="270"/>
      <c r="I101" s="83"/>
      <c r="J101" s="270" t="s">
        <v>107</v>
      </c>
      <c r="K101" s="270"/>
      <c r="L101" s="270"/>
      <c r="M101" s="270"/>
      <c r="N101" s="270"/>
      <c r="O101" s="270"/>
      <c r="P101" s="270"/>
      <c r="Q101" s="270"/>
      <c r="R101" s="270"/>
      <c r="S101" s="270"/>
      <c r="T101" s="270"/>
      <c r="U101" s="270"/>
      <c r="V101" s="270"/>
      <c r="W101" s="270"/>
      <c r="X101" s="270"/>
      <c r="Y101" s="270"/>
      <c r="Z101" s="270"/>
      <c r="AA101" s="270"/>
      <c r="AB101" s="270"/>
      <c r="AC101" s="270"/>
      <c r="AD101" s="270"/>
      <c r="AE101" s="270"/>
      <c r="AF101" s="270"/>
      <c r="AG101" s="264">
        <f>'PS31.1 - Ochrany - Úpravy...'!J30</f>
        <v>0</v>
      </c>
      <c r="AH101" s="265"/>
      <c r="AI101" s="265"/>
      <c r="AJ101" s="265"/>
      <c r="AK101" s="265"/>
      <c r="AL101" s="265"/>
      <c r="AM101" s="265"/>
      <c r="AN101" s="264">
        <f t="shared" si="0"/>
        <v>0</v>
      </c>
      <c r="AO101" s="265"/>
      <c r="AP101" s="265"/>
      <c r="AQ101" s="84" t="s">
        <v>86</v>
      </c>
      <c r="AR101" s="81"/>
      <c r="AS101" s="85">
        <v>0</v>
      </c>
      <c r="AT101" s="86">
        <f t="shared" si="1"/>
        <v>0</v>
      </c>
      <c r="AU101" s="87">
        <f>'PS31.1 - Ochrany - Úpravy...'!P123</f>
        <v>0</v>
      </c>
      <c r="AV101" s="86">
        <f>'PS31.1 - Ochrany - Úpravy...'!J33</f>
        <v>0</v>
      </c>
      <c r="AW101" s="86">
        <f>'PS31.1 - Ochrany - Úpravy...'!J34</f>
        <v>0</v>
      </c>
      <c r="AX101" s="86">
        <f>'PS31.1 - Ochrany - Úpravy...'!J35</f>
        <v>0</v>
      </c>
      <c r="AY101" s="86">
        <f>'PS31.1 - Ochrany - Úpravy...'!J36</f>
        <v>0</v>
      </c>
      <c r="AZ101" s="86">
        <f>'PS31.1 - Ochrany - Úpravy...'!F33</f>
        <v>0</v>
      </c>
      <c r="BA101" s="86">
        <f>'PS31.1 - Ochrany - Úpravy...'!F34</f>
        <v>0</v>
      </c>
      <c r="BB101" s="86">
        <f>'PS31.1 - Ochrany - Úpravy...'!F35</f>
        <v>0</v>
      </c>
      <c r="BC101" s="86">
        <f>'PS31.1 - Ochrany - Úpravy...'!F36</f>
        <v>0</v>
      </c>
      <c r="BD101" s="88">
        <f>'PS31.1 - Ochrany - Úpravy...'!F37</f>
        <v>0</v>
      </c>
      <c r="BT101" s="89" t="s">
        <v>87</v>
      </c>
      <c r="BV101" s="89" t="s">
        <v>81</v>
      </c>
      <c r="BW101" s="89" t="s">
        <v>108</v>
      </c>
      <c r="BX101" s="89" t="s">
        <v>4</v>
      </c>
      <c r="CL101" s="89" t="s">
        <v>1</v>
      </c>
      <c r="CM101" s="89" t="s">
        <v>89</v>
      </c>
    </row>
    <row r="102" spans="1:91" s="7" customFormat="1" ht="16.5" customHeight="1">
      <c r="A102" s="80" t="s">
        <v>83</v>
      </c>
      <c r="B102" s="81"/>
      <c r="C102" s="82"/>
      <c r="D102" s="270" t="s">
        <v>109</v>
      </c>
      <c r="E102" s="270"/>
      <c r="F102" s="270"/>
      <c r="G102" s="270"/>
      <c r="H102" s="270"/>
      <c r="I102" s="83"/>
      <c r="J102" s="270" t="s">
        <v>110</v>
      </c>
      <c r="K102" s="270"/>
      <c r="L102" s="270"/>
      <c r="M102" s="270"/>
      <c r="N102" s="270"/>
      <c r="O102" s="270"/>
      <c r="P102" s="270"/>
      <c r="Q102" s="270"/>
      <c r="R102" s="270"/>
      <c r="S102" s="270"/>
      <c r="T102" s="270"/>
      <c r="U102" s="270"/>
      <c r="V102" s="270"/>
      <c r="W102" s="270"/>
      <c r="X102" s="270"/>
      <c r="Y102" s="270"/>
      <c r="Z102" s="270"/>
      <c r="AA102" s="270"/>
      <c r="AB102" s="270"/>
      <c r="AC102" s="270"/>
      <c r="AD102" s="270"/>
      <c r="AE102" s="270"/>
      <c r="AF102" s="270"/>
      <c r="AG102" s="264">
        <f>'PS31.2 - Ochrany - Úpravy...'!J30</f>
        <v>0</v>
      </c>
      <c r="AH102" s="265"/>
      <c r="AI102" s="265"/>
      <c r="AJ102" s="265"/>
      <c r="AK102" s="265"/>
      <c r="AL102" s="265"/>
      <c r="AM102" s="265"/>
      <c r="AN102" s="264">
        <f t="shared" si="0"/>
        <v>0</v>
      </c>
      <c r="AO102" s="265"/>
      <c r="AP102" s="265"/>
      <c r="AQ102" s="84" t="s">
        <v>86</v>
      </c>
      <c r="AR102" s="81"/>
      <c r="AS102" s="85">
        <v>0</v>
      </c>
      <c r="AT102" s="86">
        <f t="shared" si="1"/>
        <v>0</v>
      </c>
      <c r="AU102" s="87">
        <f>'PS31.2 - Ochrany - Úpravy...'!P122</f>
        <v>0</v>
      </c>
      <c r="AV102" s="86">
        <f>'PS31.2 - Ochrany - Úpravy...'!J33</f>
        <v>0</v>
      </c>
      <c r="AW102" s="86">
        <f>'PS31.2 - Ochrany - Úpravy...'!J34</f>
        <v>0</v>
      </c>
      <c r="AX102" s="86">
        <f>'PS31.2 - Ochrany - Úpravy...'!J35</f>
        <v>0</v>
      </c>
      <c r="AY102" s="86">
        <f>'PS31.2 - Ochrany - Úpravy...'!J36</f>
        <v>0</v>
      </c>
      <c r="AZ102" s="86">
        <f>'PS31.2 - Ochrany - Úpravy...'!F33</f>
        <v>0</v>
      </c>
      <c r="BA102" s="86">
        <f>'PS31.2 - Ochrany - Úpravy...'!F34</f>
        <v>0</v>
      </c>
      <c r="BB102" s="86">
        <f>'PS31.2 - Ochrany - Úpravy...'!F35</f>
        <v>0</v>
      </c>
      <c r="BC102" s="86">
        <f>'PS31.2 - Ochrany - Úpravy...'!F36</f>
        <v>0</v>
      </c>
      <c r="BD102" s="88">
        <f>'PS31.2 - Ochrany - Úpravy...'!F37</f>
        <v>0</v>
      </c>
      <c r="BT102" s="89" t="s">
        <v>87</v>
      </c>
      <c r="BV102" s="89" t="s">
        <v>81</v>
      </c>
      <c r="BW102" s="89" t="s">
        <v>111</v>
      </c>
      <c r="BX102" s="89" t="s">
        <v>4</v>
      </c>
      <c r="CL102" s="89" t="s">
        <v>1</v>
      </c>
      <c r="CM102" s="89" t="s">
        <v>89</v>
      </c>
    </row>
    <row r="103" spans="1:91" s="7" customFormat="1" ht="16.5" customHeight="1">
      <c r="A103" s="80" t="s">
        <v>83</v>
      </c>
      <c r="B103" s="81"/>
      <c r="C103" s="82"/>
      <c r="D103" s="270" t="s">
        <v>112</v>
      </c>
      <c r="E103" s="270"/>
      <c r="F103" s="270"/>
      <c r="G103" s="270"/>
      <c r="H103" s="270"/>
      <c r="I103" s="83"/>
      <c r="J103" s="270" t="s">
        <v>113</v>
      </c>
      <c r="K103" s="270"/>
      <c r="L103" s="270"/>
      <c r="M103" s="270"/>
      <c r="N103" s="270"/>
      <c r="O103" s="270"/>
      <c r="P103" s="270"/>
      <c r="Q103" s="270"/>
      <c r="R103" s="270"/>
      <c r="S103" s="270"/>
      <c r="T103" s="270"/>
      <c r="U103" s="270"/>
      <c r="V103" s="270"/>
      <c r="W103" s="270"/>
      <c r="X103" s="270"/>
      <c r="Y103" s="270"/>
      <c r="Z103" s="270"/>
      <c r="AA103" s="270"/>
      <c r="AB103" s="270"/>
      <c r="AC103" s="270"/>
      <c r="AD103" s="270"/>
      <c r="AE103" s="270"/>
      <c r="AF103" s="270"/>
      <c r="AG103" s="264">
        <f>'PS32 - Zařízení HMI'!J30</f>
        <v>0</v>
      </c>
      <c r="AH103" s="265"/>
      <c r="AI103" s="265"/>
      <c r="AJ103" s="265"/>
      <c r="AK103" s="265"/>
      <c r="AL103" s="265"/>
      <c r="AM103" s="265"/>
      <c r="AN103" s="264">
        <f t="shared" si="0"/>
        <v>0</v>
      </c>
      <c r="AO103" s="265"/>
      <c r="AP103" s="265"/>
      <c r="AQ103" s="84" t="s">
        <v>86</v>
      </c>
      <c r="AR103" s="81"/>
      <c r="AS103" s="85">
        <v>0</v>
      </c>
      <c r="AT103" s="86">
        <f t="shared" si="1"/>
        <v>0</v>
      </c>
      <c r="AU103" s="87">
        <f>'PS32 - Zařízení HMI'!P117</f>
        <v>0</v>
      </c>
      <c r="AV103" s="86">
        <f>'PS32 - Zařízení HMI'!J33</f>
        <v>0</v>
      </c>
      <c r="AW103" s="86">
        <f>'PS32 - Zařízení HMI'!J34</f>
        <v>0</v>
      </c>
      <c r="AX103" s="86">
        <f>'PS32 - Zařízení HMI'!J35</f>
        <v>0</v>
      </c>
      <c r="AY103" s="86">
        <f>'PS32 - Zařízení HMI'!J36</f>
        <v>0</v>
      </c>
      <c r="AZ103" s="86">
        <f>'PS32 - Zařízení HMI'!F33</f>
        <v>0</v>
      </c>
      <c r="BA103" s="86">
        <f>'PS32 - Zařízení HMI'!F34</f>
        <v>0</v>
      </c>
      <c r="BB103" s="86">
        <f>'PS32 - Zařízení HMI'!F35</f>
        <v>0</v>
      </c>
      <c r="BC103" s="86">
        <f>'PS32 - Zařízení HMI'!F36</f>
        <v>0</v>
      </c>
      <c r="BD103" s="88">
        <f>'PS32 - Zařízení HMI'!F37</f>
        <v>0</v>
      </c>
      <c r="BT103" s="89" t="s">
        <v>87</v>
      </c>
      <c r="BV103" s="89" t="s">
        <v>81</v>
      </c>
      <c r="BW103" s="89" t="s">
        <v>114</v>
      </c>
      <c r="BX103" s="89" t="s">
        <v>4</v>
      </c>
      <c r="CL103" s="89" t="s">
        <v>1</v>
      </c>
      <c r="CM103" s="89" t="s">
        <v>89</v>
      </c>
    </row>
    <row r="104" spans="1:91" s="7" customFormat="1" ht="16.5" customHeight="1">
      <c r="A104" s="80" t="s">
        <v>83</v>
      </c>
      <c r="B104" s="81"/>
      <c r="C104" s="82"/>
      <c r="D104" s="270" t="s">
        <v>115</v>
      </c>
      <c r="E104" s="270"/>
      <c r="F104" s="270"/>
      <c r="G104" s="270"/>
      <c r="H104" s="270"/>
      <c r="I104" s="83"/>
      <c r="J104" s="270" t="s">
        <v>116</v>
      </c>
      <c r="K104" s="270"/>
      <c r="L104" s="270"/>
      <c r="M104" s="270"/>
      <c r="N104" s="270"/>
      <c r="O104" s="270"/>
      <c r="P104" s="270"/>
      <c r="Q104" s="270"/>
      <c r="R104" s="270"/>
      <c r="S104" s="270"/>
      <c r="T104" s="270"/>
      <c r="U104" s="270"/>
      <c r="V104" s="270"/>
      <c r="W104" s="270"/>
      <c r="X104" s="270"/>
      <c r="Y104" s="270"/>
      <c r="Z104" s="270"/>
      <c r="AA104" s="270"/>
      <c r="AB104" s="270"/>
      <c r="AC104" s="270"/>
      <c r="AD104" s="270"/>
      <c r="AE104" s="270"/>
      <c r="AF104" s="270"/>
      <c r="AG104" s="264">
        <f>'PS50 - Vlastní spotřeba'!J30</f>
        <v>0</v>
      </c>
      <c r="AH104" s="265"/>
      <c r="AI104" s="265"/>
      <c r="AJ104" s="265"/>
      <c r="AK104" s="265"/>
      <c r="AL104" s="265"/>
      <c r="AM104" s="265"/>
      <c r="AN104" s="264">
        <f t="shared" si="0"/>
        <v>0</v>
      </c>
      <c r="AO104" s="265"/>
      <c r="AP104" s="265"/>
      <c r="AQ104" s="84" t="s">
        <v>86</v>
      </c>
      <c r="AR104" s="81"/>
      <c r="AS104" s="85">
        <v>0</v>
      </c>
      <c r="AT104" s="86">
        <f t="shared" si="1"/>
        <v>0</v>
      </c>
      <c r="AU104" s="87">
        <f>'PS50 - Vlastní spotřeba'!P123</f>
        <v>0</v>
      </c>
      <c r="AV104" s="86">
        <f>'PS50 - Vlastní spotřeba'!J33</f>
        <v>0</v>
      </c>
      <c r="AW104" s="86">
        <f>'PS50 - Vlastní spotřeba'!J34</f>
        <v>0</v>
      </c>
      <c r="AX104" s="86">
        <f>'PS50 - Vlastní spotřeba'!J35</f>
        <v>0</v>
      </c>
      <c r="AY104" s="86">
        <f>'PS50 - Vlastní spotřeba'!J36</f>
        <v>0</v>
      </c>
      <c r="AZ104" s="86">
        <f>'PS50 - Vlastní spotřeba'!F33</f>
        <v>0</v>
      </c>
      <c r="BA104" s="86">
        <f>'PS50 - Vlastní spotřeba'!F34</f>
        <v>0</v>
      </c>
      <c r="BB104" s="86">
        <f>'PS50 - Vlastní spotřeba'!F35</f>
        <v>0</v>
      </c>
      <c r="BC104" s="86">
        <f>'PS50 - Vlastní spotřeba'!F36</f>
        <v>0</v>
      </c>
      <c r="BD104" s="88">
        <f>'PS50 - Vlastní spotřeba'!F37</f>
        <v>0</v>
      </c>
      <c r="BT104" s="89" t="s">
        <v>87</v>
      </c>
      <c r="BV104" s="89" t="s">
        <v>81</v>
      </c>
      <c r="BW104" s="89" t="s">
        <v>117</v>
      </c>
      <c r="BX104" s="89" t="s">
        <v>4</v>
      </c>
      <c r="CL104" s="89" t="s">
        <v>1</v>
      </c>
      <c r="CM104" s="89" t="s">
        <v>89</v>
      </c>
    </row>
    <row r="105" spans="1:91" s="7" customFormat="1" ht="16.5" customHeight="1">
      <c r="A105" s="80" t="s">
        <v>83</v>
      </c>
      <c r="B105" s="81"/>
      <c r="C105" s="82"/>
      <c r="D105" s="270" t="s">
        <v>118</v>
      </c>
      <c r="E105" s="270"/>
      <c r="F105" s="270"/>
      <c r="G105" s="270"/>
      <c r="H105" s="270"/>
      <c r="I105" s="83"/>
      <c r="J105" s="270" t="s">
        <v>119</v>
      </c>
      <c r="K105" s="270"/>
      <c r="L105" s="270"/>
      <c r="M105" s="270"/>
      <c r="N105" s="270"/>
      <c r="O105" s="270"/>
      <c r="P105" s="270"/>
      <c r="Q105" s="270"/>
      <c r="R105" s="270"/>
      <c r="S105" s="270"/>
      <c r="T105" s="270"/>
      <c r="U105" s="270"/>
      <c r="V105" s="270"/>
      <c r="W105" s="270"/>
      <c r="X105" s="270"/>
      <c r="Y105" s="270"/>
      <c r="Z105" s="270"/>
      <c r="AA105" s="270"/>
      <c r="AB105" s="270"/>
      <c r="AC105" s="270"/>
      <c r="AD105" s="270"/>
      <c r="AE105" s="270"/>
      <c r="AF105" s="270"/>
      <c r="AG105" s="264">
        <f>'PS60 - Přenosová zařízení'!J30</f>
        <v>0</v>
      </c>
      <c r="AH105" s="265"/>
      <c r="AI105" s="265"/>
      <c r="AJ105" s="265"/>
      <c r="AK105" s="265"/>
      <c r="AL105" s="265"/>
      <c r="AM105" s="265"/>
      <c r="AN105" s="264">
        <f t="shared" si="0"/>
        <v>0</v>
      </c>
      <c r="AO105" s="265"/>
      <c r="AP105" s="265"/>
      <c r="AQ105" s="84" t="s">
        <v>86</v>
      </c>
      <c r="AR105" s="81"/>
      <c r="AS105" s="85">
        <v>0</v>
      </c>
      <c r="AT105" s="86">
        <f t="shared" si="1"/>
        <v>0</v>
      </c>
      <c r="AU105" s="87">
        <f>'PS60 - Přenosová zařízení'!P140</f>
        <v>0</v>
      </c>
      <c r="AV105" s="86">
        <f>'PS60 - Přenosová zařízení'!J33</f>
        <v>0</v>
      </c>
      <c r="AW105" s="86">
        <f>'PS60 - Přenosová zařízení'!J34</f>
        <v>0</v>
      </c>
      <c r="AX105" s="86">
        <f>'PS60 - Přenosová zařízení'!J35</f>
        <v>0</v>
      </c>
      <c r="AY105" s="86">
        <f>'PS60 - Přenosová zařízení'!J36</f>
        <v>0</v>
      </c>
      <c r="AZ105" s="86">
        <f>'PS60 - Přenosová zařízení'!F33</f>
        <v>0</v>
      </c>
      <c r="BA105" s="86">
        <f>'PS60 - Přenosová zařízení'!F34</f>
        <v>0</v>
      </c>
      <c r="BB105" s="86">
        <f>'PS60 - Přenosová zařízení'!F35</f>
        <v>0</v>
      </c>
      <c r="BC105" s="86">
        <f>'PS60 - Přenosová zařízení'!F36</f>
        <v>0</v>
      </c>
      <c r="BD105" s="88">
        <f>'PS60 - Přenosová zařízení'!F37</f>
        <v>0</v>
      </c>
      <c r="BT105" s="89" t="s">
        <v>87</v>
      </c>
      <c r="BV105" s="89" t="s">
        <v>81</v>
      </c>
      <c r="BW105" s="89" t="s">
        <v>120</v>
      </c>
      <c r="BX105" s="89" t="s">
        <v>4</v>
      </c>
      <c r="CL105" s="89" t="s">
        <v>1</v>
      </c>
      <c r="CM105" s="89" t="s">
        <v>89</v>
      </c>
    </row>
    <row r="106" spans="1:91" s="7" customFormat="1" ht="16.5" customHeight="1">
      <c r="A106" s="80" t="s">
        <v>83</v>
      </c>
      <c r="B106" s="81"/>
      <c r="C106" s="82"/>
      <c r="D106" s="270" t="s">
        <v>121</v>
      </c>
      <c r="E106" s="270"/>
      <c r="F106" s="270"/>
      <c r="G106" s="270"/>
      <c r="H106" s="270"/>
      <c r="I106" s="83"/>
      <c r="J106" s="270" t="s">
        <v>122</v>
      </c>
      <c r="K106" s="270"/>
      <c r="L106" s="270"/>
      <c r="M106" s="270"/>
      <c r="N106" s="270"/>
      <c r="O106" s="270"/>
      <c r="P106" s="270"/>
      <c r="Q106" s="270"/>
      <c r="R106" s="270"/>
      <c r="S106" s="270"/>
      <c r="T106" s="270"/>
      <c r="U106" s="270"/>
      <c r="V106" s="270"/>
      <c r="W106" s="270"/>
      <c r="X106" s="270"/>
      <c r="Y106" s="270"/>
      <c r="Z106" s="270"/>
      <c r="AA106" s="270"/>
      <c r="AB106" s="270"/>
      <c r="AC106" s="270"/>
      <c r="AD106" s="270"/>
      <c r="AE106" s="270"/>
      <c r="AF106" s="270"/>
      <c r="AG106" s="264">
        <f>'PS71 - Měření transformátorů'!J30</f>
        <v>0</v>
      </c>
      <c r="AH106" s="265"/>
      <c r="AI106" s="265"/>
      <c r="AJ106" s="265"/>
      <c r="AK106" s="265"/>
      <c r="AL106" s="265"/>
      <c r="AM106" s="265"/>
      <c r="AN106" s="264">
        <f t="shared" si="0"/>
        <v>0</v>
      </c>
      <c r="AO106" s="265"/>
      <c r="AP106" s="265"/>
      <c r="AQ106" s="84" t="s">
        <v>86</v>
      </c>
      <c r="AR106" s="81"/>
      <c r="AS106" s="85">
        <v>0</v>
      </c>
      <c r="AT106" s="86">
        <f t="shared" si="1"/>
        <v>0</v>
      </c>
      <c r="AU106" s="87">
        <f>'PS71 - Měření transformátorů'!P121</f>
        <v>0</v>
      </c>
      <c r="AV106" s="86">
        <f>'PS71 - Měření transformátorů'!J33</f>
        <v>0</v>
      </c>
      <c r="AW106" s="86">
        <f>'PS71 - Měření transformátorů'!J34</f>
        <v>0</v>
      </c>
      <c r="AX106" s="86">
        <f>'PS71 - Měření transformátorů'!J35</f>
        <v>0</v>
      </c>
      <c r="AY106" s="86">
        <f>'PS71 - Měření transformátorů'!J36</f>
        <v>0</v>
      </c>
      <c r="AZ106" s="86">
        <f>'PS71 - Měření transformátorů'!F33</f>
        <v>0</v>
      </c>
      <c r="BA106" s="86">
        <f>'PS71 - Měření transformátorů'!F34</f>
        <v>0</v>
      </c>
      <c r="BB106" s="86">
        <f>'PS71 - Měření transformátorů'!F35</f>
        <v>0</v>
      </c>
      <c r="BC106" s="86">
        <f>'PS71 - Měření transformátorů'!F36</f>
        <v>0</v>
      </c>
      <c r="BD106" s="88">
        <f>'PS71 - Měření transformátorů'!F37</f>
        <v>0</v>
      </c>
      <c r="BT106" s="89" t="s">
        <v>87</v>
      </c>
      <c r="BV106" s="89" t="s">
        <v>81</v>
      </c>
      <c r="BW106" s="89" t="s">
        <v>123</v>
      </c>
      <c r="BX106" s="89" t="s">
        <v>4</v>
      </c>
      <c r="CL106" s="89" t="s">
        <v>1</v>
      </c>
      <c r="CM106" s="89" t="s">
        <v>89</v>
      </c>
    </row>
    <row r="107" spans="1:91" s="7" customFormat="1" ht="16.5" customHeight="1">
      <c r="A107" s="80" t="s">
        <v>83</v>
      </c>
      <c r="B107" s="81"/>
      <c r="C107" s="82"/>
      <c r="D107" s="270" t="s">
        <v>124</v>
      </c>
      <c r="E107" s="270"/>
      <c r="F107" s="270"/>
      <c r="G107" s="270"/>
      <c r="H107" s="270"/>
      <c r="I107" s="83"/>
      <c r="J107" s="270" t="s">
        <v>125</v>
      </c>
      <c r="K107" s="270"/>
      <c r="L107" s="270"/>
      <c r="M107" s="270"/>
      <c r="N107" s="270"/>
      <c r="O107" s="270"/>
      <c r="P107" s="270"/>
      <c r="Q107" s="270"/>
      <c r="R107" s="270"/>
      <c r="S107" s="270"/>
      <c r="T107" s="270"/>
      <c r="U107" s="270"/>
      <c r="V107" s="270"/>
      <c r="W107" s="270"/>
      <c r="X107" s="270"/>
      <c r="Y107" s="270"/>
      <c r="Z107" s="270"/>
      <c r="AA107" s="270"/>
      <c r="AB107" s="270"/>
      <c r="AC107" s="270"/>
      <c r="AD107" s="270"/>
      <c r="AE107" s="270"/>
      <c r="AF107" s="270"/>
      <c r="AG107" s="264">
        <f>'PS72 - Speciální měření'!J30</f>
        <v>0</v>
      </c>
      <c r="AH107" s="265"/>
      <c r="AI107" s="265"/>
      <c r="AJ107" s="265"/>
      <c r="AK107" s="265"/>
      <c r="AL107" s="265"/>
      <c r="AM107" s="265"/>
      <c r="AN107" s="264">
        <f t="shared" si="0"/>
        <v>0</v>
      </c>
      <c r="AO107" s="265"/>
      <c r="AP107" s="265"/>
      <c r="AQ107" s="84" t="s">
        <v>86</v>
      </c>
      <c r="AR107" s="81"/>
      <c r="AS107" s="85">
        <v>0</v>
      </c>
      <c r="AT107" s="86">
        <f t="shared" si="1"/>
        <v>0</v>
      </c>
      <c r="AU107" s="87">
        <f>'PS72 - Speciální měření'!P121</f>
        <v>0</v>
      </c>
      <c r="AV107" s="86">
        <f>'PS72 - Speciální měření'!J33</f>
        <v>0</v>
      </c>
      <c r="AW107" s="86">
        <f>'PS72 - Speciální měření'!J34</f>
        <v>0</v>
      </c>
      <c r="AX107" s="86">
        <f>'PS72 - Speciální měření'!J35</f>
        <v>0</v>
      </c>
      <c r="AY107" s="86">
        <f>'PS72 - Speciální měření'!J36</f>
        <v>0</v>
      </c>
      <c r="AZ107" s="86">
        <f>'PS72 - Speciální měření'!F33</f>
        <v>0</v>
      </c>
      <c r="BA107" s="86">
        <f>'PS72 - Speciální měření'!F34</f>
        <v>0</v>
      </c>
      <c r="BB107" s="86">
        <f>'PS72 - Speciální měření'!F35</f>
        <v>0</v>
      </c>
      <c r="BC107" s="86">
        <f>'PS72 - Speciální měření'!F36</f>
        <v>0</v>
      </c>
      <c r="BD107" s="88">
        <f>'PS72 - Speciální měření'!F37</f>
        <v>0</v>
      </c>
      <c r="BT107" s="89" t="s">
        <v>87</v>
      </c>
      <c r="BV107" s="89" t="s">
        <v>81</v>
      </c>
      <c r="BW107" s="89" t="s">
        <v>126</v>
      </c>
      <c r="BX107" s="89" t="s">
        <v>4</v>
      </c>
      <c r="CL107" s="89" t="s">
        <v>1</v>
      </c>
      <c r="CM107" s="89" t="s">
        <v>89</v>
      </c>
    </row>
    <row r="108" spans="1:91" s="7" customFormat="1" ht="16.5" customHeight="1">
      <c r="A108" s="80" t="s">
        <v>83</v>
      </c>
      <c r="B108" s="81"/>
      <c r="C108" s="82"/>
      <c r="D108" s="270" t="s">
        <v>127</v>
      </c>
      <c r="E108" s="270"/>
      <c r="F108" s="270"/>
      <c r="G108" s="270"/>
      <c r="H108" s="270"/>
      <c r="I108" s="83"/>
      <c r="J108" s="270" t="s">
        <v>128</v>
      </c>
      <c r="K108" s="270"/>
      <c r="L108" s="270"/>
      <c r="M108" s="270"/>
      <c r="N108" s="270"/>
      <c r="O108" s="270"/>
      <c r="P108" s="270"/>
      <c r="Q108" s="270"/>
      <c r="R108" s="270"/>
      <c r="S108" s="270"/>
      <c r="T108" s="270"/>
      <c r="U108" s="270"/>
      <c r="V108" s="270"/>
      <c r="W108" s="270"/>
      <c r="X108" s="270"/>
      <c r="Y108" s="270"/>
      <c r="Z108" s="270"/>
      <c r="AA108" s="270"/>
      <c r="AB108" s="270"/>
      <c r="AC108" s="270"/>
      <c r="AD108" s="270"/>
      <c r="AE108" s="270"/>
      <c r="AF108" s="270"/>
      <c r="AG108" s="264">
        <f>'PS80 - Ochranné pracovní ...'!J30</f>
        <v>0</v>
      </c>
      <c r="AH108" s="265"/>
      <c r="AI108" s="265"/>
      <c r="AJ108" s="265"/>
      <c r="AK108" s="265"/>
      <c r="AL108" s="265"/>
      <c r="AM108" s="265"/>
      <c r="AN108" s="264">
        <f t="shared" si="0"/>
        <v>0</v>
      </c>
      <c r="AO108" s="265"/>
      <c r="AP108" s="265"/>
      <c r="AQ108" s="84" t="s">
        <v>86</v>
      </c>
      <c r="AR108" s="81"/>
      <c r="AS108" s="85">
        <v>0</v>
      </c>
      <c r="AT108" s="86">
        <f t="shared" si="1"/>
        <v>0</v>
      </c>
      <c r="AU108" s="87">
        <f>'PS80 - Ochranné pracovní ...'!P124</f>
        <v>0</v>
      </c>
      <c r="AV108" s="86">
        <f>'PS80 - Ochranné pracovní ...'!J33</f>
        <v>0</v>
      </c>
      <c r="AW108" s="86">
        <f>'PS80 - Ochranné pracovní ...'!J34</f>
        <v>0</v>
      </c>
      <c r="AX108" s="86">
        <f>'PS80 - Ochranné pracovní ...'!J35</f>
        <v>0</v>
      </c>
      <c r="AY108" s="86">
        <f>'PS80 - Ochranné pracovní ...'!J36</f>
        <v>0</v>
      </c>
      <c r="AZ108" s="86">
        <f>'PS80 - Ochranné pracovní ...'!F33</f>
        <v>0</v>
      </c>
      <c r="BA108" s="86">
        <f>'PS80 - Ochranné pracovní ...'!F34</f>
        <v>0</v>
      </c>
      <c r="BB108" s="86">
        <f>'PS80 - Ochranné pracovní ...'!F35</f>
        <v>0</v>
      </c>
      <c r="BC108" s="86">
        <f>'PS80 - Ochranné pracovní ...'!F36</f>
        <v>0</v>
      </c>
      <c r="BD108" s="88">
        <f>'PS80 - Ochranné pracovní ...'!F37</f>
        <v>0</v>
      </c>
      <c r="BT108" s="89" t="s">
        <v>87</v>
      </c>
      <c r="BV108" s="89" t="s">
        <v>81</v>
      </c>
      <c r="BW108" s="89" t="s">
        <v>129</v>
      </c>
      <c r="BX108" s="89" t="s">
        <v>4</v>
      </c>
      <c r="CL108" s="89" t="s">
        <v>1</v>
      </c>
      <c r="CM108" s="89" t="s">
        <v>89</v>
      </c>
    </row>
    <row r="109" spans="1:91" s="7" customFormat="1" ht="24.75" customHeight="1">
      <c r="A109" s="80" t="s">
        <v>83</v>
      </c>
      <c r="B109" s="81"/>
      <c r="C109" s="82"/>
      <c r="D109" s="270" t="s">
        <v>130</v>
      </c>
      <c r="E109" s="270"/>
      <c r="F109" s="270"/>
      <c r="G109" s="270"/>
      <c r="H109" s="270"/>
      <c r="I109" s="83"/>
      <c r="J109" s="270" t="s">
        <v>131</v>
      </c>
      <c r="K109" s="270"/>
      <c r="L109" s="270"/>
      <c r="M109" s="270"/>
      <c r="N109" s="270"/>
      <c r="O109" s="270"/>
      <c r="P109" s="270"/>
      <c r="Q109" s="270"/>
      <c r="R109" s="270"/>
      <c r="S109" s="270"/>
      <c r="T109" s="270"/>
      <c r="U109" s="270"/>
      <c r="V109" s="270"/>
      <c r="W109" s="270"/>
      <c r="X109" s="270"/>
      <c r="Y109" s="270"/>
      <c r="Z109" s="270"/>
      <c r="AA109" s="270"/>
      <c r="AB109" s="270"/>
      <c r="AC109" s="270"/>
      <c r="AD109" s="270"/>
      <c r="AE109" s="270"/>
      <c r="AF109" s="270"/>
      <c r="AG109" s="264">
        <f>'VRN-PS - Vedlejší rozpočt...'!J30</f>
        <v>0</v>
      </c>
      <c r="AH109" s="265"/>
      <c r="AI109" s="265"/>
      <c r="AJ109" s="265"/>
      <c r="AK109" s="265"/>
      <c r="AL109" s="265"/>
      <c r="AM109" s="265"/>
      <c r="AN109" s="264">
        <f t="shared" si="0"/>
        <v>0</v>
      </c>
      <c r="AO109" s="265"/>
      <c r="AP109" s="265"/>
      <c r="AQ109" s="84" t="s">
        <v>98</v>
      </c>
      <c r="AR109" s="81"/>
      <c r="AS109" s="85">
        <v>0</v>
      </c>
      <c r="AT109" s="86">
        <f t="shared" si="1"/>
        <v>0</v>
      </c>
      <c r="AU109" s="87">
        <f>'VRN-PS - Vedlejší rozpočt...'!P117</f>
        <v>0</v>
      </c>
      <c r="AV109" s="86">
        <f>'VRN-PS - Vedlejší rozpočt...'!J33</f>
        <v>0</v>
      </c>
      <c r="AW109" s="86">
        <f>'VRN-PS - Vedlejší rozpočt...'!J34</f>
        <v>0</v>
      </c>
      <c r="AX109" s="86">
        <f>'VRN-PS - Vedlejší rozpočt...'!J35</f>
        <v>0</v>
      </c>
      <c r="AY109" s="86">
        <f>'VRN-PS - Vedlejší rozpočt...'!J36</f>
        <v>0</v>
      </c>
      <c r="AZ109" s="86">
        <f>'VRN-PS - Vedlejší rozpočt...'!F33</f>
        <v>0</v>
      </c>
      <c r="BA109" s="86">
        <f>'VRN-PS - Vedlejší rozpočt...'!F34</f>
        <v>0</v>
      </c>
      <c r="BB109" s="86">
        <f>'VRN-PS - Vedlejší rozpočt...'!F35</f>
        <v>0</v>
      </c>
      <c r="BC109" s="86">
        <f>'VRN-PS - Vedlejší rozpočt...'!F36</f>
        <v>0</v>
      </c>
      <c r="BD109" s="88">
        <f>'VRN-PS - Vedlejší rozpočt...'!F37</f>
        <v>0</v>
      </c>
      <c r="BT109" s="89" t="s">
        <v>87</v>
      </c>
      <c r="BV109" s="89" t="s">
        <v>81</v>
      </c>
      <c r="BW109" s="89" t="s">
        <v>132</v>
      </c>
      <c r="BX109" s="89" t="s">
        <v>4</v>
      </c>
      <c r="CL109" s="89" t="s">
        <v>1</v>
      </c>
      <c r="CM109" s="89" t="s">
        <v>89</v>
      </c>
    </row>
    <row r="110" spans="1:91" s="7" customFormat="1" ht="16.5" customHeight="1">
      <c r="A110" s="80" t="s">
        <v>83</v>
      </c>
      <c r="B110" s="81"/>
      <c r="C110" s="82"/>
      <c r="D110" s="270" t="s">
        <v>133</v>
      </c>
      <c r="E110" s="270"/>
      <c r="F110" s="270"/>
      <c r="G110" s="270"/>
      <c r="H110" s="270"/>
      <c r="I110" s="83"/>
      <c r="J110" s="270" t="s">
        <v>134</v>
      </c>
      <c r="K110" s="270"/>
      <c r="L110" s="270"/>
      <c r="M110" s="270"/>
      <c r="N110" s="270"/>
      <c r="O110" s="270"/>
      <c r="P110" s="270"/>
      <c r="Q110" s="270"/>
      <c r="R110" s="270"/>
      <c r="S110" s="270"/>
      <c r="T110" s="270"/>
      <c r="U110" s="270"/>
      <c r="V110" s="270"/>
      <c r="W110" s="270"/>
      <c r="X110" s="270"/>
      <c r="Y110" s="270"/>
      <c r="Z110" s="270"/>
      <c r="AA110" s="270"/>
      <c r="AB110" s="270"/>
      <c r="AC110" s="270"/>
      <c r="AD110" s="270"/>
      <c r="AE110" s="270"/>
      <c r="AF110" s="270"/>
      <c r="AG110" s="264">
        <f>'SO03 - Vedení 110 kV - ka...'!J30</f>
        <v>0</v>
      </c>
      <c r="AH110" s="265"/>
      <c r="AI110" s="265"/>
      <c r="AJ110" s="265"/>
      <c r="AK110" s="265"/>
      <c r="AL110" s="265"/>
      <c r="AM110" s="265"/>
      <c r="AN110" s="264">
        <f t="shared" si="0"/>
        <v>0</v>
      </c>
      <c r="AO110" s="265"/>
      <c r="AP110" s="265"/>
      <c r="AQ110" s="84" t="s">
        <v>98</v>
      </c>
      <c r="AR110" s="81"/>
      <c r="AS110" s="85">
        <v>0</v>
      </c>
      <c r="AT110" s="86">
        <f t="shared" si="1"/>
        <v>0</v>
      </c>
      <c r="AU110" s="87">
        <f>'SO03 - Vedení 110 kV - ka...'!P120</f>
        <v>0</v>
      </c>
      <c r="AV110" s="86">
        <f>'SO03 - Vedení 110 kV - ka...'!J33</f>
        <v>0</v>
      </c>
      <c r="AW110" s="86">
        <f>'SO03 - Vedení 110 kV - ka...'!J34</f>
        <v>0</v>
      </c>
      <c r="AX110" s="86">
        <f>'SO03 - Vedení 110 kV - ka...'!J35</f>
        <v>0</v>
      </c>
      <c r="AY110" s="86">
        <f>'SO03 - Vedení 110 kV - ka...'!J36</f>
        <v>0</v>
      </c>
      <c r="AZ110" s="86">
        <f>'SO03 - Vedení 110 kV - ka...'!F33</f>
        <v>0</v>
      </c>
      <c r="BA110" s="86">
        <f>'SO03 - Vedení 110 kV - ka...'!F34</f>
        <v>0</v>
      </c>
      <c r="BB110" s="86">
        <f>'SO03 - Vedení 110 kV - ka...'!F35</f>
        <v>0</v>
      </c>
      <c r="BC110" s="86">
        <f>'SO03 - Vedení 110 kV - ka...'!F36</f>
        <v>0</v>
      </c>
      <c r="BD110" s="88">
        <f>'SO03 - Vedení 110 kV - ka...'!F37</f>
        <v>0</v>
      </c>
      <c r="BT110" s="89" t="s">
        <v>87</v>
      </c>
      <c r="BV110" s="89" t="s">
        <v>81</v>
      </c>
      <c r="BW110" s="89" t="s">
        <v>135</v>
      </c>
      <c r="BX110" s="89" t="s">
        <v>4</v>
      </c>
      <c r="CL110" s="89" t="s">
        <v>1</v>
      </c>
      <c r="CM110" s="89" t="s">
        <v>89</v>
      </c>
    </row>
    <row r="111" spans="1:91" s="7" customFormat="1" ht="16.5" customHeight="1">
      <c r="B111" s="81"/>
      <c r="C111" s="82"/>
      <c r="D111" s="270" t="s">
        <v>136</v>
      </c>
      <c r="E111" s="270"/>
      <c r="F111" s="270"/>
      <c r="G111" s="270"/>
      <c r="H111" s="270"/>
      <c r="I111" s="83"/>
      <c r="J111" s="270" t="s">
        <v>137</v>
      </c>
      <c r="K111" s="270"/>
      <c r="L111" s="270"/>
      <c r="M111" s="270"/>
      <c r="N111" s="270"/>
      <c r="O111" s="270"/>
      <c r="P111" s="270"/>
      <c r="Q111" s="270"/>
      <c r="R111" s="270"/>
      <c r="S111" s="270"/>
      <c r="T111" s="270"/>
      <c r="U111" s="270"/>
      <c r="V111" s="270"/>
      <c r="W111" s="270"/>
      <c r="X111" s="270"/>
      <c r="Y111" s="270"/>
      <c r="Z111" s="270"/>
      <c r="AA111" s="270"/>
      <c r="AB111" s="270"/>
      <c r="AC111" s="270"/>
      <c r="AD111" s="270"/>
      <c r="AE111" s="270"/>
      <c r="AF111" s="270"/>
      <c r="AG111" s="282">
        <f>ROUND(SUM(AG112:AG115),2)</f>
        <v>0</v>
      </c>
      <c r="AH111" s="265"/>
      <c r="AI111" s="265"/>
      <c r="AJ111" s="265"/>
      <c r="AK111" s="265"/>
      <c r="AL111" s="265"/>
      <c r="AM111" s="265"/>
      <c r="AN111" s="264">
        <f t="shared" si="0"/>
        <v>0</v>
      </c>
      <c r="AO111" s="265"/>
      <c r="AP111" s="265"/>
      <c r="AQ111" s="84" t="s">
        <v>98</v>
      </c>
      <c r="AR111" s="81"/>
      <c r="AS111" s="85">
        <f>ROUND(SUM(AS112:AS115),2)</f>
        <v>0</v>
      </c>
      <c r="AT111" s="86">
        <f t="shared" si="1"/>
        <v>0</v>
      </c>
      <c r="AU111" s="87">
        <f>ROUND(SUM(AU112:AU115),5)</f>
        <v>0</v>
      </c>
      <c r="AV111" s="86">
        <f>ROUND(AZ111*L29,2)</f>
        <v>0</v>
      </c>
      <c r="AW111" s="86">
        <f>ROUND(BA111*L30,2)</f>
        <v>0</v>
      </c>
      <c r="AX111" s="86">
        <f>ROUND(BB111*L29,2)</f>
        <v>0</v>
      </c>
      <c r="AY111" s="86">
        <f>ROUND(BC111*L30,2)</f>
        <v>0</v>
      </c>
      <c r="AZ111" s="86">
        <f>ROUND(SUM(AZ112:AZ115),2)</f>
        <v>0</v>
      </c>
      <c r="BA111" s="86">
        <f>ROUND(SUM(BA112:BA115),2)</f>
        <v>0</v>
      </c>
      <c r="BB111" s="86">
        <f>ROUND(SUM(BB112:BB115),2)</f>
        <v>0</v>
      </c>
      <c r="BC111" s="86">
        <f>ROUND(SUM(BC112:BC115),2)</f>
        <v>0</v>
      </c>
      <c r="BD111" s="88">
        <f>ROUND(SUM(BD112:BD115),2)</f>
        <v>0</v>
      </c>
      <c r="BS111" s="89" t="s">
        <v>78</v>
      </c>
      <c r="BT111" s="89" t="s">
        <v>87</v>
      </c>
      <c r="BU111" s="89" t="s">
        <v>80</v>
      </c>
      <c r="BV111" s="89" t="s">
        <v>81</v>
      </c>
      <c r="BW111" s="89" t="s">
        <v>138</v>
      </c>
      <c r="BX111" s="89" t="s">
        <v>4</v>
      </c>
      <c r="CL111" s="89" t="s">
        <v>1</v>
      </c>
      <c r="CM111" s="89" t="s">
        <v>89</v>
      </c>
    </row>
    <row r="112" spans="1:91" s="4" customFormat="1" ht="16.5" customHeight="1">
      <c r="A112" s="80" t="s">
        <v>83</v>
      </c>
      <c r="B112" s="52"/>
      <c r="C112" s="12"/>
      <c r="D112" s="12"/>
      <c r="E112" s="286" t="s">
        <v>139</v>
      </c>
      <c r="F112" s="286"/>
      <c r="G112" s="286"/>
      <c r="H112" s="286"/>
      <c r="I112" s="286"/>
      <c r="J112" s="12"/>
      <c r="K112" s="286" t="s">
        <v>140</v>
      </c>
      <c r="L112" s="286"/>
      <c r="M112" s="286"/>
      <c r="N112" s="286"/>
      <c r="O112" s="286"/>
      <c r="P112" s="286"/>
      <c r="Q112" s="286"/>
      <c r="R112" s="286"/>
      <c r="S112" s="286"/>
      <c r="T112" s="286"/>
      <c r="U112" s="286"/>
      <c r="V112" s="286"/>
      <c r="W112" s="286"/>
      <c r="X112" s="286"/>
      <c r="Y112" s="286"/>
      <c r="Z112" s="286"/>
      <c r="AA112" s="286"/>
      <c r="AB112" s="286"/>
      <c r="AC112" s="286"/>
      <c r="AD112" s="286"/>
      <c r="AE112" s="286"/>
      <c r="AF112" s="286"/>
      <c r="AG112" s="280">
        <f>'SO34A - Stavební část'!J32</f>
        <v>0</v>
      </c>
      <c r="AH112" s="281"/>
      <c r="AI112" s="281"/>
      <c r="AJ112" s="281"/>
      <c r="AK112" s="281"/>
      <c r="AL112" s="281"/>
      <c r="AM112" s="281"/>
      <c r="AN112" s="280">
        <f t="shared" si="0"/>
        <v>0</v>
      </c>
      <c r="AO112" s="281"/>
      <c r="AP112" s="281"/>
      <c r="AQ112" s="90" t="s">
        <v>141</v>
      </c>
      <c r="AR112" s="52"/>
      <c r="AS112" s="91">
        <v>0</v>
      </c>
      <c r="AT112" s="92">
        <f t="shared" si="1"/>
        <v>0</v>
      </c>
      <c r="AU112" s="93">
        <f>'SO34A - Stavební část'!P142</f>
        <v>0</v>
      </c>
      <c r="AV112" s="92">
        <f>'SO34A - Stavební část'!J35</f>
        <v>0</v>
      </c>
      <c r="AW112" s="92">
        <f>'SO34A - Stavební část'!J36</f>
        <v>0</v>
      </c>
      <c r="AX112" s="92">
        <f>'SO34A - Stavební část'!J37</f>
        <v>0</v>
      </c>
      <c r="AY112" s="92">
        <f>'SO34A - Stavební část'!J38</f>
        <v>0</v>
      </c>
      <c r="AZ112" s="92">
        <f>'SO34A - Stavební část'!F35</f>
        <v>0</v>
      </c>
      <c r="BA112" s="92">
        <f>'SO34A - Stavební část'!F36</f>
        <v>0</v>
      </c>
      <c r="BB112" s="92">
        <f>'SO34A - Stavební část'!F37</f>
        <v>0</v>
      </c>
      <c r="BC112" s="92">
        <f>'SO34A - Stavební část'!F38</f>
        <v>0</v>
      </c>
      <c r="BD112" s="94">
        <f>'SO34A - Stavební část'!F39</f>
        <v>0</v>
      </c>
      <c r="BT112" s="26" t="s">
        <v>89</v>
      </c>
      <c r="BV112" s="26" t="s">
        <v>81</v>
      </c>
      <c r="BW112" s="26" t="s">
        <v>142</v>
      </c>
      <c r="BX112" s="26" t="s">
        <v>138</v>
      </c>
      <c r="CL112" s="26" t="s">
        <v>1</v>
      </c>
    </row>
    <row r="113" spans="1:91" s="4" customFormat="1" ht="16.5" customHeight="1">
      <c r="A113" s="80" t="s">
        <v>83</v>
      </c>
      <c r="B113" s="52"/>
      <c r="C113" s="12"/>
      <c r="D113" s="12"/>
      <c r="E113" s="286" t="s">
        <v>143</v>
      </c>
      <c r="F113" s="286"/>
      <c r="G113" s="286"/>
      <c r="H113" s="286"/>
      <c r="I113" s="286"/>
      <c r="J113" s="12"/>
      <c r="K113" s="286" t="s">
        <v>144</v>
      </c>
      <c r="L113" s="286"/>
      <c r="M113" s="286"/>
      <c r="N113" s="286"/>
      <c r="O113" s="286"/>
      <c r="P113" s="286"/>
      <c r="Q113" s="286"/>
      <c r="R113" s="286"/>
      <c r="S113" s="286"/>
      <c r="T113" s="286"/>
      <c r="U113" s="286"/>
      <c r="V113" s="286"/>
      <c r="W113" s="286"/>
      <c r="X113" s="286"/>
      <c r="Y113" s="286"/>
      <c r="Z113" s="286"/>
      <c r="AA113" s="286"/>
      <c r="AB113" s="286"/>
      <c r="AC113" s="286"/>
      <c r="AD113" s="286"/>
      <c r="AE113" s="286"/>
      <c r="AF113" s="286"/>
      <c r="AG113" s="280">
        <f>'SO34B - Spodní stavba'!J32</f>
        <v>0</v>
      </c>
      <c r="AH113" s="281"/>
      <c r="AI113" s="281"/>
      <c r="AJ113" s="281"/>
      <c r="AK113" s="281"/>
      <c r="AL113" s="281"/>
      <c r="AM113" s="281"/>
      <c r="AN113" s="280">
        <f t="shared" si="0"/>
        <v>0</v>
      </c>
      <c r="AO113" s="281"/>
      <c r="AP113" s="281"/>
      <c r="AQ113" s="90" t="s">
        <v>141</v>
      </c>
      <c r="AR113" s="52"/>
      <c r="AS113" s="91">
        <v>0</v>
      </c>
      <c r="AT113" s="92">
        <f t="shared" si="1"/>
        <v>0</v>
      </c>
      <c r="AU113" s="93">
        <f>'SO34B - Spodní stavba'!P120</f>
        <v>0</v>
      </c>
      <c r="AV113" s="92">
        <f>'SO34B - Spodní stavba'!J35</f>
        <v>0</v>
      </c>
      <c r="AW113" s="92">
        <f>'SO34B - Spodní stavba'!J36</f>
        <v>0</v>
      </c>
      <c r="AX113" s="92">
        <f>'SO34B - Spodní stavba'!J37</f>
        <v>0</v>
      </c>
      <c r="AY113" s="92">
        <f>'SO34B - Spodní stavba'!J38</f>
        <v>0</v>
      </c>
      <c r="AZ113" s="92">
        <f>'SO34B - Spodní stavba'!F35</f>
        <v>0</v>
      </c>
      <c r="BA113" s="92">
        <f>'SO34B - Spodní stavba'!F36</f>
        <v>0</v>
      </c>
      <c r="BB113" s="92">
        <f>'SO34B - Spodní stavba'!F37</f>
        <v>0</v>
      </c>
      <c r="BC113" s="92">
        <f>'SO34B - Spodní stavba'!F38</f>
        <v>0</v>
      </c>
      <c r="BD113" s="94">
        <f>'SO34B - Spodní stavba'!F39</f>
        <v>0</v>
      </c>
      <c r="BT113" s="26" t="s">
        <v>89</v>
      </c>
      <c r="BV113" s="26" t="s">
        <v>81</v>
      </c>
      <c r="BW113" s="26" t="s">
        <v>145</v>
      </c>
      <c r="BX113" s="26" t="s">
        <v>138</v>
      </c>
      <c r="CL113" s="26" t="s">
        <v>1</v>
      </c>
    </row>
    <row r="114" spans="1:91" s="4" customFormat="1" ht="16.5" customHeight="1">
      <c r="A114" s="80" t="s">
        <v>83</v>
      </c>
      <c r="B114" s="52"/>
      <c r="C114" s="12"/>
      <c r="D114" s="12"/>
      <c r="E114" s="286" t="s">
        <v>146</v>
      </c>
      <c r="F114" s="286"/>
      <c r="G114" s="286"/>
      <c r="H114" s="286"/>
      <c r="I114" s="286"/>
      <c r="J114" s="12"/>
      <c r="K114" s="286" t="s">
        <v>147</v>
      </c>
      <c r="L114" s="286"/>
      <c r="M114" s="286"/>
      <c r="N114" s="286"/>
      <c r="O114" s="286"/>
      <c r="P114" s="286"/>
      <c r="Q114" s="286"/>
      <c r="R114" s="286"/>
      <c r="S114" s="286"/>
      <c r="T114" s="286"/>
      <c r="U114" s="286"/>
      <c r="V114" s="286"/>
      <c r="W114" s="286"/>
      <c r="X114" s="286"/>
      <c r="Y114" s="286"/>
      <c r="Z114" s="286"/>
      <c r="AA114" s="286"/>
      <c r="AB114" s="286"/>
      <c r="AC114" s="286"/>
      <c r="AD114" s="286"/>
      <c r="AE114" s="286"/>
      <c r="AF114" s="286"/>
      <c r="AG114" s="280">
        <f>'SO34C - Elektro'!J32</f>
        <v>0</v>
      </c>
      <c r="AH114" s="281"/>
      <c r="AI114" s="281"/>
      <c r="AJ114" s="281"/>
      <c r="AK114" s="281"/>
      <c r="AL114" s="281"/>
      <c r="AM114" s="281"/>
      <c r="AN114" s="280">
        <f t="shared" si="0"/>
        <v>0</v>
      </c>
      <c r="AO114" s="281"/>
      <c r="AP114" s="281"/>
      <c r="AQ114" s="90" t="s">
        <v>141</v>
      </c>
      <c r="AR114" s="52"/>
      <c r="AS114" s="91">
        <v>0</v>
      </c>
      <c r="AT114" s="92">
        <f t="shared" si="1"/>
        <v>0</v>
      </c>
      <c r="AU114" s="93">
        <f>'SO34C - Elektro'!P127</f>
        <v>0</v>
      </c>
      <c r="AV114" s="92">
        <f>'SO34C - Elektro'!J35</f>
        <v>0</v>
      </c>
      <c r="AW114" s="92">
        <f>'SO34C - Elektro'!J36</f>
        <v>0</v>
      </c>
      <c r="AX114" s="92">
        <f>'SO34C - Elektro'!J37</f>
        <v>0</v>
      </c>
      <c r="AY114" s="92">
        <f>'SO34C - Elektro'!J38</f>
        <v>0</v>
      </c>
      <c r="AZ114" s="92">
        <f>'SO34C - Elektro'!F35</f>
        <v>0</v>
      </c>
      <c r="BA114" s="92">
        <f>'SO34C - Elektro'!F36</f>
        <v>0</v>
      </c>
      <c r="BB114" s="92">
        <f>'SO34C - Elektro'!F37</f>
        <v>0</v>
      </c>
      <c r="BC114" s="92">
        <f>'SO34C - Elektro'!F38</f>
        <v>0</v>
      </c>
      <c r="BD114" s="94">
        <f>'SO34C - Elektro'!F39</f>
        <v>0</v>
      </c>
      <c r="BT114" s="26" t="s">
        <v>89</v>
      </c>
      <c r="BV114" s="26" t="s">
        <v>81</v>
      </c>
      <c r="BW114" s="26" t="s">
        <v>148</v>
      </c>
      <c r="BX114" s="26" t="s">
        <v>138</v>
      </c>
      <c r="CL114" s="26" t="s">
        <v>1</v>
      </c>
    </row>
    <row r="115" spans="1:91" s="4" customFormat="1" ht="16.5" customHeight="1">
      <c r="A115" s="80" t="s">
        <v>83</v>
      </c>
      <c r="B115" s="52"/>
      <c r="C115" s="12"/>
      <c r="D115" s="12"/>
      <c r="E115" s="286" t="s">
        <v>149</v>
      </c>
      <c r="F115" s="286"/>
      <c r="G115" s="286"/>
      <c r="H115" s="286"/>
      <c r="I115" s="286"/>
      <c r="J115" s="12"/>
      <c r="K115" s="286" t="s">
        <v>150</v>
      </c>
      <c r="L115" s="286"/>
      <c r="M115" s="286"/>
      <c r="N115" s="286"/>
      <c r="O115" s="286"/>
      <c r="P115" s="286"/>
      <c r="Q115" s="286"/>
      <c r="R115" s="286"/>
      <c r="S115" s="286"/>
      <c r="T115" s="286"/>
      <c r="U115" s="286"/>
      <c r="V115" s="286"/>
      <c r="W115" s="286"/>
      <c r="X115" s="286"/>
      <c r="Y115" s="286"/>
      <c r="Z115" s="286"/>
      <c r="AA115" s="286"/>
      <c r="AB115" s="286"/>
      <c r="AC115" s="286"/>
      <c r="AD115" s="286"/>
      <c r="AE115" s="286"/>
      <c r="AF115" s="286"/>
      <c r="AG115" s="280">
        <f>'SO34D - VZT'!J32</f>
        <v>0</v>
      </c>
      <c r="AH115" s="281"/>
      <c r="AI115" s="281"/>
      <c r="AJ115" s="281"/>
      <c r="AK115" s="281"/>
      <c r="AL115" s="281"/>
      <c r="AM115" s="281"/>
      <c r="AN115" s="280">
        <f t="shared" si="0"/>
        <v>0</v>
      </c>
      <c r="AO115" s="281"/>
      <c r="AP115" s="281"/>
      <c r="AQ115" s="90" t="s">
        <v>141</v>
      </c>
      <c r="AR115" s="52"/>
      <c r="AS115" s="91">
        <v>0</v>
      </c>
      <c r="AT115" s="92">
        <f t="shared" si="1"/>
        <v>0</v>
      </c>
      <c r="AU115" s="93">
        <f>'SO34D - VZT'!P120</f>
        <v>0</v>
      </c>
      <c r="AV115" s="92">
        <f>'SO34D - VZT'!J35</f>
        <v>0</v>
      </c>
      <c r="AW115" s="92">
        <f>'SO34D - VZT'!J36</f>
        <v>0</v>
      </c>
      <c r="AX115" s="92">
        <f>'SO34D - VZT'!J37</f>
        <v>0</v>
      </c>
      <c r="AY115" s="92">
        <f>'SO34D - VZT'!J38</f>
        <v>0</v>
      </c>
      <c r="AZ115" s="92">
        <f>'SO34D - VZT'!F35</f>
        <v>0</v>
      </c>
      <c r="BA115" s="92">
        <f>'SO34D - VZT'!F36</f>
        <v>0</v>
      </c>
      <c r="BB115" s="92">
        <f>'SO34D - VZT'!F37</f>
        <v>0</v>
      </c>
      <c r="BC115" s="92">
        <f>'SO34D - VZT'!F38</f>
        <v>0</v>
      </c>
      <c r="BD115" s="94">
        <f>'SO34D - VZT'!F39</f>
        <v>0</v>
      </c>
      <c r="BT115" s="26" t="s">
        <v>89</v>
      </c>
      <c r="BV115" s="26" t="s">
        <v>81</v>
      </c>
      <c r="BW115" s="26" t="s">
        <v>151</v>
      </c>
      <c r="BX115" s="26" t="s">
        <v>138</v>
      </c>
      <c r="CL115" s="26" t="s">
        <v>1</v>
      </c>
    </row>
    <row r="116" spans="1:91" s="7" customFormat="1" ht="16.5" customHeight="1">
      <c r="B116" s="81"/>
      <c r="C116" s="82"/>
      <c r="D116" s="270" t="s">
        <v>152</v>
      </c>
      <c r="E116" s="270"/>
      <c r="F116" s="270"/>
      <c r="G116" s="270"/>
      <c r="H116" s="270"/>
      <c r="I116" s="83"/>
      <c r="J116" s="270" t="s">
        <v>153</v>
      </c>
      <c r="K116" s="270"/>
      <c r="L116" s="270"/>
      <c r="M116" s="270"/>
      <c r="N116" s="270"/>
      <c r="O116" s="270"/>
      <c r="P116" s="270"/>
      <c r="Q116" s="270"/>
      <c r="R116" s="270"/>
      <c r="S116" s="270"/>
      <c r="T116" s="270"/>
      <c r="U116" s="270"/>
      <c r="V116" s="270"/>
      <c r="W116" s="270"/>
      <c r="X116" s="270"/>
      <c r="Y116" s="270"/>
      <c r="Z116" s="270"/>
      <c r="AA116" s="270"/>
      <c r="AB116" s="270"/>
      <c r="AC116" s="270"/>
      <c r="AD116" s="270"/>
      <c r="AE116" s="270"/>
      <c r="AF116" s="270"/>
      <c r="AG116" s="282">
        <f>ROUND(SUM(AG117:AG121),2)</f>
        <v>0</v>
      </c>
      <c r="AH116" s="265"/>
      <c r="AI116" s="265"/>
      <c r="AJ116" s="265"/>
      <c r="AK116" s="265"/>
      <c r="AL116" s="265"/>
      <c r="AM116" s="265"/>
      <c r="AN116" s="264">
        <f t="shared" si="0"/>
        <v>0</v>
      </c>
      <c r="AO116" s="265"/>
      <c r="AP116" s="265"/>
      <c r="AQ116" s="84" t="s">
        <v>98</v>
      </c>
      <c r="AR116" s="81"/>
      <c r="AS116" s="85">
        <f>ROUND(SUM(AS117:AS121),2)</f>
        <v>0</v>
      </c>
      <c r="AT116" s="86">
        <f t="shared" si="1"/>
        <v>0</v>
      </c>
      <c r="AU116" s="87">
        <f>ROUND(SUM(AU117:AU121),5)</f>
        <v>0</v>
      </c>
      <c r="AV116" s="86">
        <f>ROUND(AZ116*L29,2)</f>
        <v>0</v>
      </c>
      <c r="AW116" s="86">
        <f>ROUND(BA116*L30,2)</f>
        <v>0</v>
      </c>
      <c r="AX116" s="86">
        <f>ROUND(BB116*L29,2)</f>
        <v>0</v>
      </c>
      <c r="AY116" s="86">
        <f>ROUND(BC116*L30,2)</f>
        <v>0</v>
      </c>
      <c r="AZ116" s="86">
        <f>ROUND(SUM(AZ117:AZ121),2)</f>
        <v>0</v>
      </c>
      <c r="BA116" s="86">
        <f>ROUND(SUM(BA117:BA121),2)</f>
        <v>0</v>
      </c>
      <c r="BB116" s="86">
        <f>ROUND(SUM(BB117:BB121),2)</f>
        <v>0</v>
      </c>
      <c r="BC116" s="86">
        <f>ROUND(SUM(BC117:BC121),2)</f>
        <v>0</v>
      </c>
      <c r="BD116" s="88">
        <f>ROUND(SUM(BD117:BD121),2)</f>
        <v>0</v>
      </c>
      <c r="BS116" s="89" t="s">
        <v>78</v>
      </c>
      <c r="BT116" s="89" t="s">
        <v>87</v>
      </c>
      <c r="BU116" s="89" t="s">
        <v>80</v>
      </c>
      <c r="BV116" s="89" t="s">
        <v>81</v>
      </c>
      <c r="BW116" s="89" t="s">
        <v>154</v>
      </c>
      <c r="BX116" s="89" t="s">
        <v>4</v>
      </c>
      <c r="CL116" s="89" t="s">
        <v>1</v>
      </c>
      <c r="CM116" s="89" t="s">
        <v>89</v>
      </c>
    </row>
    <row r="117" spans="1:91" s="4" customFormat="1" ht="16.5" customHeight="1">
      <c r="A117" s="80" t="s">
        <v>83</v>
      </c>
      <c r="B117" s="52"/>
      <c r="C117" s="12"/>
      <c r="D117" s="12"/>
      <c r="E117" s="286" t="s">
        <v>155</v>
      </c>
      <c r="F117" s="286"/>
      <c r="G117" s="286"/>
      <c r="H117" s="286"/>
      <c r="I117" s="286"/>
      <c r="J117" s="12"/>
      <c r="K117" s="286" t="s">
        <v>140</v>
      </c>
      <c r="L117" s="286"/>
      <c r="M117" s="286"/>
      <c r="N117" s="286"/>
      <c r="O117" s="286"/>
      <c r="P117" s="286"/>
      <c r="Q117" s="286"/>
      <c r="R117" s="286"/>
      <c r="S117" s="286"/>
      <c r="T117" s="286"/>
      <c r="U117" s="286"/>
      <c r="V117" s="286"/>
      <c r="W117" s="286"/>
      <c r="X117" s="286"/>
      <c r="Y117" s="286"/>
      <c r="Z117" s="286"/>
      <c r="AA117" s="286"/>
      <c r="AB117" s="286"/>
      <c r="AC117" s="286"/>
      <c r="AD117" s="286"/>
      <c r="AE117" s="286"/>
      <c r="AF117" s="286"/>
      <c r="AG117" s="280">
        <f>'SO35A - Stavební část'!J32</f>
        <v>0</v>
      </c>
      <c r="AH117" s="281"/>
      <c r="AI117" s="281"/>
      <c r="AJ117" s="281"/>
      <c r="AK117" s="281"/>
      <c r="AL117" s="281"/>
      <c r="AM117" s="281"/>
      <c r="AN117" s="280">
        <f t="shared" si="0"/>
        <v>0</v>
      </c>
      <c r="AO117" s="281"/>
      <c r="AP117" s="281"/>
      <c r="AQ117" s="90" t="s">
        <v>141</v>
      </c>
      <c r="AR117" s="52"/>
      <c r="AS117" s="91">
        <v>0</v>
      </c>
      <c r="AT117" s="92">
        <f t="shared" si="1"/>
        <v>0</v>
      </c>
      <c r="AU117" s="93">
        <f>'SO35A - Stavební část'!P120</f>
        <v>0</v>
      </c>
      <c r="AV117" s="92">
        <f>'SO35A - Stavební část'!J35</f>
        <v>0</v>
      </c>
      <c r="AW117" s="92">
        <f>'SO35A - Stavební část'!J36</f>
        <v>0</v>
      </c>
      <c r="AX117" s="92">
        <f>'SO35A - Stavební část'!J37</f>
        <v>0</v>
      </c>
      <c r="AY117" s="92">
        <f>'SO35A - Stavební část'!J38</f>
        <v>0</v>
      </c>
      <c r="AZ117" s="92">
        <f>'SO35A - Stavební část'!F35</f>
        <v>0</v>
      </c>
      <c r="BA117" s="92">
        <f>'SO35A - Stavební část'!F36</f>
        <v>0</v>
      </c>
      <c r="BB117" s="92">
        <f>'SO35A - Stavební část'!F37</f>
        <v>0</v>
      </c>
      <c r="BC117" s="92">
        <f>'SO35A - Stavební část'!F38</f>
        <v>0</v>
      </c>
      <c r="BD117" s="94">
        <f>'SO35A - Stavební část'!F39</f>
        <v>0</v>
      </c>
      <c r="BT117" s="26" t="s">
        <v>89</v>
      </c>
      <c r="BV117" s="26" t="s">
        <v>81</v>
      </c>
      <c r="BW117" s="26" t="s">
        <v>156</v>
      </c>
      <c r="BX117" s="26" t="s">
        <v>154</v>
      </c>
      <c r="CL117" s="26" t="s">
        <v>1</v>
      </c>
    </row>
    <row r="118" spans="1:91" s="4" customFormat="1" ht="16.5" customHeight="1">
      <c r="A118" s="80" t="s">
        <v>83</v>
      </c>
      <c r="B118" s="52"/>
      <c r="C118" s="12"/>
      <c r="D118" s="12"/>
      <c r="E118" s="286" t="s">
        <v>157</v>
      </c>
      <c r="F118" s="286"/>
      <c r="G118" s="286"/>
      <c r="H118" s="286"/>
      <c r="I118" s="286"/>
      <c r="J118" s="12"/>
      <c r="K118" s="286" t="s">
        <v>144</v>
      </c>
      <c r="L118" s="286"/>
      <c r="M118" s="286"/>
      <c r="N118" s="286"/>
      <c r="O118" s="286"/>
      <c r="P118" s="286"/>
      <c r="Q118" s="286"/>
      <c r="R118" s="286"/>
      <c r="S118" s="286"/>
      <c r="T118" s="286"/>
      <c r="U118" s="286"/>
      <c r="V118" s="286"/>
      <c r="W118" s="286"/>
      <c r="X118" s="286"/>
      <c r="Y118" s="286"/>
      <c r="Z118" s="286"/>
      <c r="AA118" s="286"/>
      <c r="AB118" s="286"/>
      <c r="AC118" s="286"/>
      <c r="AD118" s="286"/>
      <c r="AE118" s="286"/>
      <c r="AF118" s="286"/>
      <c r="AG118" s="280">
        <f>'SO35B - Spodní stavba'!J32</f>
        <v>0</v>
      </c>
      <c r="AH118" s="281"/>
      <c r="AI118" s="281"/>
      <c r="AJ118" s="281"/>
      <c r="AK118" s="281"/>
      <c r="AL118" s="281"/>
      <c r="AM118" s="281"/>
      <c r="AN118" s="280">
        <f t="shared" si="0"/>
        <v>0</v>
      </c>
      <c r="AO118" s="281"/>
      <c r="AP118" s="281"/>
      <c r="AQ118" s="90" t="s">
        <v>141</v>
      </c>
      <c r="AR118" s="52"/>
      <c r="AS118" s="91">
        <v>0</v>
      </c>
      <c r="AT118" s="92">
        <f t="shared" si="1"/>
        <v>0</v>
      </c>
      <c r="AU118" s="93">
        <f>'SO35B - Spodní stavba'!P120</f>
        <v>0</v>
      </c>
      <c r="AV118" s="92">
        <f>'SO35B - Spodní stavba'!J35</f>
        <v>0</v>
      </c>
      <c r="AW118" s="92">
        <f>'SO35B - Spodní stavba'!J36</f>
        <v>0</v>
      </c>
      <c r="AX118" s="92">
        <f>'SO35B - Spodní stavba'!J37</f>
        <v>0</v>
      </c>
      <c r="AY118" s="92">
        <f>'SO35B - Spodní stavba'!J38</f>
        <v>0</v>
      </c>
      <c r="AZ118" s="92">
        <f>'SO35B - Spodní stavba'!F35</f>
        <v>0</v>
      </c>
      <c r="BA118" s="92">
        <f>'SO35B - Spodní stavba'!F36</f>
        <v>0</v>
      </c>
      <c r="BB118" s="92">
        <f>'SO35B - Spodní stavba'!F37</f>
        <v>0</v>
      </c>
      <c r="BC118" s="92">
        <f>'SO35B - Spodní stavba'!F38</f>
        <v>0</v>
      </c>
      <c r="BD118" s="94">
        <f>'SO35B - Spodní stavba'!F39</f>
        <v>0</v>
      </c>
      <c r="BT118" s="26" t="s">
        <v>89</v>
      </c>
      <c r="BV118" s="26" t="s">
        <v>81</v>
      </c>
      <c r="BW118" s="26" t="s">
        <v>158</v>
      </c>
      <c r="BX118" s="26" t="s">
        <v>154</v>
      </c>
      <c r="CL118" s="26" t="s">
        <v>1</v>
      </c>
    </row>
    <row r="119" spans="1:91" s="4" customFormat="1" ht="16.5" customHeight="1">
      <c r="A119" s="80" t="s">
        <v>83</v>
      </c>
      <c r="B119" s="52"/>
      <c r="C119" s="12"/>
      <c r="D119" s="12"/>
      <c r="E119" s="286" t="s">
        <v>159</v>
      </c>
      <c r="F119" s="286"/>
      <c r="G119" s="286"/>
      <c r="H119" s="286"/>
      <c r="I119" s="286"/>
      <c r="J119" s="12"/>
      <c r="K119" s="286" t="s">
        <v>160</v>
      </c>
      <c r="L119" s="286"/>
      <c r="M119" s="286"/>
      <c r="N119" s="286"/>
      <c r="O119" s="286"/>
      <c r="P119" s="286"/>
      <c r="Q119" s="286"/>
      <c r="R119" s="286"/>
      <c r="S119" s="286"/>
      <c r="T119" s="286"/>
      <c r="U119" s="286"/>
      <c r="V119" s="286"/>
      <c r="W119" s="286"/>
      <c r="X119" s="286"/>
      <c r="Y119" s="286"/>
      <c r="Z119" s="286"/>
      <c r="AA119" s="286"/>
      <c r="AB119" s="286"/>
      <c r="AC119" s="286"/>
      <c r="AD119" s="286"/>
      <c r="AE119" s="286"/>
      <c r="AF119" s="286"/>
      <c r="AG119" s="280">
        <f>'SO35C - Budova R 22 kV'!J32</f>
        <v>0</v>
      </c>
      <c r="AH119" s="281"/>
      <c r="AI119" s="281"/>
      <c r="AJ119" s="281"/>
      <c r="AK119" s="281"/>
      <c r="AL119" s="281"/>
      <c r="AM119" s="281"/>
      <c r="AN119" s="280">
        <f t="shared" si="0"/>
        <v>0</v>
      </c>
      <c r="AO119" s="281"/>
      <c r="AP119" s="281"/>
      <c r="AQ119" s="90" t="s">
        <v>141</v>
      </c>
      <c r="AR119" s="52"/>
      <c r="AS119" s="91">
        <v>0</v>
      </c>
      <c r="AT119" s="92">
        <f t="shared" si="1"/>
        <v>0</v>
      </c>
      <c r="AU119" s="93">
        <f>'SO35C - Budova R 22 kV'!P128</f>
        <v>0</v>
      </c>
      <c r="AV119" s="92">
        <f>'SO35C - Budova R 22 kV'!J35</f>
        <v>0</v>
      </c>
      <c r="AW119" s="92">
        <f>'SO35C - Budova R 22 kV'!J36</f>
        <v>0</v>
      </c>
      <c r="AX119" s="92">
        <f>'SO35C - Budova R 22 kV'!J37</f>
        <v>0</v>
      </c>
      <c r="AY119" s="92">
        <f>'SO35C - Budova R 22 kV'!J38</f>
        <v>0</v>
      </c>
      <c r="AZ119" s="92">
        <f>'SO35C - Budova R 22 kV'!F35</f>
        <v>0</v>
      </c>
      <c r="BA119" s="92">
        <f>'SO35C - Budova R 22 kV'!F36</f>
        <v>0</v>
      </c>
      <c r="BB119" s="92">
        <f>'SO35C - Budova R 22 kV'!F37</f>
        <v>0</v>
      </c>
      <c r="BC119" s="92">
        <f>'SO35C - Budova R 22 kV'!F38</f>
        <v>0</v>
      </c>
      <c r="BD119" s="94">
        <f>'SO35C - Budova R 22 kV'!F39</f>
        <v>0</v>
      </c>
      <c r="BT119" s="26" t="s">
        <v>89</v>
      </c>
      <c r="BV119" s="26" t="s">
        <v>81</v>
      </c>
      <c r="BW119" s="26" t="s">
        <v>161</v>
      </c>
      <c r="BX119" s="26" t="s">
        <v>154</v>
      </c>
      <c r="CL119" s="26" t="s">
        <v>1</v>
      </c>
    </row>
    <row r="120" spans="1:91" s="4" customFormat="1" ht="16.5" customHeight="1">
      <c r="A120" s="80" t="s">
        <v>83</v>
      </c>
      <c r="B120" s="52"/>
      <c r="C120" s="12"/>
      <c r="D120" s="12"/>
      <c r="E120" s="286" t="s">
        <v>162</v>
      </c>
      <c r="F120" s="286"/>
      <c r="G120" s="286"/>
      <c r="H120" s="286"/>
      <c r="I120" s="286"/>
      <c r="J120" s="12"/>
      <c r="K120" s="286" t="s">
        <v>150</v>
      </c>
      <c r="L120" s="286"/>
      <c r="M120" s="286"/>
      <c r="N120" s="286"/>
      <c r="O120" s="286"/>
      <c r="P120" s="286"/>
      <c r="Q120" s="286"/>
      <c r="R120" s="286"/>
      <c r="S120" s="286"/>
      <c r="T120" s="286"/>
      <c r="U120" s="286"/>
      <c r="V120" s="286"/>
      <c r="W120" s="286"/>
      <c r="X120" s="286"/>
      <c r="Y120" s="286"/>
      <c r="Z120" s="286"/>
      <c r="AA120" s="286"/>
      <c r="AB120" s="286"/>
      <c r="AC120" s="286"/>
      <c r="AD120" s="286"/>
      <c r="AE120" s="286"/>
      <c r="AF120" s="286"/>
      <c r="AG120" s="280">
        <f>'SO35D - VZT'!J32</f>
        <v>0</v>
      </c>
      <c r="AH120" s="281"/>
      <c r="AI120" s="281"/>
      <c r="AJ120" s="281"/>
      <c r="AK120" s="281"/>
      <c r="AL120" s="281"/>
      <c r="AM120" s="281"/>
      <c r="AN120" s="280">
        <f t="shared" si="0"/>
        <v>0</v>
      </c>
      <c r="AO120" s="281"/>
      <c r="AP120" s="281"/>
      <c r="AQ120" s="90" t="s">
        <v>141</v>
      </c>
      <c r="AR120" s="52"/>
      <c r="AS120" s="91">
        <v>0</v>
      </c>
      <c r="AT120" s="92">
        <f t="shared" si="1"/>
        <v>0</v>
      </c>
      <c r="AU120" s="93">
        <f>'SO35D - VZT'!P120</f>
        <v>0</v>
      </c>
      <c r="AV120" s="92">
        <f>'SO35D - VZT'!J35</f>
        <v>0</v>
      </c>
      <c r="AW120" s="92">
        <f>'SO35D - VZT'!J36</f>
        <v>0</v>
      </c>
      <c r="AX120" s="92">
        <f>'SO35D - VZT'!J37</f>
        <v>0</v>
      </c>
      <c r="AY120" s="92">
        <f>'SO35D - VZT'!J38</f>
        <v>0</v>
      </c>
      <c r="AZ120" s="92">
        <f>'SO35D - VZT'!F35</f>
        <v>0</v>
      </c>
      <c r="BA120" s="92">
        <f>'SO35D - VZT'!F36</f>
        <v>0</v>
      </c>
      <c r="BB120" s="92">
        <f>'SO35D - VZT'!F37</f>
        <v>0</v>
      </c>
      <c r="BC120" s="92">
        <f>'SO35D - VZT'!F38</f>
        <v>0</v>
      </c>
      <c r="BD120" s="94">
        <f>'SO35D - VZT'!F39</f>
        <v>0</v>
      </c>
      <c r="BT120" s="26" t="s">
        <v>89</v>
      </c>
      <c r="BV120" s="26" t="s">
        <v>81</v>
      </c>
      <c r="BW120" s="26" t="s">
        <v>163</v>
      </c>
      <c r="BX120" s="26" t="s">
        <v>154</v>
      </c>
      <c r="CL120" s="26" t="s">
        <v>1</v>
      </c>
    </row>
    <row r="121" spans="1:91" s="4" customFormat="1" ht="16.5" customHeight="1">
      <c r="A121" s="80" t="s">
        <v>83</v>
      </c>
      <c r="B121" s="52"/>
      <c r="C121" s="12"/>
      <c r="D121" s="12"/>
      <c r="E121" s="286" t="s">
        <v>164</v>
      </c>
      <c r="F121" s="286"/>
      <c r="G121" s="286"/>
      <c r="H121" s="286"/>
      <c r="I121" s="286"/>
      <c r="J121" s="12"/>
      <c r="K121" s="286" t="s">
        <v>165</v>
      </c>
      <c r="L121" s="286"/>
      <c r="M121" s="286"/>
      <c r="N121" s="286"/>
      <c r="O121" s="286"/>
      <c r="P121" s="286"/>
      <c r="Q121" s="286"/>
      <c r="R121" s="286"/>
      <c r="S121" s="286"/>
      <c r="T121" s="286"/>
      <c r="U121" s="286"/>
      <c r="V121" s="286"/>
      <c r="W121" s="286"/>
      <c r="X121" s="286"/>
      <c r="Y121" s="286"/>
      <c r="Z121" s="286"/>
      <c r="AA121" s="286"/>
      <c r="AB121" s="286"/>
      <c r="AC121" s="286"/>
      <c r="AD121" s="286"/>
      <c r="AE121" s="286"/>
      <c r="AF121" s="286"/>
      <c r="AG121" s="280">
        <f>'SO35E - ZTI'!J32</f>
        <v>0</v>
      </c>
      <c r="AH121" s="281"/>
      <c r="AI121" s="281"/>
      <c r="AJ121" s="281"/>
      <c r="AK121" s="281"/>
      <c r="AL121" s="281"/>
      <c r="AM121" s="281"/>
      <c r="AN121" s="280">
        <f t="shared" si="0"/>
        <v>0</v>
      </c>
      <c r="AO121" s="281"/>
      <c r="AP121" s="281"/>
      <c r="AQ121" s="90" t="s">
        <v>141</v>
      </c>
      <c r="AR121" s="52"/>
      <c r="AS121" s="91">
        <v>0</v>
      </c>
      <c r="AT121" s="92">
        <f t="shared" si="1"/>
        <v>0</v>
      </c>
      <c r="AU121" s="93">
        <f>'SO35E - ZTI'!P120</f>
        <v>0</v>
      </c>
      <c r="AV121" s="92">
        <f>'SO35E - ZTI'!J35</f>
        <v>0</v>
      </c>
      <c r="AW121" s="92">
        <f>'SO35E - ZTI'!J36</f>
        <v>0</v>
      </c>
      <c r="AX121" s="92">
        <f>'SO35E - ZTI'!J37</f>
        <v>0</v>
      </c>
      <c r="AY121" s="92">
        <f>'SO35E - ZTI'!J38</f>
        <v>0</v>
      </c>
      <c r="AZ121" s="92">
        <f>'SO35E - ZTI'!F35</f>
        <v>0</v>
      </c>
      <c r="BA121" s="92">
        <f>'SO35E - ZTI'!F36</f>
        <v>0</v>
      </c>
      <c r="BB121" s="92">
        <f>'SO35E - ZTI'!F37</f>
        <v>0</v>
      </c>
      <c r="BC121" s="92">
        <f>'SO35E - ZTI'!F38</f>
        <v>0</v>
      </c>
      <c r="BD121" s="94">
        <f>'SO35E - ZTI'!F39</f>
        <v>0</v>
      </c>
      <c r="BT121" s="26" t="s">
        <v>89</v>
      </c>
      <c r="BV121" s="26" t="s">
        <v>81</v>
      </c>
      <c r="BW121" s="26" t="s">
        <v>166</v>
      </c>
      <c r="BX121" s="26" t="s">
        <v>154</v>
      </c>
      <c r="CL121" s="26" t="s">
        <v>1</v>
      </c>
    </row>
    <row r="122" spans="1:91" s="7" customFormat="1" ht="16.5" customHeight="1">
      <c r="A122" s="80" t="s">
        <v>83</v>
      </c>
      <c r="B122" s="81"/>
      <c r="C122" s="82"/>
      <c r="D122" s="270" t="s">
        <v>167</v>
      </c>
      <c r="E122" s="270"/>
      <c r="F122" s="270"/>
      <c r="G122" s="270"/>
      <c r="H122" s="270"/>
      <c r="I122" s="83"/>
      <c r="J122" s="270" t="s">
        <v>168</v>
      </c>
      <c r="K122" s="270"/>
      <c r="L122" s="270"/>
      <c r="M122" s="270"/>
      <c r="N122" s="270"/>
      <c r="O122" s="270"/>
      <c r="P122" s="270"/>
      <c r="Q122" s="270"/>
      <c r="R122" s="270"/>
      <c r="S122" s="270"/>
      <c r="T122" s="270"/>
      <c r="U122" s="270"/>
      <c r="V122" s="270"/>
      <c r="W122" s="270"/>
      <c r="X122" s="270"/>
      <c r="Y122" s="270"/>
      <c r="Z122" s="270"/>
      <c r="AA122" s="270"/>
      <c r="AB122" s="270"/>
      <c r="AC122" s="270"/>
      <c r="AD122" s="270"/>
      <c r="AE122" s="270"/>
      <c r="AF122" s="270"/>
      <c r="AG122" s="264">
        <f>'SO38 - Osvětlení R110 kV'!J30</f>
        <v>0</v>
      </c>
      <c r="AH122" s="265"/>
      <c r="AI122" s="265"/>
      <c r="AJ122" s="265"/>
      <c r="AK122" s="265"/>
      <c r="AL122" s="265"/>
      <c r="AM122" s="265"/>
      <c r="AN122" s="264">
        <f t="shared" si="0"/>
        <v>0</v>
      </c>
      <c r="AO122" s="265"/>
      <c r="AP122" s="265"/>
      <c r="AQ122" s="84" t="s">
        <v>98</v>
      </c>
      <c r="AR122" s="81"/>
      <c r="AS122" s="85">
        <v>0</v>
      </c>
      <c r="AT122" s="86">
        <f t="shared" si="1"/>
        <v>0</v>
      </c>
      <c r="AU122" s="87">
        <f>'SO38 - Osvětlení R110 kV'!P122</f>
        <v>0</v>
      </c>
      <c r="AV122" s="86">
        <f>'SO38 - Osvětlení R110 kV'!J33</f>
        <v>0</v>
      </c>
      <c r="AW122" s="86">
        <f>'SO38 - Osvětlení R110 kV'!J34</f>
        <v>0</v>
      </c>
      <c r="AX122" s="86">
        <f>'SO38 - Osvětlení R110 kV'!J35</f>
        <v>0</v>
      </c>
      <c r="AY122" s="86">
        <f>'SO38 - Osvětlení R110 kV'!J36</f>
        <v>0</v>
      </c>
      <c r="AZ122" s="86">
        <f>'SO38 - Osvětlení R110 kV'!F33</f>
        <v>0</v>
      </c>
      <c r="BA122" s="86">
        <f>'SO38 - Osvětlení R110 kV'!F34</f>
        <v>0</v>
      </c>
      <c r="BB122" s="86">
        <f>'SO38 - Osvětlení R110 kV'!F35</f>
        <v>0</v>
      </c>
      <c r="BC122" s="86">
        <f>'SO38 - Osvětlení R110 kV'!F36</f>
        <v>0</v>
      </c>
      <c r="BD122" s="88">
        <f>'SO38 - Osvětlení R110 kV'!F37</f>
        <v>0</v>
      </c>
      <c r="BT122" s="89" t="s">
        <v>87</v>
      </c>
      <c r="BV122" s="89" t="s">
        <v>81</v>
      </c>
      <c r="BW122" s="89" t="s">
        <v>169</v>
      </c>
      <c r="BX122" s="89" t="s">
        <v>4</v>
      </c>
      <c r="CL122" s="89" t="s">
        <v>1</v>
      </c>
      <c r="CM122" s="89" t="s">
        <v>89</v>
      </c>
    </row>
    <row r="123" spans="1:91" s="7" customFormat="1" ht="16.5" customHeight="1">
      <c r="A123" s="80" t="s">
        <v>83</v>
      </c>
      <c r="B123" s="81"/>
      <c r="C123" s="82"/>
      <c r="D123" s="270" t="s">
        <v>170</v>
      </c>
      <c r="E123" s="270"/>
      <c r="F123" s="270"/>
      <c r="G123" s="270"/>
      <c r="H123" s="270"/>
      <c r="I123" s="83"/>
      <c r="J123" s="270" t="s">
        <v>171</v>
      </c>
      <c r="K123" s="270"/>
      <c r="L123" s="270"/>
      <c r="M123" s="270"/>
      <c r="N123" s="270"/>
      <c r="O123" s="270"/>
      <c r="P123" s="270"/>
      <c r="Q123" s="270"/>
      <c r="R123" s="270"/>
      <c r="S123" s="270"/>
      <c r="T123" s="270"/>
      <c r="U123" s="270"/>
      <c r="V123" s="270"/>
      <c r="W123" s="270"/>
      <c r="X123" s="270"/>
      <c r="Y123" s="270"/>
      <c r="Z123" s="270"/>
      <c r="AA123" s="270"/>
      <c r="AB123" s="270"/>
      <c r="AC123" s="270"/>
      <c r="AD123" s="270"/>
      <c r="AE123" s="270"/>
      <c r="AF123" s="270"/>
      <c r="AG123" s="264">
        <f>'SO41 - Vnitřní komunikace'!J30</f>
        <v>0</v>
      </c>
      <c r="AH123" s="265"/>
      <c r="AI123" s="265"/>
      <c r="AJ123" s="265"/>
      <c r="AK123" s="265"/>
      <c r="AL123" s="265"/>
      <c r="AM123" s="265"/>
      <c r="AN123" s="264">
        <f t="shared" si="0"/>
        <v>0</v>
      </c>
      <c r="AO123" s="265"/>
      <c r="AP123" s="265"/>
      <c r="AQ123" s="84" t="s">
        <v>98</v>
      </c>
      <c r="AR123" s="81"/>
      <c r="AS123" s="85">
        <v>0</v>
      </c>
      <c r="AT123" s="86">
        <f t="shared" si="1"/>
        <v>0</v>
      </c>
      <c r="AU123" s="87">
        <f>'SO41 - Vnitřní komunikace'!P136</f>
        <v>0</v>
      </c>
      <c r="AV123" s="86">
        <f>'SO41 - Vnitřní komunikace'!J33</f>
        <v>0</v>
      </c>
      <c r="AW123" s="86">
        <f>'SO41 - Vnitřní komunikace'!J34</f>
        <v>0</v>
      </c>
      <c r="AX123" s="86">
        <f>'SO41 - Vnitřní komunikace'!J35</f>
        <v>0</v>
      </c>
      <c r="AY123" s="86">
        <f>'SO41 - Vnitřní komunikace'!J36</f>
        <v>0</v>
      </c>
      <c r="AZ123" s="86">
        <f>'SO41 - Vnitřní komunikace'!F33</f>
        <v>0</v>
      </c>
      <c r="BA123" s="86">
        <f>'SO41 - Vnitřní komunikace'!F34</f>
        <v>0</v>
      </c>
      <c r="BB123" s="86">
        <f>'SO41 - Vnitřní komunikace'!F35</f>
        <v>0</v>
      </c>
      <c r="BC123" s="86">
        <f>'SO41 - Vnitřní komunikace'!F36</f>
        <v>0</v>
      </c>
      <c r="BD123" s="88">
        <f>'SO41 - Vnitřní komunikace'!F37</f>
        <v>0</v>
      </c>
      <c r="BT123" s="89" t="s">
        <v>87</v>
      </c>
      <c r="BV123" s="89" t="s">
        <v>81</v>
      </c>
      <c r="BW123" s="89" t="s">
        <v>172</v>
      </c>
      <c r="BX123" s="89" t="s">
        <v>4</v>
      </c>
      <c r="CL123" s="89" t="s">
        <v>1</v>
      </c>
      <c r="CM123" s="89" t="s">
        <v>89</v>
      </c>
    </row>
    <row r="124" spans="1:91" s="7" customFormat="1" ht="16.5" customHeight="1">
      <c r="A124" s="80" t="s">
        <v>83</v>
      </c>
      <c r="B124" s="81"/>
      <c r="C124" s="82"/>
      <c r="D124" s="270" t="s">
        <v>173</v>
      </c>
      <c r="E124" s="270"/>
      <c r="F124" s="270"/>
      <c r="G124" s="270"/>
      <c r="H124" s="270"/>
      <c r="I124" s="83"/>
      <c r="J124" s="270" t="s">
        <v>174</v>
      </c>
      <c r="K124" s="270"/>
      <c r="L124" s="270"/>
      <c r="M124" s="270"/>
      <c r="N124" s="270"/>
      <c r="O124" s="270"/>
      <c r="P124" s="270"/>
      <c r="Q124" s="270"/>
      <c r="R124" s="270"/>
      <c r="S124" s="270"/>
      <c r="T124" s="270"/>
      <c r="U124" s="270"/>
      <c r="V124" s="270"/>
      <c r="W124" s="270"/>
      <c r="X124" s="270"/>
      <c r="Y124" s="270"/>
      <c r="Z124" s="270"/>
      <c r="AA124" s="270"/>
      <c r="AB124" s="270"/>
      <c r="AC124" s="270"/>
      <c r="AD124" s="270"/>
      <c r="AE124" s="270"/>
      <c r="AF124" s="270"/>
      <c r="AG124" s="264">
        <f>'SO46 - KTÚ'!J30</f>
        <v>0</v>
      </c>
      <c r="AH124" s="265"/>
      <c r="AI124" s="265"/>
      <c r="AJ124" s="265"/>
      <c r="AK124" s="265"/>
      <c r="AL124" s="265"/>
      <c r="AM124" s="265"/>
      <c r="AN124" s="264">
        <f t="shared" si="0"/>
        <v>0</v>
      </c>
      <c r="AO124" s="265"/>
      <c r="AP124" s="265"/>
      <c r="AQ124" s="84" t="s">
        <v>98</v>
      </c>
      <c r="AR124" s="81"/>
      <c r="AS124" s="85">
        <v>0</v>
      </c>
      <c r="AT124" s="86">
        <f t="shared" si="1"/>
        <v>0</v>
      </c>
      <c r="AU124" s="87">
        <f>'SO46 - KTÚ'!P120</f>
        <v>0</v>
      </c>
      <c r="AV124" s="86">
        <f>'SO46 - KTÚ'!J33</f>
        <v>0</v>
      </c>
      <c r="AW124" s="86">
        <f>'SO46 - KTÚ'!J34</f>
        <v>0</v>
      </c>
      <c r="AX124" s="86">
        <f>'SO46 - KTÚ'!J35</f>
        <v>0</v>
      </c>
      <c r="AY124" s="86">
        <f>'SO46 - KTÚ'!J36</f>
        <v>0</v>
      </c>
      <c r="AZ124" s="86">
        <f>'SO46 - KTÚ'!F33</f>
        <v>0</v>
      </c>
      <c r="BA124" s="86">
        <f>'SO46 - KTÚ'!F34</f>
        <v>0</v>
      </c>
      <c r="BB124" s="86">
        <f>'SO46 - KTÚ'!F35</f>
        <v>0</v>
      </c>
      <c r="BC124" s="86">
        <f>'SO46 - KTÚ'!F36</f>
        <v>0</v>
      </c>
      <c r="BD124" s="88">
        <f>'SO46 - KTÚ'!F37</f>
        <v>0</v>
      </c>
      <c r="BT124" s="89" t="s">
        <v>87</v>
      </c>
      <c r="BV124" s="89" t="s">
        <v>81</v>
      </c>
      <c r="BW124" s="89" t="s">
        <v>175</v>
      </c>
      <c r="BX124" s="89" t="s">
        <v>4</v>
      </c>
      <c r="CL124" s="89" t="s">
        <v>1</v>
      </c>
      <c r="CM124" s="89" t="s">
        <v>89</v>
      </c>
    </row>
    <row r="125" spans="1:91" s="7" customFormat="1" ht="16.5" customHeight="1">
      <c r="A125" s="80" t="s">
        <v>83</v>
      </c>
      <c r="B125" s="81"/>
      <c r="C125" s="82"/>
      <c r="D125" s="270" t="s">
        <v>176</v>
      </c>
      <c r="E125" s="270"/>
      <c r="F125" s="270"/>
      <c r="G125" s="270"/>
      <c r="H125" s="270"/>
      <c r="I125" s="83"/>
      <c r="J125" s="270" t="s">
        <v>177</v>
      </c>
      <c r="K125" s="270"/>
      <c r="L125" s="270"/>
      <c r="M125" s="270"/>
      <c r="N125" s="270"/>
      <c r="O125" s="270"/>
      <c r="P125" s="270"/>
      <c r="Q125" s="270"/>
      <c r="R125" s="270"/>
      <c r="S125" s="270"/>
      <c r="T125" s="270"/>
      <c r="U125" s="270"/>
      <c r="V125" s="270"/>
      <c r="W125" s="270"/>
      <c r="X125" s="270"/>
      <c r="Y125" s="270"/>
      <c r="Z125" s="270"/>
      <c r="AA125" s="270"/>
      <c r="AB125" s="270"/>
      <c r="AC125" s="270"/>
      <c r="AD125" s="270"/>
      <c r="AE125" s="270"/>
      <c r="AF125" s="270"/>
      <c r="AG125" s="264">
        <f>'SO47 - Vnější oplocení'!J30</f>
        <v>0</v>
      </c>
      <c r="AH125" s="265"/>
      <c r="AI125" s="265"/>
      <c r="AJ125" s="265"/>
      <c r="AK125" s="265"/>
      <c r="AL125" s="265"/>
      <c r="AM125" s="265"/>
      <c r="AN125" s="264">
        <f t="shared" si="0"/>
        <v>0</v>
      </c>
      <c r="AO125" s="265"/>
      <c r="AP125" s="265"/>
      <c r="AQ125" s="84" t="s">
        <v>98</v>
      </c>
      <c r="AR125" s="81"/>
      <c r="AS125" s="85">
        <v>0</v>
      </c>
      <c r="AT125" s="86">
        <f t="shared" si="1"/>
        <v>0</v>
      </c>
      <c r="AU125" s="87">
        <f>'SO47 - Vnější oplocení'!P122</f>
        <v>0</v>
      </c>
      <c r="AV125" s="86">
        <f>'SO47 - Vnější oplocení'!J33</f>
        <v>0</v>
      </c>
      <c r="AW125" s="86">
        <f>'SO47 - Vnější oplocení'!J34</f>
        <v>0</v>
      </c>
      <c r="AX125" s="86">
        <f>'SO47 - Vnější oplocení'!J35</f>
        <v>0</v>
      </c>
      <c r="AY125" s="86">
        <f>'SO47 - Vnější oplocení'!J36</f>
        <v>0</v>
      </c>
      <c r="AZ125" s="86">
        <f>'SO47 - Vnější oplocení'!F33</f>
        <v>0</v>
      </c>
      <c r="BA125" s="86">
        <f>'SO47 - Vnější oplocení'!F34</f>
        <v>0</v>
      </c>
      <c r="BB125" s="86">
        <f>'SO47 - Vnější oplocení'!F35</f>
        <v>0</v>
      </c>
      <c r="BC125" s="86">
        <f>'SO47 - Vnější oplocení'!F36</f>
        <v>0</v>
      </c>
      <c r="BD125" s="88">
        <f>'SO47 - Vnější oplocení'!F37</f>
        <v>0</v>
      </c>
      <c r="BT125" s="89" t="s">
        <v>87</v>
      </c>
      <c r="BV125" s="89" t="s">
        <v>81</v>
      </c>
      <c r="BW125" s="89" t="s">
        <v>178</v>
      </c>
      <c r="BX125" s="89" t="s">
        <v>4</v>
      </c>
      <c r="CL125" s="89" t="s">
        <v>1</v>
      </c>
      <c r="CM125" s="89" t="s">
        <v>89</v>
      </c>
    </row>
    <row r="126" spans="1:91" s="7" customFormat="1" ht="16.5" customHeight="1">
      <c r="A126" s="80" t="s">
        <v>83</v>
      </c>
      <c r="B126" s="81"/>
      <c r="C126" s="82"/>
      <c r="D126" s="270" t="s">
        <v>179</v>
      </c>
      <c r="E126" s="270"/>
      <c r="F126" s="270"/>
      <c r="G126" s="270"/>
      <c r="H126" s="270"/>
      <c r="I126" s="83"/>
      <c r="J126" s="270" t="s">
        <v>180</v>
      </c>
      <c r="K126" s="270"/>
      <c r="L126" s="270"/>
      <c r="M126" s="270"/>
      <c r="N126" s="270"/>
      <c r="O126" s="270"/>
      <c r="P126" s="270"/>
      <c r="Q126" s="270"/>
      <c r="R126" s="270"/>
      <c r="S126" s="270"/>
      <c r="T126" s="270"/>
      <c r="U126" s="270"/>
      <c r="V126" s="270"/>
      <c r="W126" s="270"/>
      <c r="X126" s="270"/>
      <c r="Y126" s="270"/>
      <c r="Z126" s="270"/>
      <c r="AA126" s="270"/>
      <c r="AB126" s="270"/>
      <c r="AC126" s="270"/>
      <c r="AD126" s="270"/>
      <c r="AE126" s="270"/>
      <c r="AF126" s="270"/>
      <c r="AG126" s="264">
        <f>'SO49 - Demolice'!J30</f>
        <v>0</v>
      </c>
      <c r="AH126" s="265"/>
      <c r="AI126" s="265"/>
      <c r="AJ126" s="265"/>
      <c r="AK126" s="265"/>
      <c r="AL126" s="265"/>
      <c r="AM126" s="265"/>
      <c r="AN126" s="264">
        <f t="shared" si="0"/>
        <v>0</v>
      </c>
      <c r="AO126" s="265"/>
      <c r="AP126" s="265"/>
      <c r="AQ126" s="84" t="s">
        <v>98</v>
      </c>
      <c r="AR126" s="81"/>
      <c r="AS126" s="85">
        <v>0</v>
      </c>
      <c r="AT126" s="86">
        <f t="shared" si="1"/>
        <v>0</v>
      </c>
      <c r="AU126" s="87">
        <f>'SO49 - Demolice'!P124</f>
        <v>0</v>
      </c>
      <c r="AV126" s="86">
        <f>'SO49 - Demolice'!J33</f>
        <v>0</v>
      </c>
      <c r="AW126" s="86">
        <f>'SO49 - Demolice'!J34</f>
        <v>0</v>
      </c>
      <c r="AX126" s="86">
        <f>'SO49 - Demolice'!J35</f>
        <v>0</v>
      </c>
      <c r="AY126" s="86">
        <f>'SO49 - Demolice'!J36</f>
        <v>0</v>
      </c>
      <c r="AZ126" s="86">
        <f>'SO49 - Demolice'!F33</f>
        <v>0</v>
      </c>
      <c r="BA126" s="86">
        <f>'SO49 - Demolice'!F34</f>
        <v>0</v>
      </c>
      <c r="BB126" s="86">
        <f>'SO49 - Demolice'!F35</f>
        <v>0</v>
      </c>
      <c r="BC126" s="86">
        <f>'SO49 - Demolice'!F36</f>
        <v>0</v>
      </c>
      <c r="BD126" s="88">
        <f>'SO49 - Demolice'!F37</f>
        <v>0</v>
      </c>
      <c r="BT126" s="89" t="s">
        <v>87</v>
      </c>
      <c r="BV126" s="89" t="s">
        <v>81</v>
      </c>
      <c r="BW126" s="89" t="s">
        <v>181</v>
      </c>
      <c r="BX126" s="89" t="s">
        <v>4</v>
      </c>
      <c r="CL126" s="89" t="s">
        <v>1</v>
      </c>
      <c r="CM126" s="89" t="s">
        <v>89</v>
      </c>
    </row>
    <row r="127" spans="1:91" s="7" customFormat="1" ht="16.5" customHeight="1">
      <c r="A127" s="80" t="s">
        <v>83</v>
      </c>
      <c r="B127" s="81"/>
      <c r="C127" s="82"/>
      <c r="D127" s="270" t="s">
        <v>182</v>
      </c>
      <c r="E127" s="270"/>
      <c r="F127" s="270"/>
      <c r="G127" s="270"/>
      <c r="H127" s="270"/>
      <c r="I127" s="83"/>
      <c r="J127" s="270" t="s">
        <v>183</v>
      </c>
      <c r="K127" s="270"/>
      <c r="L127" s="270"/>
      <c r="M127" s="270"/>
      <c r="N127" s="270"/>
      <c r="O127" s="270"/>
      <c r="P127" s="270"/>
      <c r="Q127" s="270"/>
      <c r="R127" s="270"/>
      <c r="S127" s="270"/>
      <c r="T127" s="270"/>
      <c r="U127" s="270"/>
      <c r="V127" s="270"/>
      <c r="W127" s="270"/>
      <c r="X127" s="270"/>
      <c r="Y127" s="270"/>
      <c r="Z127" s="270"/>
      <c r="AA127" s="270"/>
      <c r="AB127" s="270"/>
      <c r="AC127" s="270"/>
      <c r="AD127" s="270"/>
      <c r="AE127" s="270"/>
      <c r="AF127" s="270"/>
      <c r="AG127" s="264">
        <f>'SO50 - Uzemnění'!J30</f>
        <v>0</v>
      </c>
      <c r="AH127" s="265"/>
      <c r="AI127" s="265"/>
      <c r="AJ127" s="265"/>
      <c r="AK127" s="265"/>
      <c r="AL127" s="265"/>
      <c r="AM127" s="265"/>
      <c r="AN127" s="264">
        <f t="shared" si="0"/>
        <v>0</v>
      </c>
      <c r="AO127" s="265"/>
      <c r="AP127" s="265"/>
      <c r="AQ127" s="84" t="s">
        <v>98</v>
      </c>
      <c r="AR127" s="81"/>
      <c r="AS127" s="85">
        <v>0</v>
      </c>
      <c r="AT127" s="86">
        <f t="shared" si="1"/>
        <v>0</v>
      </c>
      <c r="AU127" s="87">
        <f>'SO50 - Uzemnění'!P120</f>
        <v>0</v>
      </c>
      <c r="AV127" s="86">
        <f>'SO50 - Uzemnění'!J33</f>
        <v>0</v>
      </c>
      <c r="AW127" s="86">
        <f>'SO50 - Uzemnění'!J34</f>
        <v>0</v>
      </c>
      <c r="AX127" s="86">
        <f>'SO50 - Uzemnění'!J35</f>
        <v>0</v>
      </c>
      <c r="AY127" s="86">
        <f>'SO50 - Uzemnění'!J36</f>
        <v>0</v>
      </c>
      <c r="AZ127" s="86">
        <f>'SO50 - Uzemnění'!F33</f>
        <v>0</v>
      </c>
      <c r="BA127" s="86">
        <f>'SO50 - Uzemnění'!F34</f>
        <v>0</v>
      </c>
      <c r="BB127" s="86">
        <f>'SO50 - Uzemnění'!F35</f>
        <v>0</v>
      </c>
      <c r="BC127" s="86">
        <f>'SO50 - Uzemnění'!F36</f>
        <v>0</v>
      </c>
      <c r="BD127" s="88">
        <f>'SO50 - Uzemnění'!F37</f>
        <v>0</v>
      </c>
      <c r="BT127" s="89" t="s">
        <v>87</v>
      </c>
      <c r="BV127" s="89" t="s">
        <v>81</v>
      </c>
      <c r="BW127" s="89" t="s">
        <v>184</v>
      </c>
      <c r="BX127" s="89" t="s">
        <v>4</v>
      </c>
      <c r="CL127" s="89" t="s">
        <v>1</v>
      </c>
      <c r="CM127" s="89" t="s">
        <v>89</v>
      </c>
    </row>
    <row r="128" spans="1:91" s="7" customFormat="1" ht="16.5" customHeight="1">
      <c r="A128" s="80" t="s">
        <v>83</v>
      </c>
      <c r="B128" s="81"/>
      <c r="C128" s="82"/>
      <c r="D128" s="270" t="s">
        <v>185</v>
      </c>
      <c r="E128" s="270"/>
      <c r="F128" s="270"/>
      <c r="G128" s="270"/>
      <c r="H128" s="270"/>
      <c r="I128" s="83"/>
      <c r="J128" s="270" t="s">
        <v>186</v>
      </c>
      <c r="K128" s="270"/>
      <c r="L128" s="270"/>
      <c r="M128" s="270"/>
      <c r="N128" s="270"/>
      <c r="O128" s="270"/>
      <c r="P128" s="270"/>
      <c r="Q128" s="270"/>
      <c r="R128" s="270"/>
      <c r="S128" s="270"/>
      <c r="T128" s="270"/>
      <c r="U128" s="270"/>
      <c r="V128" s="270"/>
      <c r="W128" s="270"/>
      <c r="X128" s="270"/>
      <c r="Y128" s="270"/>
      <c r="Z128" s="270"/>
      <c r="AA128" s="270"/>
      <c r="AB128" s="270"/>
      <c r="AC128" s="270"/>
      <c r="AD128" s="270"/>
      <c r="AE128" s="270"/>
      <c r="AF128" s="270"/>
      <c r="AG128" s="264">
        <f>'SO59 - Zabezpečovací systémy'!J30</f>
        <v>0</v>
      </c>
      <c r="AH128" s="265"/>
      <c r="AI128" s="265"/>
      <c r="AJ128" s="265"/>
      <c r="AK128" s="265"/>
      <c r="AL128" s="265"/>
      <c r="AM128" s="265"/>
      <c r="AN128" s="264">
        <f t="shared" si="0"/>
        <v>0</v>
      </c>
      <c r="AO128" s="265"/>
      <c r="AP128" s="265"/>
      <c r="AQ128" s="84" t="s">
        <v>98</v>
      </c>
      <c r="AR128" s="81"/>
      <c r="AS128" s="85">
        <v>0</v>
      </c>
      <c r="AT128" s="86">
        <f t="shared" si="1"/>
        <v>0</v>
      </c>
      <c r="AU128" s="87">
        <f>'SO59 - Zabezpečovací systémy'!P116</f>
        <v>0</v>
      </c>
      <c r="AV128" s="86">
        <f>'SO59 - Zabezpečovací systémy'!J33</f>
        <v>0</v>
      </c>
      <c r="AW128" s="86">
        <f>'SO59 - Zabezpečovací systémy'!J34</f>
        <v>0</v>
      </c>
      <c r="AX128" s="86">
        <f>'SO59 - Zabezpečovací systémy'!J35</f>
        <v>0</v>
      </c>
      <c r="AY128" s="86">
        <f>'SO59 - Zabezpečovací systémy'!J36</f>
        <v>0</v>
      </c>
      <c r="AZ128" s="86">
        <f>'SO59 - Zabezpečovací systémy'!F33</f>
        <v>0</v>
      </c>
      <c r="BA128" s="86">
        <f>'SO59 - Zabezpečovací systémy'!F34</f>
        <v>0</v>
      </c>
      <c r="BB128" s="86">
        <f>'SO59 - Zabezpečovací systémy'!F35</f>
        <v>0</v>
      </c>
      <c r="BC128" s="86">
        <f>'SO59 - Zabezpečovací systémy'!F36</f>
        <v>0</v>
      </c>
      <c r="BD128" s="88">
        <f>'SO59 - Zabezpečovací systémy'!F37</f>
        <v>0</v>
      </c>
      <c r="BT128" s="89" t="s">
        <v>87</v>
      </c>
      <c r="BV128" s="89" t="s">
        <v>81</v>
      </c>
      <c r="BW128" s="89" t="s">
        <v>187</v>
      </c>
      <c r="BX128" s="89" t="s">
        <v>4</v>
      </c>
      <c r="CL128" s="89" t="s">
        <v>1</v>
      </c>
      <c r="CM128" s="89" t="s">
        <v>89</v>
      </c>
    </row>
    <row r="129" spans="1:91" s="7" customFormat="1" ht="16.5" customHeight="1">
      <c r="A129" s="80" t="s">
        <v>83</v>
      </c>
      <c r="B129" s="81"/>
      <c r="C129" s="82"/>
      <c r="D129" s="270" t="s">
        <v>188</v>
      </c>
      <c r="E129" s="270"/>
      <c r="F129" s="270"/>
      <c r="G129" s="270"/>
      <c r="H129" s="270"/>
      <c r="I129" s="83"/>
      <c r="J129" s="270" t="s">
        <v>189</v>
      </c>
      <c r="K129" s="270"/>
      <c r="L129" s="270"/>
      <c r="M129" s="270"/>
      <c r="N129" s="270"/>
      <c r="O129" s="270"/>
      <c r="P129" s="270"/>
      <c r="Q129" s="270"/>
      <c r="R129" s="270"/>
      <c r="S129" s="270"/>
      <c r="T129" s="270"/>
      <c r="U129" s="270"/>
      <c r="V129" s="270"/>
      <c r="W129" s="270"/>
      <c r="X129" s="270"/>
      <c r="Y129" s="270"/>
      <c r="Z129" s="270"/>
      <c r="AA129" s="270"/>
      <c r="AB129" s="270"/>
      <c r="AC129" s="270"/>
      <c r="AD129" s="270"/>
      <c r="AE129" s="270"/>
      <c r="AF129" s="270"/>
      <c r="AG129" s="264">
        <f>'SO63 - Přípojka kanalizace'!J30</f>
        <v>0</v>
      </c>
      <c r="AH129" s="265"/>
      <c r="AI129" s="265"/>
      <c r="AJ129" s="265"/>
      <c r="AK129" s="265"/>
      <c r="AL129" s="265"/>
      <c r="AM129" s="265"/>
      <c r="AN129" s="264">
        <f t="shared" si="0"/>
        <v>0</v>
      </c>
      <c r="AO129" s="265"/>
      <c r="AP129" s="265"/>
      <c r="AQ129" s="84" t="s">
        <v>98</v>
      </c>
      <c r="AR129" s="81"/>
      <c r="AS129" s="85">
        <v>0</v>
      </c>
      <c r="AT129" s="86">
        <f t="shared" si="1"/>
        <v>0</v>
      </c>
      <c r="AU129" s="87">
        <f>'SO63 - Přípojka kanalizace'!P116</f>
        <v>0</v>
      </c>
      <c r="AV129" s="86">
        <f>'SO63 - Přípojka kanalizace'!J33</f>
        <v>0</v>
      </c>
      <c r="AW129" s="86">
        <f>'SO63 - Přípojka kanalizace'!J34</f>
        <v>0</v>
      </c>
      <c r="AX129" s="86">
        <f>'SO63 - Přípojka kanalizace'!J35</f>
        <v>0</v>
      </c>
      <c r="AY129" s="86">
        <f>'SO63 - Přípojka kanalizace'!J36</f>
        <v>0</v>
      </c>
      <c r="AZ129" s="86">
        <f>'SO63 - Přípojka kanalizace'!F33</f>
        <v>0</v>
      </c>
      <c r="BA129" s="86">
        <f>'SO63 - Přípojka kanalizace'!F34</f>
        <v>0</v>
      </c>
      <c r="BB129" s="86">
        <f>'SO63 - Přípojka kanalizace'!F35</f>
        <v>0</v>
      </c>
      <c r="BC129" s="86">
        <f>'SO63 - Přípojka kanalizace'!F36</f>
        <v>0</v>
      </c>
      <c r="BD129" s="88">
        <f>'SO63 - Přípojka kanalizace'!F37</f>
        <v>0</v>
      </c>
      <c r="BT129" s="89" t="s">
        <v>87</v>
      </c>
      <c r="BV129" s="89" t="s">
        <v>81</v>
      </c>
      <c r="BW129" s="89" t="s">
        <v>190</v>
      </c>
      <c r="BX129" s="89" t="s">
        <v>4</v>
      </c>
      <c r="CL129" s="89" t="s">
        <v>1</v>
      </c>
      <c r="CM129" s="89" t="s">
        <v>89</v>
      </c>
    </row>
    <row r="130" spans="1:91" s="7" customFormat="1" ht="16.5" customHeight="1">
      <c r="A130" s="80" t="s">
        <v>83</v>
      </c>
      <c r="B130" s="81"/>
      <c r="C130" s="82"/>
      <c r="D130" s="270" t="s">
        <v>191</v>
      </c>
      <c r="E130" s="270"/>
      <c r="F130" s="270"/>
      <c r="G130" s="270"/>
      <c r="H130" s="270"/>
      <c r="I130" s="83"/>
      <c r="J130" s="270" t="s">
        <v>192</v>
      </c>
      <c r="K130" s="270"/>
      <c r="L130" s="270"/>
      <c r="M130" s="270"/>
      <c r="N130" s="270"/>
      <c r="O130" s="270"/>
      <c r="P130" s="270"/>
      <c r="Q130" s="270"/>
      <c r="R130" s="270"/>
      <c r="S130" s="270"/>
      <c r="T130" s="270"/>
      <c r="U130" s="270"/>
      <c r="V130" s="270"/>
      <c r="W130" s="270"/>
      <c r="X130" s="270"/>
      <c r="Y130" s="270"/>
      <c r="Z130" s="270"/>
      <c r="AA130" s="270"/>
      <c r="AB130" s="270"/>
      <c r="AC130" s="270"/>
      <c r="AD130" s="270"/>
      <c r="AE130" s="270"/>
      <c r="AF130" s="270"/>
      <c r="AG130" s="264">
        <f>'SO64 - Areálová kanalizace'!J30</f>
        <v>0</v>
      </c>
      <c r="AH130" s="265"/>
      <c r="AI130" s="265"/>
      <c r="AJ130" s="265"/>
      <c r="AK130" s="265"/>
      <c r="AL130" s="265"/>
      <c r="AM130" s="265"/>
      <c r="AN130" s="264">
        <f t="shared" si="0"/>
        <v>0</v>
      </c>
      <c r="AO130" s="265"/>
      <c r="AP130" s="265"/>
      <c r="AQ130" s="84" t="s">
        <v>98</v>
      </c>
      <c r="AR130" s="81"/>
      <c r="AS130" s="85">
        <v>0</v>
      </c>
      <c r="AT130" s="86">
        <f t="shared" si="1"/>
        <v>0</v>
      </c>
      <c r="AU130" s="87">
        <f>'SO64 - Areálová kanalizace'!P116</f>
        <v>0</v>
      </c>
      <c r="AV130" s="86">
        <f>'SO64 - Areálová kanalizace'!J33</f>
        <v>0</v>
      </c>
      <c r="AW130" s="86">
        <f>'SO64 - Areálová kanalizace'!J34</f>
        <v>0</v>
      </c>
      <c r="AX130" s="86">
        <f>'SO64 - Areálová kanalizace'!J35</f>
        <v>0</v>
      </c>
      <c r="AY130" s="86">
        <f>'SO64 - Areálová kanalizace'!J36</f>
        <v>0</v>
      </c>
      <c r="AZ130" s="86">
        <f>'SO64 - Areálová kanalizace'!F33</f>
        <v>0</v>
      </c>
      <c r="BA130" s="86">
        <f>'SO64 - Areálová kanalizace'!F34</f>
        <v>0</v>
      </c>
      <c r="BB130" s="86">
        <f>'SO64 - Areálová kanalizace'!F35</f>
        <v>0</v>
      </c>
      <c r="BC130" s="86">
        <f>'SO64 - Areálová kanalizace'!F36</f>
        <v>0</v>
      </c>
      <c r="BD130" s="88">
        <f>'SO64 - Areálová kanalizace'!F37</f>
        <v>0</v>
      </c>
      <c r="BT130" s="89" t="s">
        <v>87</v>
      </c>
      <c r="BV130" s="89" t="s">
        <v>81</v>
      </c>
      <c r="BW130" s="89" t="s">
        <v>193</v>
      </c>
      <c r="BX130" s="89" t="s">
        <v>4</v>
      </c>
      <c r="CL130" s="89" t="s">
        <v>1</v>
      </c>
      <c r="CM130" s="89" t="s">
        <v>89</v>
      </c>
    </row>
    <row r="131" spans="1:91" s="7" customFormat="1" ht="16.5" customHeight="1">
      <c r="A131" s="80" t="s">
        <v>83</v>
      </c>
      <c r="B131" s="81"/>
      <c r="C131" s="82"/>
      <c r="D131" s="270" t="s">
        <v>194</v>
      </c>
      <c r="E131" s="270"/>
      <c r="F131" s="270"/>
      <c r="G131" s="270"/>
      <c r="H131" s="270"/>
      <c r="I131" s="83"/>
      <c r="J131" s="270" t="s">
        <v>195</v>
      </c>
      <c r="K131" s="270"/>
      <c r="L131" s="270"/>
      <c r="M131" s="270"/>
      <c r="N131" s="270"/>
      <c r="O131" s="270"/>
      <c r="P131" s="270"/>
      <c r="Q131" s="270"/>
      <c r="R131" s="270"/>
      <c r="S131" s="270"/>
      <c r="T131" s="270"/>
      <c r="U131" s="270"/>
      <c r="V131" s="270"/>
      <c r="W131" s="270"/>
      <c r="X131" s="270"/>
      <c r="Y131" s="270"/>
      <c r="Z131" s="270"/>
      <c r="AA131" s="270"/>
      <c r="AB131" s="270"/>
      <c r="AC131" s="270"/>
      <c r="AD131" s="270"/>
      <c r="AE131" s="270"/>
      <c r="AF131" s="270"/>
      <c r="AG131" s="264">
        <f>'SO71 - Areálový rozvod vody'!J30</f>
        <v>0</v>
      </c>
      <c r="AH131" s="265"/>
      <c r="AI131" s="265"/>
      <c r="AJ131" s="265"/>
      <c r="AK131" s="265"/>
      <c r="AL131" s="265"/>
      <c r="AM131" s="265"/>
      <c r="AN131" s="264">
        <f t="shared" si="0"/>
        <v>0</v>
      </c>
      <c r="AO131" s="265"/>
      <c r="AP131" s="265"/>
      <c r="AQ131" s="84" t="s">
        <v>98</v>
      </c>
      <c r="AR131" s="81"/>
      <c r="AS131" s="85">
        <v>0</v>
      </c>
      <c r="AT131" s="86">
        <f t="shared" si="1"/>
        <v>0</v>
      </c>
      <c r="AU131" s="87">
        <f>'SO71 - Areálový rozvod vody'!P116</f>
        <v>0</v>
      </c>
      <c r="AV131" s="86">
        <f>'SO71 - Areálový rozvod vody'!J33</f>
        <v>0</v>
      </c>
      <c r="AW131" s="86">
        <f>'SO71 - Areálový rozvod vody'!J34</f>
        <v>0</v>
      </c>
      <c r="AX131" s="86">
        <f>'SO71 - Areálový rozvod vody'!J35</f>
        <v>0</v>
      </c>
      <c r="AY131" s="86">
        <f>'SO71 - Areálový rozvod vody'!J36</f>
        <v>0</v>
      </c>
      <c r="AZ131" s="86">
        <f>'SO71 - Areálový rozvod vody'!F33</f>
        <v>0</v>
      </c>
      <c r="BA131" s="86">
        <f>'SO71 - Areálový rozvod vody'!F34</f>
        <v>0</v>
      </c>
      <c r="BB131" s="86">
        <f>'SO71 - Areálový rozvod vody'!F35</f>
        <v>0</v>
      </c>
      <c r="BC131" s="86">
        <f>'SO71 - Areálový rozvod vody'!F36</f>
        <v>0</v>
      </c>
      <c r="BD131" s="88">
        <f>'SO71 - Areálový rozvod vody'!F37</f>
        <v>0</v>
      </c>
      <c r="BT131" s="89" t="s">
        <v>87</v>
      </c>
      <c r="BV131" s="89" t="s">
        <v>81</v>
      </c>
      <c r="BW131" s="89" t="s">
        <v>196</v>
      </c>
      <c r="BX131" s="89" t="s">
        <v>4</v>
      </c>
      <c r="CL131" s="89" t="s">
        <v>1</v>
      </c>
      <c r="CM131" s="89" t="s">
        <v>89</v>
      </c>
    </row>
    <row r="132" spans="1:91" s="7" customFormat="1" ht="16.5" customHeight="1">
      <c r="A132" s="80" t="s">
        <v>83</v>
      </c>
      <c r="B132" s="81"/>
      <c r="C132" s="82"/>
      <c r="D132" s="270" t="s">
        <v>197</v>
      </c>
      <c r="E132" s="270"/>
      <c r="F132" s="270"/>
      <c r="G132" s="270"/>
      <c r="H132" s="270"/>
      <c r="I132" s="83"/>
      <c r="J132" s="270" t="s">
        <v>198</v>
      </c>
      <c r="K132" s="270"/>
      <c r="L132" s="270"/>
      <c r="M132" s="270"/>
      <c r="N132" s="270"/>
      <c r="O132" s="270"/>
      <c r="P132" s="270"/>
      <c r="Q132" s="270"/>
      <c r="R132" s="270"/>
      <c r="S132" s="270"/>
      <c r="T132" s="270"/>
      <c r="U132" s="270"/>
      <c r="V132" s="270"/>
      <c r="W132" s="270"/>
      <c r="X132" s="270"/>
      <c r="Y132" s="270"/>
      <c r="Z132" s="270"/>
      <c r="AA132" s="270"/>
      <c r="AB132" s="270"/>
      <c r="AC132" s="270"/>
      <c r="AD132" s="270"/>
      <c r="AE132" s="270"/>
      <c r="AF132" s="270"/>
      <c r="AG132" s="264">
        <f>'SO72 - Přípojka vody'!J30</f>
        <v>0</v>
      </c>
      <c r="AH132" s="265"/>
      <c r="AI132" s="265"/>
      <c r="AJ132" s="265"/>
      <c r="AK132" s="265"/>
      <c r="AL132" s="265"/>
      <c r="AM132" s="265"/>
      <c r="AN132" s="264">
        <f t="shared" si="0"/>
        <v>0</v>
      </c>
      <c r="AO132" s="265"/>
      <c r="AP132" s="265"/>
      <c r="AQ132" s="84" t="s">
        <v>98</v>
      </c>
      <c r="AR132" s="81"/>
      <c r="AS132" s="85">
        <v>0</v>
      </c>
      <c r="AT132" s="86">
        <f t="shared" si="1"/>
        <v>0</v>
      </c>
      <c r="AU132" s="87">
        <f>'SO72 - Přípojka vody'!P116</f>
        <v>0</v>
      </c>
      <c r="AV132" s="86">
        <f>'SO72 - Přípojka vody'!J33</f>
        <v>0</v>
      </c>
      <c r="AW132" s="86">
        <f>'SO72 - Přípojka vody'!J34</f>
        <v>0</v>
      </c>
      <c r="AX132" s="86">
        <f>'SO72 - Přípojka vody'!J35</f>
        <v>0</v>
      </c>
      <c r="AY132" s="86">
        <f>'SO72 - Přípojka vody'!J36</f>
        <v>0</v>
      </c>
      <c r="AZ132" s="86">
        <f>'SO72 - Přípojka vody'!F33</f>
        <v>0</v>
      </c>
      <c r="BA132" s="86">
        <f>'SO72 - Přípojka vody'!F34</f>
        <v>0</v>
      </c>
      <c r="BB132" s="86">
        <f>'SO72 - Přípojka vody'!F35</f>
        <v>0</v>
      </c>
      <c r="BC132" s="86">
        <f>'SO72 - Přípojka vody'!F36</f>
        <v>0</v>
      </c>
      <c r="BD132" s="88">
        <f>'SO72 - Přípojka vody'!F37</f>
        <v>0</v>
      </c>
      <c r="BT132" s="89" t="s">
        <v>87</v>
      </c>
      <c r="BV132" s="89" t="s">
        <v>81</v>
      </c>
      <c r="BW132" s="89" t="s">
        <v>199</v>
      </c>
      <c r="BX132" s="89" t="s">
        <v>4</v>
      </c>
      <c r="CL132" s="89" t="s">
        <v>1</v>
      </c>
      <c r="CM132" s="89" t="s">
        <v>89</v>
      </c>
    </row>
    <row r="133" spans="1:91" s="7" customFormat="1" ht="24.75" customHeight="1">
      <c r="A133" s="80" t="s">
        <v>83</v>
      </c>
      <c r="B133" s="81"/>
      <c r="C133" s="82"/>
      <c r="D133" s="270" t="s">
        <v>200</v>
      </c>
      <c r="E133" s="270"/>
      <c r="F133" s="270"/>
      <c r="G133" s="270"/>
      <c r="H133" s="270"/>
      <c r="I133" s="83"/>
      <c r="J133" s="270" t="s">
        <v>201</v>
      </c>
      <c r="K133" s="270"/>
      <c r="L133" s="270"/>
      <c r="M133" s="270"/>
      <c r="N133" s="270"/>
      <c r="O133" s="270"/>
      <c r="P133" s="270"/>
      <c r="Q133" s="270"/>
      <c r="R133" s="270"/>
      <c r="S133" s="270"/>
      <c r="T133" s="270"/>
      <c r="U133" s="270"/>
      <c r="V133" s="270"/>
      <c r="W133" s="270"/>
      <c r="X133" s="270"/>
      <c r="Y133" s="270"/>
      <c r="Z133" s="270"/>
      <c r="AA133" s="270"/>
      <c r="AB133" s="270"/>
      <c r="AC133" s="270"/>
      <c r="AD133" s="270"/>
      <c r="AE133" s="270"/>
      <c r="AF133" s="270"/>
      <c r="AG133" s="264">
        <f>'VRN-SO - Vedlejší rozpočt...'!J30</f>
        <v>0</v>
      </c>
      <c r="AH133" s="265"/>
      <c r="AI133" s="265"/>
      <c r="AJ133" s="265"/>
      <c r="AK133" s="265"/>
      <c r="AL133" s="265"/>
      <c r="AM133" s="265"/>
      <c r="AN133" s="264">
        <f t="shared" si="0"/>
        <v>0</v>
      </c>
      <c r="AO133" s="265"/>
      <c r="AP133" s="265"/>
      <c r="AQ133" s="84" t="s">
        <v>98</v>
      </c>
      <c r="AR133" s="81"/>
      <c r="AS133" s="95">
        <v>0</v>
      </c>
      <c r="AT133" s="96">
        <f t="shared" si="1"/>
        <v>0</v>
      </c>
      <c r="AU133" s="97">
        <f>'VRN-SO - Vedlejší rozpočt...'!P117</f>
        <v>0</v>
      </c>
      <c r="AV133" s="96">
        <f>'VRN-SO - Vedlejší rozpočt...'!J33</f>
        <v>0</v>
      </c>
      <c r="AW133" s="96">
        <f>'VRN-SO - Vedlejší rozpočt...'!J34</f>
        <v>0</v>
      </c>
      <c r="AX133" s="96">
        <f>'VRN-SO - Vedlejší rozpočt...'!J35</f>
        <v>0</v>
      </c>
      <c r="AY133" s="96">
        <f>'VRN-SO - Vedlejší rozpočt...'!J36</f>
        <v>0</v>
      </c>
      <c r="AZ133" s="96">
        <f>'VRN-SO - Vedlejší rozpočt...'!F33</f>
        <v>0</v>
      </c>
      <c r="BA133" s="96">
        <f>'VRN-SO - Vedlejší rozpočt...'!F34</f>
        <v>0</v>
      </c>
      <c r="BB133" s="96">
        <f>'VRN-SO - Vedlejší rozpočt...'!F35</f>
        <v>0</v>
      </c>
      <c r="BC133" s="96">
        <f>'VRN-SO - Vedlejší rozpočt...'!F36</f>
        <v>0</v>
      </c>
      <c r="BD133" s="98">
        <f>'VRN-SO - Vedlejší rozpočt...'!F37</f>
        <v>0</v>
      </c>
      <c r="BT133" s="89" t="s">
        <v>87</v>
      </c>
      <c r="BV133" s="89" t="s">
        <v>81</v>
      </c>
      <c r="BW133" s="89" t="s">
        <v>202</v>
      </c>
      <c r="BX133" s="89" t="s">
        <v>4</v>
      </c>
      <c r="CL133" s="89" t="s">
        <v>1</v>
      </c>
      <c r="CM133" s="89" t="s">
        <v>89</v>
      </c>
    </row>
    <row r="134" spans="1:91" s="2" customFormat="1" ht="30" customHeight="1">
      <c r="A134" s="33"/>
      <c r="B134" s="34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4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</row>
    <row r="135" spans="1:91" s="2" customFormat="1" ht="6.95" customHeight="1">
      <c r="A135" s="33"/>
      <c r="B135" s="48"/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  <c r="AI135" s="49"/>
      <c r="AJ135" s="49"/>
      <c r="AK135" s="49"/>
      <c r="AL135" s="49"/>
      <c r="AM135" s="49"/>
      <c r="AN135" s="49"/>
      <c r="AO135" s="49"/>
      <c r="AP135" s="49"/>
      <c r="AQ135" s="49"/>
      <c r="AR135" s="34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</row>
  </sheetData>
  <mergeCells count="194">
    <mergeCell ref="D132:H132"/>
    <mergeCell ref="D133:H133"/>
    <mergeCell ref="E118:I118"/>
    <mergeCell ref="E117:I117"/>
    <mergeCell ref="E115:I115"/>
    <mergeCell ref="E121:I121"/>
    <mergeCell ref="E113:I113"/>
    <mergeCell ref="E112:I112"/>
    <mergeCell ref="E114:I114"/>
    <mergeCell ref="D130:H130"/>
    <mergeCell ref="D131:H131"/>
    <mergeCell ref="J129:AF129"/>
    <mergeCell ref="J130:AF130"/>
    <mergeCell ref="J131:AF131"/>
    <mergeCell ref="J132:AF132"/>
    <mergeCell ref="J133:AF133"/>
    <mergeCell ref="D104:H104"/>
    <mergeCell ref="D127:H127"/>
    <mergeCell ref="D126:H126"/>
    <mergeCell ref="D125:H125"/>
    <mergeCell ref="D124:H124"/>
    <mergeCell ref="D123:H123"/>
    <mergeCell ref="D122:H122"/>
    <mergeCell ref="D128:H128"/>
    <mergeCell ref="D111:H111"/>
    <mergeCell ref="D110:H110"/>
    <mergeCell ref="D116:H116"/>
    <mergeCell ref="D129:H129"/>
    <mergeCell ref="D108:H108"/>
    <mergeCell ref="D109:H109"/>
    <mergeCell ref="D106:H106"/>
    <mergeCell ref="D107:H107"/>
    <mergeCell ref="D105:H105"/>
    <mergeCell ref="E120:I120"/>
    <mergeCell ref="E119:I119"/>
    <mergeCell ref="J124:AF124"/>
    <mergeCell ref="J126:AF126"/>
    <mergeCell ref="J106:AF106"/>
    <mergeCell ref="J105:AF105"/>
    <mergeCell ref="J127:AF127"/>
    <mergeCell ref="J104:AF104"/>
    <mergeCell ref="J123:AF123"/>
    <mergeCell ref="J128:AF128"/>
    <mergeCell ref="J125:AF125"/>
    <mergeCell ref="J109:AF109"/>
    <mergeCell ref="J116:AF116"/>
    <mergeCell ref="J111:AF111"/>
    <mergeCell ref="J108:AF108"/>
    <mergeCell ref="J110:AF110"/>
    <mergeCell ref="J107:AF107"/>
    <mergeCell ref="K121:AF121"/>
    <mergeCell ref="K120:AF120"/>
    <mergeCell ref="K118:AF118"/>
    <mergeCell ref="K117:AF117"/>
    <mergeCell ref="K115:AF115"/>
    <mergeCell ref="K114:AF114"/>
    <mergeCell ref="K113:AF113"/>
    <mergeCell ref="K112:AF112"/>
    <mergeCell ref="K119:AF119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J122:AF122"/>
    <mergeCell ref="AN119:AP119"/>
    <mergeCell ref="AG119:AM119"/>
    <mergeCell ref="AN120:AP120"/>
    <mergeCell ref="AG120:AM120"/>
    <mergeCell ref="AG121:AM121"/>
    <mergeCell ref="AN121:AP121"/>
    <mergeCell ref="AN122:AP122"/>
    <mergeCell ref="AG122:AM122"/>
    <mergeCell ref="AG109:AM109"/>
    <mergeCell ref="AN109:AP109"/>
    <mergeCell ref="AN110:AP110"/>
    <mergeCell ref="AG110:AM110"/>
    <mergeCell ref="AN111:AP111"/>
    <mergeCell ref="AG111:AM111"/>
    <mergeCell ref="AG112:AM112"/>
    <mergeCell ref="D99:H99"/>
    <mergeCell ref="J100:AF100"/>
    <mergeCell ref="D100:H100"/>
    <mergeCell ref="D101:H101"/>
    <mergeCell ref="J101:AF101"/>
    <mergeCell ref="J102:AF102"/>
    <mergeCell ref="D102:H102"/>
    <mergeCell ref="D103:H103"/>
    <mergeCell ref="J103:AF103"/>
    <mergeCell ref="C92:G92"/>
    <mergeCell ref="J95:AF95"/>
    <mergeCell ref="D95:H95"/>
    <mergeCell ref="J96:AF96"/>
    <mergeCell ref="D96:H96"/>
    <mergeCell ref="J97:AF97"/>
    <mergeCell ref="D97:H97"/>
    <mergeCell ref="J98:AF98"/>
    <mergeCell ref="D98:H9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3:AP123"/>
    <mergeCell ref="AG123:AM12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12:AP112"/>
    <mergeCell ref="AG113:AM113"/>
    <mergeCell ref="AN113:AP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L85:AO85"/>
    <mergeCell ref="I92:AF92"/>
    <mergeCell ref="J99:AF99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</mergeCells>
  <hyperlinks>
    <hyperlink ref="A95" location="'PS04 - Transformátory 110 kV'!C2" display="/" xr:uid="{00000000-0004-0000-0000-000000000000}"/>
    <hyperlink ref="A96" location="'PS07 - Hradící členy'!C2" display="/" xr:uid="{00000000-0004-0000-0000-000001000000}"/>
    <hyperlink ref="A97" location="'PS09 - Rozvodna 110 kV'!C2" display="/" xr:uid="{00000000-0004-0000-0000-000002000000}"/>
    <hyperlink ref="A98" location="'PS10 - Rozvodna 22 kV'!C2" display="/" xr:uid="{00000000-0004-0000-0000-000003000000}"/>
    <hyperlink ref="A99" location="'PS30 - Řídící systém'!C2" display="/" xr:uid="{00000000-0004-0000-0000-000004000000}"/>
    <hyperlink ref="A100" location="'PS31 - Ochrany'!C2" display="/" xr:uid="{00000000-0004-0000-0000-000005000000}"/>
    <hyperlink ref="A101" location="'PS31.1 - Ochrany - Úpravy...'!C2" display="/" xr:uid="{00000000-0004-0000-0000-000006000000}"/>
    <hyperlink ref="A102" location="'PS31.2 - Ochrany - Úpravy...'!C2" display="/" xr:uid="{00000000-0004-0000-0000-000007000000}"/>
    <hyperlink ref="A103" location="'PS32 - Zařízení HMI'!C2" display="/" xr:uid="{00000000-0004-0000-0000-000008000000}"/>
    <hyperlink ref="A104" location="'PS50 - Vlastní spotřeba'!C2" display="/" xr:uid="{00000000-0004-0000-0000-000009000000}"/>
    <hyperlink ref="A105" location="'PS60 - Přenosová zařízení'!C2" display="/" xr:uid="{00000000-0004-0000-0000-00000A000000}"/>
    <hyperlink ref="A106" location="'PS71 - Měření transformátorů'!C2" display="/" xr:uid="{00000000-0004-0000-0000-00000B000000}"/>
    <hyperlink ref="A107" location="'PS72 - Speciální měření'!C2" display="/" xr:uid="{00000000-0004-0000-0000-00000C000000}"/>
    <hyperlink ref="A108" location="'PS80 - Ochranné pracovní ...'!C2" display="/" xr:uid="{00000000-0004-0000-0000-00000D000000}"/>
    <hyperlink ref="A109" location="'VRN-PS - Vedlejší rozpočt...'!C2" display="/" xr:uid="{00000000-0004-0000-0000-00000E000000}"/>
    <hyperlink ref="A110" location="'SO03 - Vedení 110 kV - ka...'!C2" display="/" xr:uid="{00000000-0004-0000-0000-00000F000000}"/>
    <hyperlink ref="A112" location="'SO34A - Stavební část'!C2" display="/" xr:uid="{00000000-0004-0000-0000-000010000000}"/>
    <hyperlink ref="A113" location="'SO34B - Speciální zakládání'!C2" display="/" xr:uid="{00000000-0004-0000-0000-000011000000}"/>
    <hyperlink ref="A114" location="'SO34C - Elektro'!C2" display="/" xr:uid="{00000000-0004-0000-0000-000012000000}"/>
    <hyperlink ref="A115" location="'SO34D - VZT'!C2" display="/" xr:uid="{00000000-0004-0000-0000-000013000000}"/>
    <hyperlink ref="A117" location="'SO35A - Stavební část'!C2" display="/" xr:uid="{00000000-0004-0000-0000-000014000000}"/>
    <hyperlink ref="A118" location="'SO35B - Speciální zakládání'!C2" display="/" xr:uid="{00000000-0004-0000-0000-000015000000}"/>
    <hyperlink ref="A119" location="'SO35C - Budova R 22 kV'!C2" display="/" xr:uid="{00000000-0004-0000-0000-000016000000}"/>
    <hyperlink ref="A120" location="'SO35D - VZT'!C2" display="/" xr:uid="{00000000-0004-0000-0000-000017000000}"/>
    <hyperlink ref="A121" location="'SO35E - ZTI'!C2" display="/" xr:uid="{00000000-0004-0000-0000-000018000000}"/>
    <hyperlink ref="A122" location="'SO38 - Osvětlení R110 kV'!C2" display="/" xr:uid="{00000000-0004-0000-0000-000019000000}"/>
    <hyperlink ref="A123" location="'SO41 - Vnitřní komunikace'!C2" display="/" xr:uid="{00000000-0004-0000-0000-00001A000000}"/>
    <hyperlink ref="A124" location="'SO46 - KTÚ'!C2" display="/" xr:uid="{00000000-0004-0000-0000-00001B000000}"/>
    <hyperlink ref="A125" location="'SO47 - Vnější oplocení'!C2" display="/" xr:uid="{00000000-0004-0000-0000-00001C000000}"/>
    <hyperlink ref="A126" location="'SO49 - Demolice'!C2" display="/" xr:uid="{00000000-0004-0000-0000-00001D000000}"/>
    <hyperlink ref="A127" location="'SO50 - Uzemnění'!C2" display="/" xr:uid="{00000000-0004-0000-0000-00001E000000}"/>
    <hyperlink ref="A128" location="'SO59 - Zabezpečovací systémy'!C2" display="/" xr:uid="{00000000-0004-0000-0000-00001F000000}"/>
    <hyperlink ref="A129" location="'SO63 - Přípojka kanalizace'!C2" display="/" xr:uid="{00000000-0004-0000-0000-000020000000}"/>
    <hyperlink ref="A130" location="'SO64 - Areálová kanalizace'!C2" display="/" xr:uid="{00000000-0004-0000-0000-000021000000}"/>
    <hyperlink ref="A131" location="'SO71 - Areálový rozvod vody'!C2" display="/" xr:uid="{00000000-0004-0000-0000-000022000000}"/>
    <hyperlink ref="A132" location="'SO72 - Přípojka vody'!C2" display="/" xr:uid="{00000000-0004-0000-0000-000023000000}"/>
    <hyperlink ref="A133" location="'VRN-SO - Vedlejší rozpočt...'!C2" display="/" xr:uid="{00000000-0004-0000-0000-000024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48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88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205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ROUND((SUM(BE122:BE479)),  2)</f>
        <v>0</v>
      </c>
      <c r="G33" s="33"/>
      <c r="H33" s="33"/>
      <c r="I33" s="113">
        <v>0.21</v>
      </c>
      <c r="J33" s="112">
        <f>ROUND(((SUM(BE122:BE479))*I33),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ROUND((SUM(BF122:BF479)),  2)</f>
        <v>0</v>
      </c>
      <c r="G34" s="33"/>
      <c r="H34" s="33"/>
      <c r="I34" s="113">
        <v>0.15</v>
      </c>
      <c r="J34" s="112">
        <f>ROUND(((SUM(BF122:BF479))*I34),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ROUND((SUM(BG122:BG479)),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ROUND((SUM(BH122:BH479)),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ROUND((SUM(BI122:BI479)),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PS04 - Transformátory 110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J134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J381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J465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J471</f>
        <v>0</v>
      </c>
      <c r="L101" s="132"/>
    </row>
    <row r="102" spans="1:31" s="9" customFormat="1" ht="24.95" customHeight="1">
      <c r="B102" s="132"/>
      <c r="D102" s="133" t="s">
        <v>216</v>
      </c>
      <c r="E102" s="134"/>
      <c r="F102" s="134"/>
      <c r="G102" s="134"/>
      <c r="H102" s="134"/>
      <c r="I102" s="135"/>
      <c r="J102" s="136">
        <f>J474</f>
        <v>0</v>
      </c>
      <c r="L102" s="132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6" t="str">
        <f>E9</f>
        <v>PS04 - Transformátory 110 kV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P123+P134+P381+P465+P471+P474</f>
        <v>0</v>
      </c>
      <c r="Q122" s="67"/>
      <c r="R122" s="146">
        <f>R123+R134+R381+R465+R471+R474</f>
        <v>0.11743999999999999</v>
      </c>
      <c r="S122" s="67"/>
      <c r="T122" s="147">
        <f>T123+T134+T381+T465+T471+T474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BK123+BK134+BK381+BK465+BK471+BK474</f>
        <v>0</v>
      </c>
    </row>
    <row r="123" spans="1:65" s="11" customFormat="1" ht="25.9" customHeight="1">
      <c r="B123" s="149"/>
      <c r="D123" s="150" t="s">
        <v>78</v>
      </c>
      <c r="E123" s="151" t="s">
        <v>230</v>
      </c>
      <c r="F123" s="151" t="s">
        <v>231</v>
      </c>
      <c r="I123" s="152"/>
      <c r="J123" s="153">
        <f>BK123</f>
        <v>0</v>
      </c>
      <c r="L123" s="149"/>
      <c r="M123" s="154"/>
      <c r="N123" s="155"/>
      <c r="O123" s="155"/>
      <c r="P123" s="156">
        <f>SUM(P124:P133)</f>
        <v>0</v>
      </c>
      <c r="Q123" s="155"/>
      <c r="R123" s="156">
        <f>SUM(R124:R133)</f>
        <v>0</v>
      </c>
      <c r="S123" s="155"/>
      <c r="T123" s="157">
        <f>SUM(T124:T133)</f>
        <v>0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SUM(BK124:BK133)</f>
        <v>0</v>
      </c>
    </row>
    <row r="124" spans="1:65" s="2" customFormat="1" ht="16.5" customHeight="1">
      <c r="A124" s="33"/>
      <c r="B124" s="160"/>
      <c r="C124" s="161" t="s">
        <v>87</v>
      </c>
      <c r="D124" s="161" t="s">
        <v>233</v>
      </c>
      <c r="E124" s="162" t="s">
        <v>234</v>
      </c>
      <c r="F124" s="163" t="s">
        <v>235</v>
      </c>
      <c r="G124" s="164" t="s">
        <v>236</v>
      </c>
      <c r="H124" s="165">
        <v>2</v>
      </c>
      <c r="I124" s="166"/>
      <c r="J124" s="167">
        <f t="shared" ref="J124:J133" si="0"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 t="shared" ref="P124:P133" si="1">O124*H124</f>
        <v>0</v>
      </c>
      <c r="Q124" s="172">
        <v>0</v>
      </c>
      <c r="R124" s="172">
        <f t="shared" ref="R124:R133" si="2">Q124*H124</f>
        <v>0</v>
      </c>
      <c r="S124" s="172">
        <v>0</v>
      </c>
      <c r="T124" s="173">
        <f t="shared" ref="T124:T133" si="3"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 t="shared" ref="BE124:BE133" si="4">IF(N124="základní",J124,0)</f>
        <v>0</v>
      </c>
      <c r="BF124" s="175">
        <f t="shared" ref="BF124:BF133" si="5">IF(N124="snížená",J124,0)</f>
        <v>0</v>
      </c>
      <c r="BG124" s="175">
        <f t="shared" ref="BG124:BG133" si="6">IF(N124="zákl. přenesená",J124,0)</f>
        <v>0</v>
      </c>
      <c r="BH124" s="175">
        <f t="shared" ref="BH124:BH133" si="7">IF(N124="sníž. přenesená",J124,0)</f>
        <v>0</v>
      </c>
      <c r="BI124" s="175">
        <f t="shared" ref="BI124:BI133" si="8">IF(N124="nulová",J124,0)</f>
        <v>0</v>
      </c>
      <c r="BJ124" s="18" t="s">
        <v>87</v>
      </c>
      <c r="BK124" s="175">
        <f t="shared" ref="BK124:BK133" si="9">ROUND(I124*H124,2)</f>
        <v>0</v>
      </c>
      <c r="BL124" s="18" t="s">
        <v>238</v>
      </c>
      <c r="BM124" s="174" t="s">
        <v>239</v>
      </c>
    </row>
    <row r="125" spans="1:65" s="2" customFormat="1" ht="16.5" customHeight="1">
      <c r="A125" s="33"/>
      <c r="B125" s="160"/>
      <c r="C125" s="161" t="s">
        <v>89</v>
      </c>
      <c r="D125" s="161" t="s">
        <v>233</v>
      </c>
      <c r="E125" s="162" t="s">
        <v>240</v>
      </c>
      <c r="F125" s="163" t="s">
        <v>241</v>
      </c>
      <c r="G125" s="164" t="s">
        <v>236</v>
      </c>
      <c r="H125" s="165">
        <v>1</v>
      </c>
      <c r="I125" s="166"/>
      <c r="J125" s="167">
        <f t="shared" si="0"/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si="1"/>
        <v>0</v>
      </c>
      <c r="Q125" s="172">
        <v>0</v>
      </c>
      <c r="R125" s="172">
        <f t="shared" si="2"/>
        <v>0</v>
      </c>
      <c r="S125" s="172">
        <v>0</v>
      </c>
      <c r="T125" s="173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si="4"/>
        <v>0</v>
      </c>
      <c r="BF125" s="175">
        <f t="shared" si="5"/>
        <v>0</v>
      </c>
      <c r="BG125" s="175">
        <f t="shared" si="6"/>
        <v>0</v>
      </c>
      <c r="BH125" s="175">
        <f t="shared" si="7"/>
        <v>0</v>
      </c>
      <c r="BI125" s="175">
        <f t="shared" si="8"/>
        <v>0</v>
      </c>
      <c r="BJ125" s="18" t="s">
        <v>87</v>
      </c>
      <c r="BK125" s="175">
        <f t="shared" si="9"/>
        <v>0</v>
      </c>
      <c r="BL125" s="18" t="s">
        <v>238</v>
      </c>
      <c r="BM125" s="174" t="s">
        <v>242</v>
      </c>
    </row>
    <row r="126" spans="1:65" s="2" customFormat="1" ht="21.75" customHeight="1">
      <c r="A126" s="33"/>
      <c r="B126" s="160"/>
      <c r="C126" s="161" t="s">
        <v>243</v>
      </c>
      <c r="D126" s="161" t="s">
        <v>233</v>
      </c>
      <c r="E126" s="162" t="s">
        <v>244</v>
      </c>
      <c r="F126" s="163" t="s">
        <v>245</v>
      </c>
      <c r="G126" s="164" t="s">
        <v>236</v>
      </c>
      <c r="H126" s="165">
        <v>2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246</v>
      </c>
    </row>
    <row r="127" spans="1:65" s="2" customFormat="1" ht="16.5" customHeight="1">
      <c r="A127" s="33"/>
      <c r="B127" s="160"/>
      <c r="C127" s="161" t="s">
        <v>238</v>
      </c>
      <c r="D127" s="161" t="s">
        <v>233</v>
      </c>
      <c r="E127" s="162" t="s">
        <v>247</v>
      </c>
      <c r="F127" s="163" t="s">
        <v>248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249</v>
      </c>
    </row>
    <row r="128" spans="1:65" s="2" customFormat="1" ht="16.5" customHeight="1">
      <c r="A128" s="33"/>
      <c r="B128" s="160"/>
      <c r="C128" s="161" t="s">
        <v>250</v>
      </c>
      <c r="D128" s="161" t="s">
        <v>233</v>
      </c>
      <c r="E128" s="162" t="s">
        <v>251</v>
      </c>
      <c r="F128" s="163" t="s">
        <v>252</v>
      </c>
      <c r="G128" s="164" t="s">
        <v>236</v>
      </c>
      <c r="H128" s="165">
        <v>6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253</v>
      </c>
    </row>
    <row r="129" spans="1:65" s="2" customFormat="1" ht="16.5" customHeight="1">
      <c r="A129" s="33"/>
      <c r="B129" s="160"/>
      <c r="C129" s="161" t="s">
        <v>254</v>
      </c>
      <c r="D129" s="161" t="s">
        <v>233</v>
      </c>
      <c r="E129" s="162" t="s">
        <v>255</v>
      </c>
      <c r="F129" s="163" t="s">
        <v>256</v>
      </c>
      <c r="G129" s="164" t="s">
        <v>236</v>
      </c>
      <c r="H129" s="165">
        <v>2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257</v>
      </c>
    </row>
    <row r="130" spans="1:65" s="2" customFormat="1" ht="16.5" customHeight="1">
      <c r="A130" s="33"/>
      <c r="B130" s="160"/>
      <c r="C130" s="161" t="s">
        <v>258</v>
      </c>
      <c r="D130" s="161" t="s">
        <v>233</v>
      </c>
      <c r="E130" s="162" t="s">
        <v>259</v>
      </c>
      <c r="F130" s="163" t="s">
        <v>260</v>
      </c>
      <c r="G130" s="164" t="s">
        <v>236</v>
      </c>
      <c r="H130" s="165">
        <v>2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261</v>
      </c>
    </row>
    <row r="131" spans="1:65" s="2" customFormat="1" ht="16.5" customHeight="1">
      <c r="A131" s="33"/>
      <c r="B131" s="160"/>
      <c r="C131" s="161" t="s">
        <v>237</v>
      </c>
      <c r="D131" s="161" t="s">
        <v>233</v>
      </c>
      <c r="E131" s="162" t="s">
        <v>262</v>
      </c>
      <c r="F131" s="163" t="s">
        <v>263</v>
      </c>
      <c r="G131" s="164" t="s">
        <v>236</v>
      </c>
      <c r="H131" s="165">
        <v>2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264</v>
      </c>
    </row>
    <row r="132" spans="1:65" s="2" customFormat="1" ht="16.5" customHeight="1">
      <c r="A132" s="33"/>
      <c r="B132" s="160"/>
      <c r="C132" s="161" t="s">
        <v>265</v>
      </c>
      <c r="D132" s="161" t="s">
        <v>233</v>
      </c>
      <c r="E132" s="162" t="s">
        <v>266</v>
      </c>
      <c r="F132" s="163" t="s">
        <v>267</v>
      </c>
      <c r="G132" s="164" t="s">
        <v>236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268</v>
      </c>
    </row>
    <row r="133" spans="1:65" s="2" customFormat="1" ht="16.5" customHeight="1">
      <c r="A133" s="33"/>
      <c r="B133" s="160"/>
      <c r="C133" s="161" t="s">
        <v>269</v>
      </c>
      <c r="D133" s="161" t="s">
        <v>233</v>
      </c>
      <c r="E133" s="162" t="s">
        <v>270</v>
      </c>
      <c r="F133" s="163" t="s">
        <v>271</v>
      </c>
      <c r="G133" s="164" t="s">
        <v>236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272</v>
      </c>
    </row>
    <row r="134" spans="1:65" s="11" customFormat="1" ht="25.9" customHeight="1">
      <c r="B134" s="149"/>
      <c r="D134" s="150" t="s">
        <v>78</v>
      </c>
      <c r="E134" s="151" t="s">
        <v>273</v>
      </c>
      <c r="F134" s="151" t="s">
        <v>274</v>
      </c>
      <c r="I134" s="152"/>
      <c r="J134" s="153">
        <f>BK134</f>
        <v>0</v>
      </c>
      <c r="L134" s="149"/>
      <c r="M134" s="154"/>
      <c r="N134" s="155"/>
      <c r="O134" s="155"/>
      <c r="P134" s="156">
        <f>SUM(P135:P380)</f>
        <v>0</v>
      </c>
      <c r="Q134" s="155"/>
      <c r="R134" s="156">
        <f>SUM(R135:R380)</f>
        <v>0</v>
      </c>
      <c r="S134" s="155"/>
      <c r="T134" s="157">
        <f>SUM(T135:T380)</f>
        <v>0</v>
      </c>
      <c r="AR134" s="150" t="s">
        <v>87</v>
      </c>
      <c r="AT134" s="158" t="s">
        <v>78</v>
      </c>
      <c r="AU134" s="158" t="s">
        <v>79</v>
      </c>
      <c r="AY134" s="150" t="s">
        <v>232</v>
      </c>
      <c r="BK134" s="159">
        <f>SUM(BK135:BK380)</f>
        <v>0</v>
      </c>
    </row>
    <row r="135" spans="1:65" s="2" customFormat="1" ht="16.5" customHeight="1">
      <c r="A135" s="33"/>
      <c r="B135" s="160"/>
      <c r="C135" s="161" t="s">
        <v>275</v>
      </c>
      <c r="D135" s="161" t="s">
        <v>233</v>
      </c>
      <c r="E135" s="162" t="s">
        <v>276</v>
      </c>
      <c r="F135" s="163" t="s">
        <v>277</v>
      </c>
      <c r="G135" s="164" t="s">
        <v>278</v>
      </c>
      <c r="H135" s="165">
        <v>6</v>
      </c>
      <c r="I135" s="166"/>
      <c r="J135" s="167">
        <f t="shared" ref="J135:J146" si="10"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ref="P135:P146" si="11">O135*H135</f>
        <v>0</v>
      </c>
      <c r="Q135" s="172">
        <v>0</v>
      </c>
      <c r="R135" s="172">
        <f t="shared" ref="R135:R146" si="12">Q135*H135</f>
        <v>0</v>
      </c>
      <c r="S135" s="172">
        <v>0</v>
      </c>
      <c r="T135" s="173">
        <f t="shared" ref="T135:T146" si="13"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ref="BE135:BE146" si="14">IF(N135="základní",J135,0)</f>
        <v>0</v>
      </c>
      <c r="BF135" s="175">
        <f t="shared" ref="BF135:BF146" si="15">IF(N135="snížená",J135,0)</f>
        <v>0</v>
      </c>
      <c r="BG135" s="175">
        <f t="shared" ref="BG135:BG146" si="16">IF(N135="zákl. přenesená",J135,0)</f>
        <v>0</v>
      </c>
      <c r="BH135" s="175">
        <f t="shared" ref="BH135:BH146" si="17">IF(N135="sníž. přenesená",J135,0)</f>
        <v>0</v>
      </c>
      <c r="BI135" s="175">
        <f t="shared" ref="BI135:BI146" si="18">IF(N135="nulová",J135,0)</f>
        <v>0</v>
      </c>
      <c r="BJ135" s="18" t="s">
        <v>87</v>
      </c>
      <c r="BK135" s="175">
        <f t="shared" ref="BK135:BK146" si="19">ROUND(I135*H135,2)</f>
        <v>0</v>
      </c>
      <c r="BL135" s="18" t="s">
        <v>238</v>
      </c>
      <c r="BM135" s="174" t="s">
        <v>279</v>
      </c>
    </row>
    <row r="136" spans="1:65" s="2" customFormat="1" ht="16.5" customHeight="1">
      <c r="A136" s="33"/>
      <c r="B136" s="160"/>
      <c r="C136" s="161" t="s">
        <v>280</v>
      </c>
      <c r="D136" s="161" t="s">
        <v>233</v>
      </c>
      <c r="E136" s="162" t="s">
        <v>281</v>
      </c>
      <c r="F136" s="163" t="s">
        <v>282</v>
      </c>
      <c r="G136" s="164" t="s">
        <v>278</v>
      </c>
      <c r="H136" s="165">
        <v>2</v>
      </c>
      <c r="I136" s="166"/>
      <c r="J136" s="167">
        <f t="shared" si="1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1"/>
        <v>0</v>
      </c>
      <c r="Q136" s="172">
        <v>0</v>
      </c>
      <c r="R136" s="172">
        <f t="shared" si="12"/>
        <v>0</v>
      </c>
      <c r="S136" s="172">
        <v>0</v>
      </c>
      <c r="T136" s="173">
        <f t="shared" si="1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14"/>
        <v>0</v>
      </c>
      <c r="BF136" s="175">
        <f t="shared" si="15"/>
        <v>0</v>
      </c>
      <c r="BG136" s="175">
        <f t="shared" si="16"/>
        <v>0</v>
      </c>
      <c r="BH136" s="175">
        <f t="shared" si="17"/>
        <v>0</v>
      </c>
      <c r="BI136" s="175">
        <f t="shared" si="18"/>
        <v>0</v>
      </c>
      <c r="BJ136" s="18" t="s">
        <v>87</v>
      </c>
      <c r="BK136" s="175">
        <f t="shared" si="19"/>
        <v>0</v>
      </c>
      <c r="BL136" s="18" t="s">
        <v>238</v>
      </c>
      <c r="BM136" s="174" t="s">
        <v>283</v>
      </c>
    </row>
    <row r="137" spans="1:65" s="2" customFormat="1" ht="16.5" customHeight="1">
      <c r="A137" s="33"/>
      <c r="B137" s="160"/>
      <c r="C137" s="161" t="s">
        <v>284</v>
      </c>
      <c r="D137" s="161" t="s">
        <v>233</v>
      </c>
      <c r="E137" s="162" t="s">
        <v>285</v>
      </c>
      <c r="F137" s="163" t="s">
        <v>286</v>
      </c>
      <c r="G137" s="164" t="s">
        <v>278</v>
      </c>
      <c r="H137" s="165">
        <v>1</v>
      </c>
      <c r="I137" s="166"/>
      <c r="J137" s="167">
        <f t="shared" si="1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1"/>
        <v>0</v>
      </c>
      <c r="Q137" s="172">
        <v>0</v>
      </c>
      <c r="R137" s="172">
        <f t="shared" si="12"/>
        <v>0</v>
      </c>
      <c r="S137" s="172">
        <v>0</v>
      </c>
      <c r="T137" s="173">
        <f t="shared" si="1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14"/>
        <v>0</v>
      </c>
      <c r="BF137" s="175">
        <f t="shared" si="15"/>
        <v>0</v>
      </c>
      <c r="BG137" s="175">
        <f t="shared" si="16"/>
        <v>0</v>
      </c>
      <c r="BH137" s="175">
        <f t="shared" si="17"/>
        <v>0</v>
      </c>
      <c r="BI137" s="175">
        <f t="shared" si="18"/>
        <v>0</v>
      </c>
      <c r="BJ137" s="18" t="s">
        <v>87</v>
      </c>
      <c r="BK137" s="175">
        <f t="shared" si="19"/>
        <v>0</v>
      </c>
      <c r="BL137" s="18" t="s">
        <v>238</v>
      </c>
      <c r="BM137" s="174" t="s">
        <v>287</v>
      </c>
    </row>
    <row r="138" spans="1:65" s="2" customFormat="1" ht="16.5" customHeight="1">
      <c r="A138" s="33"/>
      <c r="B138" s="160"/>
      <c r="C138" s="161" t="s">
        <v>288</v>
      </c>
      <c r="D138" s="161" t="s">
        <v>233</v>
      </c>
      <c r="E138" s="162" t="s">
        <v>289</v>
      </c>
      <c r="F138" s="163" t="s">
        <v>290</v>
      </c>
      <c r="G138" s="164" t="s">
        <v>278</v>
      </c>
      <c r="H138" s="165">
        <v>10</v>
      </c>
      <c r="I138" s="166"/>
      <c r="J138" s="167">
        <f t="shared" si="1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1"/>
        <v>0</v>
      </c>
      <c r="Q138" s="172">
        <v>0</v>
      </c>
      <c r="R138" s="172">
        <f t="shared" si="12"/>
        <v>0</v>
      </c>
      <c r="S138" s="172">
        <v>0</v>
      </c>
      <c r="T138" s="173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14"/>
        <v>0</v>
      </c>
      <c r="BF138" s="175">
        <f t="shared" si="15"/>
        <v>0</v>
      </c>
      <c r="BG138" s="175">
        <f t="shared" si="16"/>
        <v>0</v>
      </c>
      <c r="BH138" s="175">
        <f t="shared" si="17"/>
        <v>0</v>
      </c>
      <c r="BI138" s="175">
        <f t="shared" si="18"/>
        <v>0</v>
      </c>
      <c r="BJ138" s="18" t="s">
        <v>87</v>
      </c>
      <c r="BK138" s="175">
        <f t="shared" si="19"/>
        <v>0</v>
      </c>
      <c r="BL138" s="18" t="s">
        <v>238</v>
      </c>
      <c r="BM138" s="174" t="s">
        <v>291</v>
      </c>
    </row>
    <row r="139" spans="1:65" s="2" customFormat="1" ht="16.5" customHeight="1">
      <c r="A139" s="33"/>
      <c r="B139" s="160"/>
      <c r="C139" s="161" t="s">
        <v>8</v>
      </c>
      <c r="D139" s="161" t="s">
        <v>233</v>
      </c>
      <c r="E139" s="162" t="s">
        <v>292</v>
      </c>
      <c r="F139" s="163" t="s">
        <v>293</v>
      </c>
      <c r="G139" s="164" t="s">
        <v>278</v>
      </c>
      <c r="H139" s="165">
        <v>34</v>
      </c>
      <c r="I139" s="166"/>
      <c r="J139" s="167">
        <f t="shared" si="1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1"/>
        <v>0</v>
      </c>
      <c r="Q139" s="172">
        <v>0</v>
      </c>
      <c r="R139" s="172">
        <f t="shared" si="12"/>
        <v>0</v>
      </c>
      <c r="S139" s="172">
        <v>0</v>
      </c>
      <c r="T139" s="173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14"/>
        <v>0</v>
      </c>
      <c r="BF139" s="175">
        <f t="shared" si="15"/>
        <v>0</v>
      </c>
      <c r="BG139" s="175">
        <f t="shared" si="16"/>
        <v>0</v>
      </c>
      <c r="BH139" s="175">
        <f t="shared" si="17"/>
        <v>0</v>
      </c>
      <c r="BI139" s="175">
        <f t="shared" si="18"/>
        <v>0</v>
      </c>
      <c r="BJ139" s="18" t="s">
        <v>87</v>
      </c>
      <c r="BK139" s="175">
        <f t="shared" si="19"/>
        <v>0</v>
      </c>
      <c r="BL139" s="18" t="s">
        <v>238</v>
      </c>
      <c r="BM139" s="174" t="s">
        <v>294</v>
      </c>
    </row>
    <row r="140" spans="1:65" s="2" customFormat="1" ht="16.5" customHeight="1">
      <c r="A140" s="33"/>
      <c r="B140" s="160"/>
      <c r="C140" s="161" t="s">
        <v>295</v>
      </c>
      <c r="D140" s="161" t="s">
        <v>233</v>
      </c>
      <c r="E140" s="162" t="s">
        <v>296</v>
      </c>
      <c r="F140" s="163" t="s">
        <v>297</v>
      </c>
      <c r="G140" s="164" t="s">
        <v>278</v>
      </c>
      <c r="H140" s="165">
        <v>52</v>
      </c>
      <c r="I140" s="166"/>
      <c r="J140" s="167">
        <f t="shared" si="1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1"/>
        <v>0</v>
      </c>
      <c r="Q140" s="172">
        <v>0</v>
      </c>
      <c r="R140" s="172">
        <f t="shared" si="12"/>
        <v>0</v>
      </c>
      <c r="S140" s="172">
        <v>0</v>
      </c>
      <c r="T140" s="173">
        <f t="shared" si="1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14"/>
        <v>0</v>
      </c>
      <c r="BF140" s="175">
        <f t="shared" si="15"/>
        <v>0</v>
      </c>
      <c r="BG140" s="175">
        <f t="shared" si="16"/>
        <v>0</v>
      </c>
      <c r="BH140" s="175">
        <f t="shared" si="17"/>
        <v>0</v>
      </c>
      <c r="BI140" s="175">
        <f t="shared" si="18"/>
        <v>0</v>
      </c>
      <c r="BJ140" s="18" t="s">
        <v>87</v>
      </c>
      <c r="BK140" s="175">
        <f t="shared" si="19"/>
        <v>0</v>
      </c>
      <c r="BL140" s="18" t="s">
        <v>238</v>
      </c>
      <c r="BM140" s="174" t="s">
        <v>298</v>
      </c>
    </row>
    <row r="141" spans="1:65" s="2" customFormat="1" ht="16.5" customHeight="1">
      <c r="A141" s="33"/>
      <c r="B141" s="160"/>
      <c r="C141" s="161" t="s">
        <v>299</v>
      </c>
      <c r="D141" s="161" t="s">
        <v>233</v>
      </c>
      <c r="E141" s="162" t="s">
        <v>300</v>
      </c>
      <c r="F141" s="163" t="s">
        <v>301</v>
      </c>
      <c r="G141" s="164" t="s">
        <v>236</v>
      </c>
      <c r="H141" s="165">
        <v>2</v>
      </c>
      <c r="I141" s="166"/>
      <c r="J141" s="167">
        <f t="shared" si="1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1"/>
        <v>0</v>
      </c>
      <c r="Q141" s="172">
        <v>0</v>
      </c>
      <c r="R141" s="172">
        <f t="shared" si="12"/>
        <v>0</v>
      </c>
      <c r="S141" s="172">
        <v>0</v>
      </c>
      <c r="T141" s="173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14"/>
        <v>0</v>
      </c>
      <c r="BF141" s="175">
        <f t="shared" si="15"/>
        <v>0</v>
      </c>
      <c r="BG141" s="175">
        <f t="shared" si="16"/>
        <v>0</v>
      </c>
      <c r="BH141" s="175">
        <f t="shared" si="17"/>
        <v>0</v>
      </c>
      <c r="BI141" s="175">
        <f t="shared" si="18"/>
        <v>0</v>
      </c>
      <c r="BJ141" s="18" t="s">
        <v>87</v>
      </c>
      <c r="BK141" s="175">
        <f t="shared" si="19"/>
        <v>0</v>
      </c>
      <c r="BL141" s="18" t="s">
        <v>238</v>
      </c>
      <c r="BM141" s="174" t="s">
        <v>302</v>
      </c>
    </row>
    <row r="142" spans="1:65" s="2" customFormat="1" ht="16.5" customHeight="1">
      <c r="A142" s="33"/>
      <c r="B142" s="160"/>
      <c r="C142" s="161" t="s">
        <v>303</v>
      </c>
      <c r="D142" s="161" t="s">
        <v>233</v>
      </c>
      <c r="E142" s="162" t="s">
        <v>304</v>
      </c>
      <c r="F142" s="163" t="s">
        <v>305</v>
      </c>
      <c r="G142" s="164" t="s">
        <v>236</v>
      </c>
      <c r="H142" s="165">
        <v>2</v>
      </c>
      <c r="I142" s="166"/>
      <c r="J142" s="167">
        <f t="shared" si="1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1"/>
        <v>0</v>
      </c>
      <c r="Q142" s="172">
        <v>0</v>
      </c>
      <c r="R142" s="172">
        <f t="shared" si="12"/>
        <v>0</v>
      </c>
      <c r="S142" s="172">
        <v>0</v>
      </c>
      <c r="T142" s="173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14"/>
        <v>0</v>
      </c>
      <c r="BF142" s="175">
        <f t="shared" si="15"/>
        <v>0</v>
      </c>
      <c r="BG142" s="175">
        <f t="shared" si="16"/>
        <v>0</v>
      </c>
      <c r="BH142" s="175">
        <f t="shared" si="17"/>
        <v>0</v>
      </c>
      <c r="BI142" s="175">
        <f t="shared" si="18"/>
        <v>0</v>
      </c>
      <c r="BJ142" s="18" t="s">
        <v>87</v>
      </c>
      <c r="BK142" s="175">
        <f t="shared" si="19"/>
        <v>0</v>
      </c>
      <c r="BL142" s="18" t="s">
        <v>238</v>
      </c>
      <c r="BM142" s="174" t="s">
        <v>306</v>
      </c>
    </row>
    <row r="143" spans="1:65" s="2" customFormat="1" ht="16.5" customHeight="1">
      <c r="A143" s="33"/>
      <c r="B143" s="160"/>
      <c r="C143" s="161" t="s">
        <v>307</v>
      </c>
      <c r="D143" s="161" t="s">
        <v>233</v>
      </c>
      <c r="E143" s="162" t="s">
        <v>308</v>
      </c>
      <c r="F143" s="163" t="s">
        <v>309</v>
      </c>
      <c r="G143" s="164" t="s">
        <v>236</v>
      </c>
      <c r="H143" s="165">
        <v>3</v>
      </c>
      <c r="I143" s="166"/>
      <c r="J143" s="167">
        <f t="shared" si="1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1"/>
        <v>0</v>
      </c>
      <c r="Q143" s="172">
        <v>0</v>
      </c>
      <c r="R143" s="172">
        <f t="shared" si="12"/>
        <v>0</v>
      </c>
      <c r="S143" s="172">
        <v>0</v>
      </c>
      <c r="T143" s="173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14"/>
        <v>0</v>
      </c>
      <c r="BF143" s="175">
        <f t="shared" si="15"/>
        <v>0</v>
      </c>
      <c r="BG143" s="175">
        <f t="shared" si="16"/>
        <v>0</v>
      </c>
      <c r="BH143" s="175">
        <f t="shared" si="17"/>
        <v>0</v>
      </c>
      <c r="BI143" s="175">
        <f t="shared" si="18"/>
        <v>0</v>
      </c>
      <c r="BJ143" s="18" t="s">
        <v>87</v>
      </c>
      <c r="BK143" s="175">
        <f t="shared" si="19"/>
        <v>0</v>
      </c>
      <c r="BL143" s="18" t="s">
        <v>238</v>
      </c>
      <c r="BM143" s="174" t="s">
        <v>310</v>
      </c>
    </row>
    <row r="144" spans="1:65" s="2" customFormat="1" ht="16.5" customHeight="1">
      <c r="A144" s="33"/>
      <c r="B144" s="160"/>
      <c r="C144" s="161" t="s">
        <v>311</v>
      </c>
      <c r="D144" s="161" t="s">
        <v>233</v>
      </c>
      <c r="E144" s="162" t="s">
        <v>312</v>
      </c>
      <c r="F144" s="163" t="s">
        <v>313</v>
      </c>
      <c r="G144" s="164" t="s">
        <v>236</v>
      </c>
      <c r="H144" s="165">
        <v>6</v>
      </c>
      <c r="I144" s="166"/>
      <c r="J144" s="167">
        <f t="shared" si="1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1"/>
        <v>0</v>
      </c>
      <c r="Q144" s="172">
        <v>0</v>
      </c>
      <c r="R144" s="172">
        <f t="shared" si="12"/>
        <v>0</v>
      </c>
      <c r="S144" s="172">
        <v>0</v>
      </c>
      <c r="T144" s="173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14"/>
        <v>0</v>
      </c>
      <c r="BF144" s="175">
        <f t="shared" si="15"/>
        <v>0</v>
      </c>
      <c r="BG144" s="175">
        <f t="shared" si="16"/>
        <v>0</v>
      </c>
      <c r="BH144" s="175">
        <f t="shared" si="17"/>
        <v>0</v>
      </c>
      <c r="BI144" s="175">
        <f t="shared" si="18"/>
        <v>0</v>
      </c>
      <c r="BJ144" s="18" t="s">
        <v>87</v>
      </c>
      <c r="BK144" s="175">
        <f t="shared" si="19"/>
        <v>0</v>
      </c>
      <c r="BL144" s="18" t="s">
        <v>238</v>
      </c>
      <c r="BM144" s="174" t="s">
        <v>314</v>
      </c>
    </row>
    <row r="145" spans="1:65" s="2" customFormat="1" ht="16.5" customHeight="1">
      <c r="A145" s="33"/>
      <c r="B145" s="160"/>
      <c r="C145" s="161" t="s">
        <v>7</v>
      </c>
      <c r="D145" s="161" t="s">
        <v>233</v>
      </c>
      <c r="E145" s="162" t="s">
        <v>315</v>
      </c>
      <c r="F145" s="163" t="s">
        <v>316</v>
      </c>
      <c r="G145" s="164" t="s">
        <v>317</v>
      </c>
      <c r="H145" s="165">
        <v>4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318</v>
      </c>
    </row>
    <row r="146" spans="1:65" s="2" customFormat="1" ht="16.5" customHeight="1">
      <c r="A146" s="33"/>
      <c r="B146" s="160"/>
      <c r="C146" s="161" t="s">
        <v>319</v>
      </c>
      <c r="D146" s="161" t="s">
        <v>233</v>
      </c>
      <c r="E146" s="162" t="s">
        <v>320</v>
      </c>
      <c r="F146" s="163" t="s">
        <v>321</v>
      </c>
      <c r="G146" s="164" t="s">
        <v>236</v>
      </c>
      <c r="H146" s="165">
        <v>4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322</v>
      </c>
    </row>
    <row r="147" spans="1:65" s="2" customFormat="1" ht="19.5">
      <c r="A147" s="33"/>
      <c r="B147" s="34"/>
      <c r="C147" s="33"/>
      <c r="D147" s="176" t="s">
        <v>323</v>
      </c>
      <c r="E147" s="33"/>
      <c r="F147" s="177" t="s">
        <v>324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325</v>
      </c>
      <c r="D148" s="161" t="s">
        <v>233</v>
      </c>
      <c r="E148" s="162" t="s">
        <v>326</v>
      </c>
      <c r="F148" s="163" t="s">
        <v>327</v>
      </c>
      <c r="G148" s="164" t="s">
        <v>278</v>
      </c>
      <c r="H148" s="165">
        <v>18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328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329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2" customFormat="1" ht="16.5" customHeight="1">
      <c r="A150" s="33"/>
      <c r="B150" s="160"/>
      <c r="C150" s="161" t="s">
        <v>330</v>
      </c>
      <c r="D150" s="161" t="s">
        <v>233</v>
      </c>
      <c r="E150" s="162" t="s">
        <v>331</v>
      </c>
      <c r="F150" s="163" t="s">
        <v>327</v>
      </c>
      <c r="G150" s="164" t="s">
        <v>278</v>
      </c>
      <c r="H150" s="165">
        <v>4</v>
      </c>
      <c r="I150" s="166"/>
      <c r="J150" s="167">
        <f>ROUND(I150*H150,2)</f>
        <v>0</v>
      </c>
      <c r="K150" s="168"/>
      <c r="L150" s="169"/>
      <c r="M150" s="170" t="s">
        <v>1</v>
      </c>
      <c r="N150" s="171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332</v>
      </c>
    </row>
    <row r="151" spans="1:65" s="2" customFormat="1" ht="19.5">
      <c r="A151" s="33"/>
      <c r="B151" s="34"/>
      <c r="C151" s="33"/>
      <c r="D151" s="176" t="s">
        <v>323</v>
      </c>
      <c r="E151" s="33"/>
      <c r="F151" s="177" t="s">
        <v>333</v>
      </c>
      <c r="G151" s="33"/>
      <c r="H151" s="33"/>
      <c r="I151" s="102"/>
      <c r="J151" s="33"/>
      <c r="K151" s="33"/>
      <c r="L151" s="34"/>
      <c r="M151" s="178"/>
      <c r="N151" s="179"/>
      <c r="O151" s="59"/>
      <c r="P151" s="59"/>
      <c r="Q151" s="59"/>
      <c r="R151" s="59"/>
      <c r="S151" s="59"/>
      <c r="T151" s="60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323</v>
      </c>
      <c r="AU151" s="18" t="s">
        <v>87</v>
      </c>
    </row>
    <row r="152" spans="1:65" s="2" customFormat="1" ht="16.5" customHeight="1">
      <c r="A152" s="33"/>
      <c r="B152" s="160"/>
      <c r="C152" s="161" t="s">
        <v>334</v>
      </c>
      <c r="D152" s="161" t="s">
        <v>233</v>
      </c>
      <c r="E152" s="162" t="s">
        <v>335</v>
      </c>
      <c r="F152" s="163" t="s">
        <v>336</v>
      </c>
      <c r="G152" s="164" t="s">
        <v>278</v>
      </c>
      <c r="H152" s="165">
        <v>12</v>
      </c>
      <c r="I152" s="166"/>
      <c r="J152" s="167">
        <f>ROUND(I152*H152,2)</f>
        <v>0</v>
      </c>
      <c r="K152" s="168"/>
      <c r="L152" s="169"/>
      <c r="M152" s="170" t="s">
        <v>1</v>
      </c>
      <c r="N152" s="171" t="s">
        <v>44</v>
      </c>
      <c r="O152" s="59"/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>IF(N152="základní",J152,0)</f>
        <v>0</v>
      </c>
      <c r="BF152" s="175">
        <f>IF(N152="snížená",J152,0)</f>
        <v>0</v>
      </c>
      <c r="BG152" s="175">
        <f>IF(N152="zákl. přenesená",J152,0)</f>
        <v>0</v>
      </c>
      <c r="BH152" s="175">
        <f>IF(N152="sníž. přenesená",J152,0)</f>
        <v>0</v>
      </c>
      <c r="BI152" s="175">
        <f>IF(N152="nulová",J152,0)</f>
        <v>0</v>
      </c>
      <c r="BJ152" s="18" t="s">
        <v>87</v>
      </c>
      <c r="BK152" s="175">
        <f>ROUND(I152*H152,2)</f>
        <v>0</v>
      </c>
      <c r="BL152" s="18" t="s">
        <v>238</v>
      </c>
      <c r="BM152" s="174" t="s">
        <v>337</v>
      </c>
    </row>
    <row r="153" spans="1:65" s="2" customFormat="1" ht="16.5" customHeight="1">
      <c r="A153" s="33"/>
      <c r="B153" s="160"/>
      <c r="C153" s="161" t="s">
        <v>338</v>
      </c>
      <c r="D153" s="161" t="s">
        <v>233</v>
      </c>
      <c r="E153" s="162" t="s">
        <v>339</v>
      </c>
      <c r="F153" s="163" t="s">
        <v>340</v>
      </c>
      <c r="G153" s="164" t="s">
        <v>236</v>
      </c>
      <c r="H153" s="165">
        <v>2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341</v>
      </c>
    </row>
    <row r="154" spans="1:65" s="2" customFormat="1" ht="16.5" customHeight="1">
      <c r="A154" s="33"/>
      <c r="B154" s="160"/>
      <c r="C154" s="161" t="s">
        <v>342</v>
      </c>
      <c r="D154" s="161" t="s">
        <v>233</v>
      </c>
      <c r="E154" s="162" t="s">
        <v>343</v>
      </c>
      <c r="F154" s="163" t="s">
        <v>344</v>
      </c>
      <c r="G154" s="164" t="s">
        <v>236</v>
      </c>
      <c r="H154" s="165">
        <v>1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345</v>
      </c>
    </row>
    <row r="155" spans="1:65" s="2" customFormat="1" ht="19.5">
      <c r="A155" s="33"/>
      <c r="B155" s="34"/>
      <c r="C155" s="33"/>
      <c r="D155" s="176" t="s">
        <v>323</v>
      </c>
      <c r="E155" s="33"/>
      <c r="F155" s="177" t="s">
        <v>346</v>
      </c>
      <c r="G155" s="33"/>
      <c r="H155" s="33"/>
      <c r="I155" s="102"/>
      <c r="J155" s="33"/>
      <c r="K155" s="33"/>
      <c r="L155" s="34"/>
      <c r="M155" s="178"/>
      <c r="N155" s="179"/>
      <c r="O155" s="59"/>
      <c r="P155" s="59"/>
      <c r="Q155" s="59"/>
      <c r="R155" s="59"/>
      <c r="S155" s="59"/>
      <c r="T155" s="60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323</v>
      </c>
      <c r="AU155" s="18" t="s">
        <v>87</v>
      </c>
    </row>
    <row r="156" spans="1:65" s="2" customFormat="1" ht="16.5" customHeight="1">
      <c r="A156" s="33"/>
      <c r="B156" s="160"/>
      <c r="C156" s="161" t="s">
        <v>347</v>
      </c>
      <c r="D156" s="161" t="s">
        <v>233</v>
      </c>
      <c r="E156" s="162" t="s">
        <v>348</v>
      </c>
      <c r="F156" s="163" t="s">
        <v>349</v>
      </c>
      <c r="G156" s="164" t="s">
        <v>236</v>
      </c>
      <c r="H156" s="165">
        <v>2</v>
      </c>
      <c r="I156" s="166"/>
      <c r="J156" s="167">
        <f>ROUND(I156*H156,2)</f>
        <v>0</v>
      </c>
      <c r="K156" s="168"/>
      <c r="L156" s="169"/>
      <c r="M156" s="170" t="s">
        <v>1</v>
      </c>
      <c r="N156" s="171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350</v>
      </c>
    </row>
    <row r="157" spans="1:65" s="2" customFormat="1" ht="19.5">
      <c r="A157" s="33"/>
      <c r="B157" s="34"/>
      <c r="C157" s="33"/>
      <c r="D157" s="176" t="s">
        <v>323</v>
      </c>
      <c r="E157" s="33"/>
      <c r="F157" s="177" t="s">
        <v>346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351</v>
      </c>
      <c r="D158" s="161" t="s">
        <v>233</v>
      </c>
      <c r="E158" s="162" t="s">
        <v>352</v>
      </c>
      <c r="F158" s="163" t="s">
        <v>353</v>
      </c>
      <c r="G158" s="164" t="s">
        <v>236</v>
      </c>
      <c r="H158" s="165">
        <v>8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354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355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16.5" customHeight="1">
      <c r="A160" s="33"/>
      <c r="B160" s="160"/>
      <c r="C160" s="161" t="s">
        <v>356</v>
      </c>
      <c r="D160" s="161" t="s">
        <v>233</v>
      </c>
      <c r="E160" s="162" t="s">
        <v>357</v>
      </c>
      <c r="F160" s="163" t="s">
        <v>358</v>
      </c>
      <c r="G160" s="164" t="s">
        <v>236</v>
      </c>
      <c r="H160" s="165">
        <v>8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359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355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16.5" customHeight="1">
      <c r="A162" s="33"/>
      <c r="B162" s="160"/>
      <c r="C162" s="161" t="s">
        <v>360</v>
      </c>
      <c r="D162" s="161" t="s">
        <v>233</v>
      </c>
      <c r="E162" s="162" t="s">
        <v>361</v>
      </c>
      <c r="F162" s="163" t="s">
        <v>362</v>
      </c>
      <c r="G162" s="164" t="s">
        <v>236</v>
      </c>
      <c r="H162" s="165">
        <v>2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363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346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364</v>
      </c>
      <c r="D164" s="161" t="s">
        <v>233</v>
      </c>
      <c r="E164" s="162" t="s">
        <v>365</v>
      </c>
      <c r="F164" s="163" t="s">
        <v>366</v>
      </c>
      <c r="G164" s="164" t="s">
        <v>236</v>
      </c>
      <c r="H164" s="165">
        <v>5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367</v>
      </c>
    </row>
    <row r="165" spans="1:65" s="2" customFormat="1" ht="19.5">
      <c r="A165" s="33"/>
      <c r="B165" s="34"/>
      <c r="C165" s="33"/>
      <c r="D165" s="176" t="s">
        <v>323</v>
      </c>
      <c r="E165" s="33"/>
      <c r="F165" s="177" t="s">
        <v>346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368</v>
      </c>
      <c r="D166" s="161" t="s">
        <v>233</v>
      </c>
      <c r="E166" s="162" t="s">
        <v>369</v>
      </c>
      <c r="F166" s="163" t="s">
        <v>370</v>
      </c>
      <c r="G166" s="164" t="s">
        <v>236</v>
      </c>
      <c r="H166" s="165">
        <v>16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371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372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2" customFormat="1" ht="16.5" customHeight="1">
      <c r="A168" s="33"/>
      <c r="B168" s="160"/>
      <c r="C168" s="161" t="s">
        <v>373</v>
      </c>
      <c r="D168" s="161" t="s">
        <v>233</v>
      </c>
      <c r="E168" s="162" t="s">
        <v>374</v>
      </c>
      <c r="F168" s="163" t="s">
        <v>375</v>
      </c>
      <c r="G168" s="164" t="s">
        <v>236</v>
      </c>
      <c r="H168" s="165">
        <v>6</v>
      </c>
      <c r="I168" s="166"/>
      <c r="J168" s="167">
        <f t="shared" ref="J168:J173" si="20"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ref="P168:P173" si="21">O168*H168</f>
        <v>0</v>
      </c>
      <c r="Q168" s="172">
        <v>0</v>
      </c>
      <c r="R168" s="172">
        <f t="shared" ref="R168:R173" si="22">Q168*H168</f>
        <v>0</v>
      </c>
      <c r="S168" s="172">
        <v>0</v>
      </c>
      <c r="T168" s="173">
        <f t="shared" ref="T168:T173" si="23"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ref="BE168:BE173" si="24">IF(N168="základní",J168,0)</f>
        <v>0</v>
      </c>
      <c r="BF168" s="175">
        <f t="shared" ref="BF168:BF173" si="25">IF(N168="snížená",J168,0)</f>
        <v>0</v>
      </c>
      <c r="BG168" s="175">
        <f t="shared" ref="BG168:BG173" si="26">IF(N168="zákl. přenesená",J168,0)</f>
        <v>0</v>
      </c>
      <c r="BH168" s="175">
        <f t="shared" ref="BH168:BH173" si="27">IF(N168="sníž. přenesená",J168,0)</f>
        <v>0</v>
      </c>
      <c r="BI168" s="175">
        <f t="shared" ref="BI168:BI173" si="28">IF(N168="nulová",J168,0)</f>
        <v>0</v>
      </c>
      <c r="BJ168" s="18" t="s">
        <v>87</v>
      </c>
      <c r="BK168" s="175">
        <f t="shared" ref="BK168:BK173" si="29">ROUND(I168*H168,2)</f>
        <v>0</v>
      </c>
      <c r="BL168" s="18" t="s">
        <v>238</v>
      </c>
      <c r="BM168" s="174" t="s">
        <v>376</v>
      </c>
    </row>
    <row r="169" spans="1:65" s="2" customFormat="1" ht="16.5" customHeight="1">
      <c r="A169" s="33"/>
      <c r="B169" s="160"/>
      <c r="C169" s="161" t="s">
        <v>377</v>
      </c>
      <c r="D169" s="161" t="s">
        <v>233</v>
      </c>
      <c r="E169" s="162" t="s">
        <v>378</v>
      </c>
      <c r="F169" s="163" t="s">
        <v>379</v>
      </c>
      <c r="G169" s="164" t="s">
        <v>236</v>
      </c>
      <c r="H169" s="165">
        <v>2</v>
      </c>
      <c r="I169" s="166"/>
      <c r="J169" s="167">
        <f t="shared" si="2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21"/>
        <v>0</v>
      </c>
      <c r="Q169" s="172">
        <v>0</v>
      </c>
      <c r="R169" s="172">
        <f t="shared" si="22"/>
        <v>0</v>
      </c>
      <c r="S169" s="172">
        <v>0</v>
      </c>
      <c r="T169" s="173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24"/>
        <v>0</v>
      </c>
      <c r="BF169" s="175">
        <f t="shared" si="25"/>
        <v>0</v>
      </c>
      <c r="BG169" s="175">
        <f t="shared" si="26"/>
        <v>0</v>
      </c>
      <c r="BH169" s="175">
        <f t="shared" si="27"/>
        <v>0</v>
      </c>
      <c r="BI169" s="175">
        <f t="shared" si="28"/>
        <v>0</v>
      </c>
      <c r="BJ169" s="18" t="s">
        <v>87</v>
      </c>
      <c r="BK169" s="175">
        <f t="shared" si="29"/>
        <v>0</v>
      </c>
      <c r="BL169" s="18" t="s">
        <v>238</v>
      </c>
      <c r="BM169" s="174" t="s">
        <v>380</v>
      </c>
    </row>
    <row r="170" spans="1:65" s="2" customFormat="1" ht="16.5" customHeight="1">
      <c r="A170" s="33"/>
      <c r="B170" s="160"/>
      <c r="C170" s="161" t="s">
        <v>381</v>
      </c>
      <c r="D170" s="161" t="s">
        <v>233</v>
      </c>
      <c r="E170" s="162" t="s">
        <v>382</v>
      </c>
      <c r="F170" s="163" t="s">
        <v>383</v>
      </c>
      <c r="G170" s="164" t="s">
        <v>278</v>
      </c>
      <c r="H170" s="165">
        <v>385</v>
      </c>
      <c r="I170" s="166"/>
      <c r="J170" s="167">
        <f t="shared" si="2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21"/>
        <v>0</v>
      </c>
      <c r="Q170" s="172">
        <v>0</v>
      </c>
      <c r="R170" s="172">
        <f t="shared" si="22"/>
        <v>0</v>
      </c>
      <c r="S170" s="172">
        <v>0</v>
      </c>
      <c r="T170" s="173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24"/>
        <v>0</v>
      </c>
      <c r="BF170" s="175">
        <f t="shared" si="25"/>
        <v>0</v>
      </c>
      <c r="BG170" s="175">
        <f t="shared" si="26"/>
        <v>0</v>
      </c>
      <c r="BH170" s="175">
        <f t="shared" si="27"/>
        <v>0</v>
      </c>
      <c r="BI170" s="175">
        <f t="shared" si="28"/>
        <v>0</v>
      </c>
      <c r="BJ170" s="18" t="s">
        <v>87</v>
      </c>
      <c r="BK170" s="175">
        <f t="shared" si="29"/>
        <v>0</v>
      </c>
      <c r="BL170" s="18" t="s">
        <v>238</v>
      </c>
      <c r="BM170" s="174" t="s">
        <v>384</v>
      </c>
    </row>
    <row r="171" spans="1:65" s="2" customFormat="1" ht="16.5" customHeight="1">
      <c r="A171" s="33"/>
      <c r="B171" s="160"/>
      <c r="C171" s="161" t="s">
        <v>385</v>
      </c>
      <c r="D171" s="161" t="s">
        <v>233</v>
      </c>
      <c r="E171" s="162" t="s">
        <v>386</v>
      </c>
      <c r="F171" s="163" t="s">
        <v>387</v>
      </c>
      <c r="G171" s="164" t="s">
        <v>388</v>
      </c>
      <c r="H171" s="165">
        <v>4</v>
      </c>
      <c r="I171" s="166"/>
      <c r="J171" s="167">
        <f t="shared" si="2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21"/>
        <v>0</v>
      </c>
      <c r="Q171" s="172">
        <v>0</v>
      </c>
      <c r="R171" s="172">
        <f t="shared" si="22"/>
        <v>0</v>
      </c>
      <c r="S171" s="172">
        <v>0</v>
      </c>
      <c r="T171" s="173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24"/>
        <v>0</v>
      </c>
      <c r="BF171" s="175">
        <f t="shared" si="25"/>
        <v>0</v>
      </c>
      <c r="BG171" s="175">
        <f t="shared" si="26"/>
        <v>0</v>
      </c>
      <c r="BH171" s="175">
        <f t="shared" si="27"/>
        <v>0</v>
      </c>
      <c r="BI171" s="175">
        <f t="shared" si="28"/>
        <v>0</v>
      </c>
      <c r="BJ171" s="18" t="s">
        <v>87</v>
      </c>
      <c r="BK171" s="175">
        <f t="shared" si="29"/>
        <v>0</v>
      </c>
      <c r="BL171" s="18" t="s">
        <v>238</v>
      </c>
      <c r="BM171" s="174" t="s">
        <v>389</v>
      </c>
    </row>
    <row r="172" spans="1:65" s="2" customFormat="1" ht="16.5" customHeight="1">
      <c r="A172" s="33"/>
      <c r="B172" s="160"/>
      <c r="C172" s="161" t="s">
        <v>390</v>
      </c>
      <c r="D172" s="161" t="s">
        <v>233</v>
      </c>
      <c r="E172" s="162" t="s">
        <v>391</v>
      </c>
      <c r="F172" s="163" t="s">
        <v>392</v>
      </c>
      <c r="G172" s="164" t="s">
        <v>236</v>
      </c>
      <c r="H172" s="165">
        <v>1</v>
      </c>
      <c r="I172" s="166"/>
      <c r="J172" s="167">
        <f t="shared" si="20"/>
        <v>0</v>
      </c>
      <c r="K172" s="168"/>
      <c r="L172" s="169"/>
      <c r="M172" s="170" t="s">
        <v>1</v>
      </c>
      <c r="N172" s="171" t="s">
        <v>44</v>
      </c>
      <c r="O172" s="59"/>
      <c r="P172" s="172">
        <f t="shared" si="21"/>
        <v>0</v>
      </c>
      <c r="Q172" s="172">
        <v>0</v>
      </c>
      <c r="R172" s="172">
        <f t="shared" si="22"/>
        <v>0</v>
      </c>
      <c r="S172" s="172">
        <v>0</v>
      </c>
      <c r="T172" s="173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 t="shared" si="24"/>
        <v>0</v>
      </c>
      <c r="BF172" s="175">
        <f t="shared" si="25"/>
        <v>0</v>
      </c>
      <c r="BG172" s="175">
        <f t="shared" si="26"/>
        <v>0</v>
      </c>
      <c r="BH172" s="175">
        <f t="shared" si="27"/>
        <v>0</v>
      </c>
      <c r="BI172" s="175">
        <f t="shared" si="28"/>
        <v>0</v>
      </c>
      <c r="BJ172" s="18" t="s">
        <v>87</v>
      </c>
      <c r="BK172" s="175">
        <f t="shared" si="29"/>
        <v>0</v>
      </c>
      <c r="BL172" s="18" t="s">
        <v>238</v>
      </c>
      <c r="BM172" s="174" t="s">
        <v>393</v>
      </c>
    </row>
    <row r="173" spans="1:65" s="2" customFormat="1" ht="16.5" customHeight="1">
      <c r="A173" s="33"/>
      <c r="B173" s="160"/>
      <c r="C173" s="161" t="s">
        <v>394</v>
      </c>
      <c r="D173" s="161" t="s">
        <v>233</v>
      </c>
      <c r="E173" s="162" t="s">
        <v>395</v>
      </c>
      <c r="F173" s="163" t="s">
        <v>396</v>
      </c>
      <c r="G173" s="164" t="s">
        <v>236</v>
      </c>
      <c r="H173" s="165">
        <v>16</v>
      </c>
      <c r="I173" s="166"/>
      <c r="J173" s="167">
        <f t="shared" si="20"/>
        <v>0</v>
      </c>
      <c r="K173" s="168"/>
      <c r="L173" s="169"/>
      <c r="M173" s="170" t="s">
        <v>1</v>
      </c>
      <c r="N173" s="171" t="s">
        <v>44</v>
      </c>
      <c r="O173" s="59"/>
      <c r="P173" s="172">
        <f t="shared" si="21"/>
        <v>0</v>
      </c>
      <c r="Q173" s="172">
        <v>0</v>
      </c>
      <c r="R173" s="172">
        <f t="shared" si="22"/>
        <v>0</v>
      </c>
      <c r="S173" s="172">
        <v>0</v>
      </c>
      <c r="T173" s="173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 t="shared" si="24"/>
        <v>0</v>
      </c>
      <c r="BF173" s="175">
        <f t="shared" si="25"/>
        <v>0</v>
      </c>
      <c r="BG173" s="175">
        <f t="shared" si="26"/>
        <v>0</v>
      </c>
      <c r="BH173" s="175">
        <f t="shared" si="27"/>
        <v>0</v>
      </c>
      <c r="BI173" s="175">
        <f t="shared" si="28"/>
        <v>0</v>
      </c>
      <c r="BJ173" s="18" t="s">
        <v>87</v>
      </c>
      <c r="BK173" s="175">
        <f t="shared" si="29"/>
        <v>0</v>
      </c>
      <c r="BL173" s="18" t="s">
        <v>238</v>
      </c>
      <c r="BM173" s="174" t="s">
        <v>397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398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16.5" customHeight="1">
      <c r="A175" s="33"/>
      <c r="B175" s="160"/>
      <c r="C175" s="161" t="s">
        <v>399</v>
      </c>
      <c r="D175" s="161" t="s">
        <v>233</v>
      </c>
      <c r="E175" s="162" t="s">
        <v>400</v>
      </c>
      <c r="F175" s="163" t="s">
        <v>401</v>
      </c>
      <c r="G175" s="164" t="s">
        <v>236</v>
      </c>
      <c r="H175" s="165">
        <v>2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402</v>
      </c>
    </row>
    <row r="176" spans="1:65" s="2" customFormat="1" ht="29.25">
      <c r="A176" s="33"/>
      <c r="B176" s="34"/>
      <c r="C176" s="33"/>
      <c r="D176" s="176" t="s">
        <v>323</v>
      </c>
      <c r="E176" s="33"/>
      <c r="F176" s="177" t="s">
        <v>403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21.75" customHeight="1">
      <c r="A177" s="33"/>
      <c r="B177" s="160"/>
      <c r="C177" s="161" t="s">
        <v>404</v>
      </c>
      <c r="D177" s="161" t="s">
        <v>233</v>
      </c>
      <c r="E177" s="162" t="s">
        <v>405</v>
      </c>
      <c r="F177" s="163" t="s">
        <v>406</v>
      </c>
      <c r="G177" s="164" t="s">
        <v>236</v>
      </c>
      <c r="H177" s="165">
        <v>4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407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408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21.75" customHeight="1">
      <c r="A179" s="33"/>
      <c r="B179" s="160"/>
      <c r="C179" s="161" t="s">
        <v>409</v>
      </c>
      <c r="D179" s="161" t="s">
        <v>233</v>
      </c>
      <c r="E179" s="162" t="s">
        <v>410</v>
      </c>
      <c r="F179" s="163" t="s">
        <v>411</v>
      </c>
      <c r="G179" s="164" t="s">
        <v>236</v>
      </c>
      <c r="H179" s="165">
        <v>12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412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408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21.75" customHeight="1">
      <c r="A181" s="33"/>
      <c r="B181" s="160"/>
      <c r="C181" s="161" t="s">
        <v>413</v>
      </c>
      <c r="D181" s="161" t="s">
        <v>233</v>
      </c>
      <c r="E181" s="162" t="s">
        <v>414</v>
      </c>
      <c r="F181" s="163" t="s">
        <v>415</v>
      </c>
      <c r="G181" s="164" t="s">
        <v>236</v>
      </c>
      <c r="H181" s="165">
        <v>4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416</v>
      </c>
    </row>
    <row r="182" spans="1:65" s="2" customFormat="1" ht="16.5" customHeight="1">
      <c r="A182" s="33"/>
      <c r="B182" s="160"/>
      <c r="C182" s="161" t="s">
        <v>417</v>
      </c>
      <c r="D182" s="161" t="s">
        <v>233</v>
      </c>
      <c r="E182" s="162" t="s">
        <v>418</v>
      </c>
      <c r="F182" s="163" t="s">
        <v>419</v>
      </c>
      <c r="G182" s="164" t="s">
        <v>236</v>
      </c>
      <c r="H182" s="165">
        <v>44</v>
      </c>
      <c r="I182" s="166"/>
      <c r="J182" s="167">
        <f>ROUND(I182*H182,2)</f>
        <v>0</v>
      </c>
      <c r="K182" s="168"/>
      <c r="L182" s="169"/>
      <c r="M182" s="170" t="s">
        <v>1</v>
      </c>
      <c r="N182" s="171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420</v>
      </c>
    </row>
    <row r="183" spans="1:65" s="2" customFormat="1" ht="29.25">
      <c r="A183" s="33"/>
      <c r="B183" s="34"/>
      <c r="C183" s="33"/>
      <c r="D183" s="176" t="s">
        <v>323</v>
      </c>
      <c r="E183" s="33"/>
      <c r="F183" s="177" t="s">
        <v>421</v>
      </c>
      <c r="G183" s="33"/>
      <c r="H183" s="33"/>
      <c r="I183" s="102"/>
      <c r="J183" s="33"/>
      <c r="K183" s="33"/>
      <c r="L183" s="34"/>
      <c r="M183" s="178"/>
      <c r="N183" s="179"/>
      <c r="O183" s="59"/>
      <c r="P183" s="59"/>
      <c r="Q183" s="59"/>
      <c r="R183" s="59"/>
      <c r="S183" s="59"/>
      <c r="T183" s="60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323</v>
      </c>
      <c r="AU183" s="18" t="s">
        <v>87</v>
      </c>
    </row>
    <row r="184" spans="1:65" s="2" customFormat="1" ht="16.5" customHeight="1">
      <c r="A184" s="33"/>
      <c r="B184" s="160"/>
      <c r="C184" s="161" t="s">
        <v>422</v>
      </c>
      <c r="D184" s="161" t="s">
        <v>233</v>
      </c>
      <c r="E184" s="162" t="s">
        <v>423</v>
      </c>
      <c r="F184" s="163" t="s">
        <v>424</v>
      </c>
      <c r="G184" s="164" t="s">
        <v>236</v>
      </c>
      <c r="H184" s="165">
        <v>18</v>
      </c>
      <c r="I184" s="166"/>
      <c r="J184" s="167">
        <f>ROUND(I184*H184,2)</f>
        <v>0</v>
      </c>
      <c r="K184" s="168"/>
      <c r="L184" s="169"/>
      <c r="M184" s="170" t="s">
        <v>1</v>
      </c>
      <c r="N184" s="171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238</v>
      </c>
      <c r="BM184" s="174" t="s">
        <v>425</v>
      </c>
    </row>
    <row r="185" spans="1:65" s="2" customFormat="1" ht="29.25">
      <c r="A185" s="33"/>
      <c r="B185" s="34"/>
      <c r="C185" s="33"/>
      <c r="D185" s="176" t="s">
        <v>323</v>
      </c>
      <c r="E185" s="33"/>
      <c r="F185" s="177" t="s">
        <v>426</v>
      </c>
      <c r="G185" s="33"/>
      <c r="H185" s="33"/>
      <c r="I185" s="102"/>
      <c r="J185" s="33"/>
      <c r="K185" s="33"/>
      <c r="L185" s="34"/>
      <c r="M185" s="178"/>
      <c r="N185" s="179"/>
      <c r="O185" s="59"/>
      <c r="P185" s="59"/>
      <c r="Q185" s="59"/>
      <c r="R185" s="59"/>
      <c r="S185" s="59"/>
      <c r="T185" s="60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323</v>
      </c>
      <c r="AU185" s="18" t="s">
        <v>87</v>
      </c>
    </row>
    <row r="186" spans="1:65" s="2" customFormat="1" ht="16.5" customHeight="1">
      <c r="A186" s="33"/>
      <c r="B186" s="160"/>
      <c r="C186" s="161" t="s">
        <v>427</v>
      </c>
      <c r="D186" s="161" t="s">
        <v>233</v>
      </c>
      <c r="E186" s="162" t="s">
        <v>428</v>
      </c>
      <c r="F186" s="163" t="s">
        <v>429</v>
      </c>
      <c r="G186" s="164" t="s">
        <v>236</v>
      </c>
      <c r="H186" s="165">
        <v>12</v>
      </c>
      <c r="I186" s="166"/>
      <c r="J186" s="167">
        <f>ROUND(I186*H186,2)</f>
        <v>0</v>
      </c>
      <c r="K186" s="168"/>
      <c r="L186" s="169"/>
      <c r="M186" s="170" t="s">
        <v>1</v>
      </c>
      <c r="N186" s="171" t="s">
        <v>44</v>
      </c>
      <c r="O186" s="59"/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>IF(N186="základní",J186,0)</f>
        <v>0</v>
      </c>
      <c r="BF186" s="175">
        <f>IF(N186="snížená",J186,0)</f>
        <v>0</v>
      </c>
      <c r="BG186" s="175">
        <f>IF(N186="zákl. přenesená",J186,0)</f>
        <v>0</v>
      </c>
      <c r="BH186" s="175">
        <f>IF(N186="sníž. přenesená",J186,0)</f>
        <v>0</v>
      </c>
      <c r="BI186" s="175">
        <f>IF(N186="nulová",J186,0)</f>
        <v>0</v>
      </c>
      <c r="BJ186" s="18" t="s">
        <v>87</v>
      </c>
      <c r="BK186" s="175">
        <f>ROUND(I186*H186,2)</f>
        <v>0</v>
      </c>
      <c r="BL186" s="18" t="s">
        <v>238</v>
      </c>
      <c r="BM186" s="174" t="s">
        <v>430</v>
      </c>
    </row>
    <row r="187" spans="1:65" s="2" customFormat="1" ht="29.25">
      <c r="A187" s="33"/>
      <c r="B187" s="34"/>
      <c r="C187" s="33"/>
      <c r="D187" s="176" t="s">
        <v>323</v>
      </c>
      <c r="E187" s="33"/>
      <c r="F187" s="177" t="s">
        <v>431</v>
      </c>
      <c r="G187" s="33"/>
      <c r="H187" s="33"/>
      <c r="I187" s="102"/>
      <c r="J187" s="33"/>
      <c r="K187" s="33"/>
      <c r="L187" s="34"/>
      <c r="M187" s="178"/>
      <c r="N187" s="179"/>
      <c r="O187" s="59"/>
      <c r="P187" s="59"/>
      <c r="Q187" s="59"/>
      <c r="R187" s="59"/>
      <c r="S187" s="59"/>
      <c r="T187" s="60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18" t="s">
        <v>323</v>
      </c>
      <c r="AU187" s="18" t="s">
        <v>87</v>
      </c>
    </row>
    <row r="188" spans="1:65" s="2" customFormat="1" ht="16.5" customHeight="1">
      <c r="A188" s="33"/>
      <c r="B188" s="160"/>
      <c r="C188" s="161" t="s">
        <v>432</v>
      </c>
      <c r="D188" s="161" t="s">
        <v>233</v>
      </c>
      <c r="E188" s="162" t="s">
        <v>433</v>
      </c>
      <c r="F188" s="163" t="s">
        <v>434</v>
      </c>
      <c r="G188" s="164" t="s">
        <v>236</v>
      </c>
      <c r="H188" s="165">
        <v>12</v>
      </c>
      <c r="I188" s="166"/>
      <c r="J188" s="167">
        <f>ROUND(I188*H188,2)</f>
        <v>0</v>
      </c>
      <c r="K188" s="168"/>
      <c r="L188" s="169"/>
      <c r="M188" s="170" t="s">
        <v>1</v>
      </c>
      <c r="N188" s="171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237</v>
      </c>
      <c r="AT188" s="174" t="s">
        <v>233</v>
      </c>
      <c r="AU188" s="174" t="s">
        <v>87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435</v>
      </c>
    </row>
    <row r="189" spans="1:65" s="2" customFormat="1" ht="29.25">
      <c r="A189" s="33"/>
      <c r="B189" s="34"/>
      <c r="C189" s="33"/>
      <c r="D189" s="176" t="s">
        <v>323</v>
      </c>
      <c r="E189" s="33"/>
      <c r="F189" s="177" t="s">
        <v>436</v>
      </c>
      <c r="G189" s="33"/>
      <c r="H189" s="33"/>
      <c r="I189" s="102"/>
      <c r="J189" s="33"/>
      <c r="K189" s="33"/>
      <c r="L189" s="34"/>
      <c r="M189" s="178"/>
      <c r="N189" s="179"/>
      <c r="O189" s="59"/>
      <c r="P189" s="59"/>
      <c r="Q189" s="59"/>
      <c r="R189" s="59"/>
      <c r="S189" s="59"/>
      <c r="T189" s="60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323</v>
      </c>
      <c r="AU189" s="18" t="s">
        <v>87</v>
      </c>
    </row>
    <row r="190" spans="1:65" s="2" customFormat="1" ht="16.5" customHeight="1">
      <c r="A190" s="33"/>
      <c r="B190" s="160"/>
      <c r="C190" s="161" t="s">
        <v>437</v>
      </c>
      <c r="D190" s="161" t="s">
        <v>233</v>
      </c>
      <c r="E190" s="162" t="s">
        <v>438</v>
      </c>
      <c r="F190" s="163" t="s">
        <v>439</v>
      </c>
      <c r="G190" s="164" t="s">
        <v>236</v>
      </c>
      <c r="H190" s="165">
        <v>40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440</v>
      </c>
    </row>
    <row r="191" spans="1:65" s="2" customFormat="1" ht="29.25">
      <c r="A191" s="33"/>
      <c r="B191" s="34"/>
      <c r="C191" s="33"/>
      <c r="D191" s="176" t="s">
        <v>323</v>
      </c>
      <c r="E191" s="33"/>
      <c r="F191" s="177" t="s">
        <v>441</v>
      </c>
      <c r="G191" s="33"/>
      <c r="H191" s="33"/>
      <c r="I191" s="102"/>
      <c r="J191" s="33"/>
      <c r="K191" s="33"/>
      <c r="L191" s="34"/>
      <c r="M191" s="178"/>
      <c r="N191" s="179"/>
      <c r="O191" s="59"/>
      <c r="P191" s="59"/>
      <c r="Q191" s="59"/>
      <c r="R191" s="59"/>
      <c r="S191" s="59"/>
      <c r="T191" s="60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323</v>
      </c>
      <c r="AU191" s="18" t="s">
        <v>87</v>
      </c>
    </row>
    <row r="192" spans="1:65" s="2" customFormat="1" ht="16.5" customHeight="1">
      <c r="A192" s="33"/>
      <c r="B192" s="160"/>
      <c r="C192" s="161" t="s">
        <v>442</v>
      </c>
      <c r="D192" s="161" t="s">
        <v>233</v>
      </c>
      <c r="E192" s="162" t="s">
        <v>443</v>
      </c>
      <c r="F192" s="163" t="s">
        <v>444</v>
      </c>
      <c r="G192" s="164" t="s">
        <v>236</v>
      </c>
      <c r="H192" s="165">
        <v>525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445</v>
      </c>
    </row>
    <row r="193" spans="1:65" s="2" customFormat="1" ht="29.25">
      <c r="A193" s="33"/>
      <c r="B193" s="34"/>
      <c r="C193" s="33"/>
      <c r="D193" s="176" t="s">
        <v>323</v>
      </c>
      <c r="E193" s="33"/>
      <c r="F193" s="177" t="s">
        <v>441</v>
      </c>
      <c r="G193" s="33"/>
      <c r="H193" s="33"/>
      <c r="I193" s="102"/>
      <c r="J193" s="33"/>
      <c r="K193" s="33"/>
      <c r="L193" s="34"/>
      <c r="M193" s="178"/>
      <c r="N193" s="179"/>
      <c r="O193" s="59"/>
      <c r="P193" s="59"/>
      <c r="Q193" s="59"/>
      <c r="R193" s="59"/>
      <c r="S193" s="59"/>
      <c r="T193" s="60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323</v>
      </c>
      <c r="AU193" s="18" t="s">
        <v>87</v>
      </c>
    </row>
    <row r="194" spans="1:65" s="2" customFormat="1" ht="16.5" customHeight="1">
      <c r="A194" s="33"/>
      <c r="B194" s="160"/>
      <c r="C194" s="161" t="s">
        <v>446</v>
      </c>
      <c r="D194" s="161" t="s">
        <v>233</v>
      </c>
      <c r="E194" s="162" t="s">
        <v>447</v>
      </c>
      <c r="F194" s="163" t="s">
        <v>448</v>
      </c>
      <c r="G194" s="164" t="s">
        <v>236</v>
      </c>
      <c r="H194" s="165">
        <v>14</v>
      </c>
      <c r="I194" s="166"/>
      <c r="J194" s="167">
        <f>ROUND(I194*H194,2)</f>
        <v>0</v>
      </c>
      <c r="K194" s="168"/>
      <c r="L194" s="169"/>
      <c r="M194" s="170" t="s">
        <v>1</v>
      </c>
      <c r="N194" s="171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449</v>
      </c>
    </row>
    <row r="195" spans="1:65" s="2" customFormat="1" ht="29.25">
      <c r="A195" s="33"/>
      <c r="B195" s="34"/>
      <c r="C195" s="33"/>
      <c r="D195" s="176" t="s">
        <v>323</v>
      </c>
      <c r="E195" s="33"/>
      <c r="F195" s="177" t="s">
        <v>441</v>
      </c>
      <c r="G195" s="33"/>
      <c r="H195" s="33"/>
      <c r="I195" s="102"/>
      <c r="J195" s="33"/>
      <c r="K195" s="33"/>
      <c r="L195" s="34"/>
      <c r="M195" s="178"/>
      <c r="N195" s="179"/>
      <c r="O195" s="59"/>
      <c r="P195" s="59"/>
      <c r="Q195" s="59"/>
      <c r="R195" s="59"/>
      <c r="S195" s="59"/>
      <c r="T195" s="60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323</v>
      </c>
      <c r="AU195" s="18" t="s">
        <v>87</v>
      </c>
    </row>
    <row r="196" spans="1:65" s="2" customFormat="1" ht="16.5" customHeight="1">
      <c r="A196" s="33"/>
      <c r="B196" s="160"/>
      <c r="C196" s="161" t="s">
        <v>450</v>
      </c>
      <c r="D196" s="161" t="s">
        <v>233</v>
      </c>
      <c r="E196" s="162" t="s">
        <v>451</v>
      </c>
      <c r="F196" s="163" t="s">
        <v>452</v>
      </c>
      <c r="G196" s="164" t="s">
        <v>236</v>
      </c>
      <c r="H196" s="165">
        <v>14</v>
      </c>
      <c r="I196" s="166"/>
      <c r="J196" s="167">
        <f>ROUND(I196*H196,2)</f>
        <v>0</v>
      </c>
      <c r="K196" s="168"/>
      <c r="L196" s="169"/>
      <c r="M196" s="170" t="s">
        <v>1</v>
      </c>
      <c r="N196" s="171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453</v>
      </c>
    </row>
    <row r="197" spans="1:65" s="2" customFormat="1" ht="29.25">
      <c r="A197" s="33"/>
      <c r="B197" s="34"/>
      <c r="C197" s="33"/>
      <c r="D197" s="176" t="s">
        <v>323</v>
      </c>
      <c r="E197" s="33"/>
      <c r="F197" s="177" t="s">
        <v>441</v>
      </c>
      <c r="G197" s="33"/>
      <c r="H197" s="33"/>
      <c r="I197" s="102"/>
      <c r="J197" s="33"/>
      <c r="K197" s="33"/>
      <c r="L197" s="34"/>
      <c r="M197" s="178"/>
      <c r="N197" s="179"/>
      <c r="O197" s="59"/>
      <c r="P197" s="59"/>
      <c r="Q197" s="59"/>
      <c r="R197" s="59"/>
      <c r="S197" s="59"/>
      <c r="T197" s="60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323</v>
      </c>
      <c r="AU197" s="18" t="s">
        <v>87</v>
      </c>
    </row>
    <row r="198" spans="1:65" s="2" customFormat="1" ht="16.5" customHeight="1">
      <c r="A198" s="33"/>
      <c r="B198" s="160"/>
      <c r="C198" s="161" t="s">
        <v>454</v>
      </c>
      <c r="D198" s="161" t="s">
        <v>233</v>
      </c>
      <c r="E198" s="162" t="s">
        <v>455</v>
      </c>
      <c r="F198" s="163" t="s">
        <v>456</v>
      </c>
      <c r="G198" s="164" t="s">
        <v>236</v>
      </c>
      <c r="H198" s="165">
        <v>1</v>
      </c>
      <c r="I198" s="166"/>
      <c r="J198" s="167">
        <f>ROUND(I198*H198,2)</f>
        <v>0</v>
      </c>
      <c r="K198" s="168"/>
      <c r="L198" s="169"/>
      <c r="M198" s="170" t="s">
        <v>1</v>
      </c>
      <c r="N198" s="171" t="s">
        <v>44</v>
      </c>
      <c r="O198" s="59"/>
      <c r="P198" s="172">
        <f>O198*H198</f>
        <v>0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237</v>
      </c>
      <c r="AT198" s="174" t="s">
        <v>233</v>
      </c>
      <c r="AU198" s="174" t="s">
        <v>87</v>
      </c>
      <c r="AY198" s="18" t="s">
        <v>232</v>
      </c>
      <c r="BE198" s="175">
        <f>IF(N198="základní",J198,0)</f>
        <v>0</v>
      </c>
      <c r="BF198" s="175">
        <f>IF(N198="snížená",J198,0)</f>
        <v>0</v>
      </c>
      <c r="BG198" s="175">
        <f>IF(N198="zákl. přenesená",J198,0)</f>
        <v>0</v>
      </c>
      <c r="BH198" s="175">
        <f>IF(N198="sníž. přenesená",J198,0)</f>
        <v>0</v>
      </c>
      <c r="BI198" s="175">
        <f>IF(N198="nulová",J198,0)</f>
        <v>0</v>
      </c>
      <c r="BJ198" s="18" t="s">
        <v>87</v>
      </c>
      <c r="BK198" s="175">
        <f>ROUND(I198*H198,2)</f>
        <v>0</v>
      </c>
      <c r="BL198" s="18" t="s">
        <v>238</v>
      </c>
      <c r="BM198" s="174" t="s">
        <v>457</v>
      </c>
    </row>
    <row r="199" spans="1:65" s="2" customFormat="1" ht="19.5">
      <c r="A199" s="33"/>
      <c r="B199" s="34"/>
      <c r="C199" s="33"/>
      <c r="D199" s="176" t="s">
        <v>323</v>
      </c>
      <c r="E199" s="33"/>
      <c r="F199" s="177" t="s">
        <v>458</v>
      </c>
      <c r="G199" s="33"/>
      <c r="H199" s="33"/>
      <c r="I199" s="102"/>
      <c r="J199" s="33"/>
      <c r="K199" s="33"/>
      <c r="L199" s="34"/>
      <c r="M199" s="178"/>
      <c r="N199" s="179"/>
      <c r="O199" s="59"/>
      <c r="P199" s="59"/>
      <c r="Q199" s="59"/>
      <c r="R199" s="59"/>
      <c r="S199" s="59"/>
      <c r="T199" s="60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323</v>
      </c>
      <c r="AU199" s="18" t="s">
        <v>87</v>
      </c>
    </row>
    <row r="200" spans="1:65" s="2" customFormat="1" ht="16.5" customHeight="1">
      <c r="A200" s="33"/>
      <c r="B200" s="160"/>
      <c r="C200" s="161" t="s">
        <v>459</v>
      </c>
      <c r="D200" s="161" t="s">
        <v>233</v>
      </c>
      <c r="E200" s="162" t="s">
        <v>460</v>
      </c>
      <c r="F200" s="163" t="s">
        <v>461</v>
      </c>
      <c r="G200" s="164" t="s">
        <v>236</v>
      </c>
      <c r="H200" s="165">
        <v>40</v>
      </c>
      <c r="I200" s="166"/>
      <c r="J200" s="167">
        <f>ROUND(I200*H200,2)</f>
        <v>0</v>
      </c>
      <c r="K200" s="168"/>
      <c r="L200" s="169"/>
      <c r="M200" s="170" t="s">
        <v>1</v>
      </c>
      <c r="N200" s="171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237</v>
      </c>
      <c r="AT200" s="174" t="s">
        <v>233</v>
      </c>
      <c r="AU200" s="174" t="s">
        <v>87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462</v>
      </c>
    </row>
    <row r="201" spans="1:65" s="2" customFormat="1" ht="16.5" customHeight="1">
      <c r="A201" s="33"/>
      <c r="B201" s="160"/>
      <c r="C201" s="161" t="s">
        <v>463</v>
      </c>
      <c r="D201" s="161" t="s">
        <v>233</v>
      </c>
      <c r="E201" s="162" t="s">
        <v>464</v>
      </c>
      <c r="F201" s="163" t="s">
        <v>465</v>
      </c>
      <c r="G201" s="164" t="s">
        <v>236</v>
      </c>
      <c r="H201" s="165">
        <v>3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>IF(N201="základní",J201,0)</f>
        <v>0</v>
      </c>
      <c r="BF201" s="175">
        <f>IF(N201="snížená",J201,0)</f>
        <v>0</v>
      </c>
      <c r="BG201" s="175">
        <f>IF(N201="zákl. přenesená",J201,0)</f>
        <v>0</v>
      </c>
      <c r="BH201" s="175">
        <f>IF(N201="sníž. přenesená",J201,0)</f>
        <v>0</v>
      </c>
      <c r="BI201" s="175">
        <f>IF(N201="nulová",J201,0)</f>
        <v>0</v>
      </c>
      <c r="BJ201" s="18" t="s">
        <v>87</v>
      </c>
      <c r="BK201" s="175">
        <f>ROUND(I201*H201,2)</f>
        <v>0</v>
      </c>
      <c r="BL201" s="18" t="s">
        <v>238</v>
      </c>
      <c r="BM201" s="174" t="s">
        <v>466</v>
      </c>
    </row>
    <row r="202" spans="1:65" s="2" customFormat="1" ht="19.5">
      <c r="A202" s="33"/>
      <c r="B202" s="34"/>
      <c r="C202" s="33"/>
      <c r="D202" s="176" t="s">
        <v>323</v>
      </c>
      <c r="E202" s="33"/>
      <c r="F202" s="177" t="s">
        <v>467</v>
      </c>
      <c r="G202" s="33"/>
      <c r="H202" s="33"/>
      <c r="I202" s="102"/>
      <c r="J202" s="33"/>
      <c r="K202" s="33"/>
      <c r="L202" s="34"/>
      <c r="M202" s="178"/>
      <c r="N202" s="179"/>
      <c r="O202" s="59"/>
      <c r="P202" s="59"/>
      <c r="Q202" s="59"/>
      <c r="R202" s="59"/>
      <c r="S202" s="59"/>
      <c r="T202" s="60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323</v>
      </c>
      <c r="AU202" s="18" t="s">
        <v>87</v>
      </c>
    </row>
    <row r="203" spans="1:65" s="2" customFormat="1" ht="16.5" customHeight="1">
      <c r="A203" s="33"/>
      <c r="B203" s="160"/>
      <c r="C203" s="161" t="s">
        <v>468</v>
      </c>
      <c r="D203" s="161" t="s">
        <v>233</v>
      </c>
      <c r="E203" s="162" t="s">
        <v>469</v>
      </c>
      <c r="F203" s="163" t="s">
        <v>470</v>
      </c>
      <c r="G203" s="164" t="s">
        <v>236</v>
      </c>
      <c r="H203" s="165">
        <v>10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471</v>
      </c>
    </row>
    <row r="204" spans="1:65" s="2" customFormat="1" ht="19.5">
      <c r="A204" s="33"/>
      <c r="B204" s="34"/>
      <c r="C204" s="33"/>
      <c r="D204" s="176" t="s">
        <v>323</v>
      </c>
      <c r="E204" s="33"/>
      <c r="F204" s="177" t="s">
        <v>467</v>
      </c>
      <c r="G204" s="33"/>
      <c r="H204" s="33"/>
      <c r="I204" s="102"/>
      <c r="J204" s="33"/>
      <c r="K204" s="33"/>
      <c r="L204" s="34"/>
      <c r="M204" s="178"/>
      <c r="N204" s="179"/>
      <c r="O204" s="59"/>
      <c r="P204" s="59"/>
      <c r="Q204" s="59"/>
      <c r="R204" s="59"/>
      <c r="S204" s="59"/>
      <c r="T204" s="60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323</v>
      </c>
      <c r="AU204" s="18" t="s">
        <v>87</v>
      </c>
    </row>
    <row r="205" spans="1:65" s="2" customFormat="1" ht="16.5" customHeight="1">
      <c r="A205" s="33"/>
      <c r="B205" s="160"/>
      <c r="C205" s="161" t="s">
        <v>472</v>
      </c>
      <c r="D205" s="161" t="s">
        <v>233</v>
      </c>
      <c r="E205" s="162" t="s">
        <v>473</v>
      </c>
      <c r="F205" s="163" t="s">
        <v>474</v>
      </c>
      <c r="G205" s="164" t="s">
        <v>236</v>
      </c>
      <c r="H205" s="165">
        <v>8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44</v>
      </c>
      <c r="O205" s="59"/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>IF(N205="základní",J205,0)</f>
        <v>0</v>
      </c>
      <c r="BF205" s="175">
        <f>IF(N205="snížená",J205,0)</f>
        <v>0</v>
      </c>
      <c r="BG205" s="175">
        <f>IF(N205="zákl. přenesená",J205,0)</f>
        <v>0</v>
      </c>
      <c r="BH205" s="175">
        <f>IF(N205="sníž. přenesená",J205,0)</f>
        <v>0</v>
      </c>
      <c r="BI205" s="175">
        <f>IF(N205="nulová",J205,0)</f>
        <v>0</v>
      </c>
      <c r="BJ205" s="18" t="s">
        <v>87</v>
      </c>
      <c r="BK205" s="175">
        <f>ROUND(I205*H205,2)</f>
        <v>0</v>
      </c>
      <c r="BL205" s="18" t="s">
        <v>238</v>
      </c>
      <c r="BM205" s="174" t="s">
        <v>475</v>
      </c>
    </row>
    <row r="206" spans="1:65" s="2" customFormat="1" ht="19.5">
      <c r="A206" s="33"/>
      <c r="B206" s="34"/>
      <c r="C206" s="33"/>
      <c r="D206" s="176" t="s">
        <v>323</v>
      </c>
      <c r="E206" s="33"/>
      <c r="F206" s="177" t="s">
        <v>467</v>
      </c>
      <c r="G206" s="33"/>
      <c r="H206" s="33"/>
      <c r="I206" s="102"/>
      <c r="J206" s="33"/>
      <c r="K206" s="33"/>
      <c r="L206" s="34"/>
      <c r="M206" s="178"/>
      <c r="N206" s="179"/>
      <c r="O206" s="59"/>
      <c r="P206" s="59"/>
      <c r="Q206" s="59"/>
      <c r="R206" s="59"/>
      <c r="S206" s="59"/>
      <c r="T206" s="60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323</v>
      </c>
      <c r="AU206" s="18" t="s">
        <v>87</v>
      </c>
    </row>
    <row r="207" spans="1:65" s="2" customFormat="1" ht="16.5" customHeight="1">
      <c r="A207" s="33"/>
      <c r="B207" s="160"/>
      <c r="C207" s="161" t="s">
        <v>476</v>
      </c>
      <c r="D207" s="161" t="s">
        <v>233</v>
      </c>
      <c r="E207" s="162" t="s">
        <v>477</v>
      </c>
      <c r="F207" s="163" t="s">
        <v>478</v>
      </c>
      <c r="G207" s="164" t="s">
        <v>236</v>
      </c>
      <c r="H207" s="165">
        <v>4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44</v>
      </c>
      <c r="O207" s="59"/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>IF(N207="základní",J207,0)</f>
        <v>0</v>
      </c>
      <c r="BF207" s="175">
        <f>IF(N207="snížená",J207,0)</f>
        <v>0</v>
      </c>
      <c r="BG207" s="175">
        <f>IF(N207="zákl. přenesená",J207,0)</f>
        <v>0</v>
      </c>
      <c r="BH207" s="175">
        <f>IF(N207="sníž. přenesená",J207,0)</f>
        <v>0</v>
      </c>
      <c r="BI207" s="175">
        <f>IF(N207="nulová",J207,0)</f>
        <v>0</v>
      </c>
      <c r="BJ207" s="18" t="s">
        <v>87</v>
      </c>
      <c r="BK207" s="175">
        <f>ROUND(I207*H207,2)</f>
        <v>0</v>
      </c>
      <c r="BL207" s="18" t="s">
        <v>238</v>
      </c>
      <c r="BM207" s="174" t="s">
        <v>479</v>
      </c>
    </row>
    <row r="208" spans="1:65" s="2" customFormat="1" ht="16.5" customHeight="1">
      <c r="A208" s="33"/>
      <c r="B208" s="160"/>
      <c r="C208" s="161" t="s">
        <v>480</v>
      </c>
      <c r="D208" s="161" t="s">
        <v>233</v>
      </c>
      <c r="E208" s="162" t="s">
        <v>481</v>
      </c>
      <c r="F208" s="163" t="s">
        <v>482</v>
      </c>
      <c r="G208" s="164" t="s">
        <v>236</v>
      </c>
      <c r="H208" s="165">
        <v>4</v>
      </c>
      <c r="I208" s="166"/>
      <c r="J208" s="167">
        <f>ROUND(I208*H208,2)</f>
        <v>0</v>
      </c>
      <c r="K208" s="168"/>
      <c r="L208" s="169"/>
      <c r="M208" s="170" t="s">
        <v>1</v>
      </c>
      <c r="N208" s="171" t="s">
        <v>44</v>
      </c>
      <c r="O208" s="59"/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>IF(N208="základní",J208,0)</f>
        <v>0</v>
      </c>
      <c r="BF208" s="175">
        <f>IF(N208="snížená",J208,0)</f>
        <v>0</v>
      </c>
      <c r="BG208" s="175">
        <f>IF(N208="zákl. přenesená",J208,0)</f>
        <v>0</v>
      </c>
      <c r="BH208" s="175">
        <f>IF(N208="sníž. přenesená",J208,0)</f>
        <v>0</v>
      </c>
      <c r="BI208" s="175">
        <f>IF(N208="nulová",J208,0)</f>
        <v>0</v>
      </c>
      <c r="BJ208" s="18" t="s">
        <v>87</v>
      </c>
      <c r="BK208" s="175">
        <f>ROUND(I208*H208,2)</f>
        <v>0</v>
      </c>
      <c r="BL208" s="18" t="s">
        <v>238</v>
      </c>
      <c r="BM208" s="174" t="s">
        <v>483</v>
      </c>
    </row>
    <row r="209" spans="1:65" s="2" customFormat="1" ht="19.5">
      <c r="A209" s="33"/>
      <c r="B209" s="34"/>
      <c r="C209" s="33"/>
      <c r="D209" s="176" t="s">
        <v>323</v>
      </c>
      <c r="E209" s="33"/>
      <c r="F209" s="177" t="s">
        <v>467</v>
      </c>
      <c r="G209" s="33"/>
      <c r="H209" s="33"/>
      <c r="I209" s="102"/>
      <c r="J209" s="33"/>
      <c r="K209" s="33"/>
      <c r="L209" s="34"/>
      <c r="M209" s="178"/>
      <c r="N209" s="179"/>
      <c r="O209" s="59"/>
      <c r="P209" s="59"/>
      <c r="Q209" s="59"/>
      <c r="R209" s="59"/>
      <c r="S209" s="59"/>
      <c r="T209" s="60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T209" s="18" t="s">
        <v>323</v>
      </c>
      <c r="AU209" s="18" t="s">
        <v>87</v>
      </c>
    </row>
    <row r="210" spans="1:65" s="2" customFormat="1" ht="16.5" customHeight="1">
      <c r="A210" s="33"/>
      <c r="B210" s="160"/>
      <c r="C210" s="161" t="s">
        <v>484</v>
      </c>
      <c r="D210" s="161" t="s">
        <v>233</v>
      </c>
      <c r="E210" s="162" t="s">
        <v>485</v>
      </c>
      <c r="F210" s="163" t="s">
        <v>486</v>
      </c>
      <c r="G210" s="164" t="s">
        <v>236</v>
      </c>
      <c r="H210" s="165">
        <v>1</v>
      </c>
      <c r="I210" s="166"/>
      <c r="J210" s="167">
        <f>ROUND(I210*H210,2)</f>
        <v>0</v>
      </c>
      <c r="K210" s="168"/>
      <c r="L210" s="169"/>
      <c r="M210" s="170" t="s">
        <v>1</v>
      </c>
      <c r="N210" s="171" t="s">
        <v>44</v>
      </c>
      <c r="O210" s="59"/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237</v>
      </c>
      <c r="AT210" s="174" t="s">
        <v>233</v>
      </c>
      <c r="AU210" s="174" t="s">
        <v>87</v>
      </c>
      <c r="AY210" s="18" t="s">
        <v>232</v>
      </c>
      <c r="BE210" s="175">
        <f>IF(N210="základní",J210,0)</f>
        <v>0</v>
      </c>
      <c r="BF210" s="175">
        <f>IF(N210="snížená",J210,0)</f>
        <v>0</v>
      </c>
      <c r="BG210" s="175">
        <f>IF(N210="zákl. přenesená",J210,0)</f>
        <v>0</v>
      </c>
      <c r="BH210" s="175">
        <f>IF(N210="sníž. přenesená",J210,0)</f>
        <v>0</v>
      </c>
      <c r="BI210" s="175">
        <f>IF(N210="nulová",J210,0)</f>
        <v>0</v>
      </c>
      <c r="BJ210" s="18" t="s">
        <v>87</v>
      </c>
      <c r="BK210" s="175">
        <f>ROUND(I210*H210,2)</f>
        <v>0</v>
      </c>
      <c r="BL210" s="18" t="s">
        <v>238</v>
      </c>
      <c r="BM210" s="174" t="s">
        <v>487</v>
      </c>
    </row>
    <row r="211" spans="1:65" s="2" customFormat="1" ht="19.5">
      <c r="A211" s="33"/>
      <c r="B211" s="34"/>
      <c r="C211" s="33"/>
      <c r="D211" s="176" t="s">
        <v>323</v>
      </c>
      <c r="E211" s="33"/>
      <c r="F211" s="177" t="s">
        <v>467</v>
      </c>
      <c r="G211" s="33"/>
      <c r="H211" s="33"/>
      <c r="I211" s="102"/>
      <c r="J211" s="33"/>
      <c r="K211" s="33"/>
      <c r="L211" s="34"/>
      <c r="M211" s="178"/>
      <c r="N211" s="179"/>
      <c r="O211" s="59"/>
      <c r="P211" s="59"/>
      <c r="Q211" s="59"/>
      <c r="R211" s="59"/>
      <c r="S211" s="59"/>
      <c r="T211" s="60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T211" s="18" t="s">
        <v>323</v>
      </c>
      <c r="AU211" s="18" t="s">
        <v>87</v>
      </c>
    </row>
    <row r="212" spans="1:65" s="2" customFormat="1" ht="16.5" customHeight="1">
      <c r="A212" s="33"/>
      <c r="B212" s="160"/>
      <c r="C212" s="161" t="s">
        <v>488</v>
      </c>
      <c r="D212" s="161" t="s">
        <v>233</v>
      </c>
      <c r="E212" s="162" t="s">
        <v>489</v>
      </c>
      <c r="F212" s="163" t="s">
        <v>490</v>
      </c>
      <c r="G212" s="164" t="s">
        <v>278</v>
      </c>
      <c r="H212" s="165">
        <v>7</v>
      </c>
      <c r="I212" s="166"/>
      <c r="J212" s="167">
        <f>ROUND(I212*H212,2)</f>
        <v>0</v>
      </c>
      <c r="K212" s="168"/>
      <c r="L212" s="169"/>
      <c r="M212" s="170" t="s">
        <v>1</v>
      </c>
      <c r="N212" s="171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237</v>
      </c>
      <c r="AT212" s="174" t="s">
        <v>233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238</v>
      </c>
      <c r="BM212" s="174" t="s">
        <v>491</v>
      </c>
    </row>
    <row r="213" spans="1:65" s="2" customFormat="1" ht="19.5">
      <c r="A213" s="33"/>
      <c r="B213" s="34"/>
      <c r="C213" s="33"/>
      <c r="D213" s="176" t="s">
        <v>323</v>
      </c>
      <c r="E213" s="33"/>
      <c r="F213" s="177" t="s">
        <v>492</v>
      </c>
      <c r="G213" s="33"/>
      <c r="H213" s="33"/>
      <c r="I213" s="102"/>
      <c r="J213" s="33"/>
      <c r="K213" s="33"/>
      <c r="L213" s="34"/>
      <c r="M213" s="178"/>
      <c r="N213" s="179"/>
      <c r="O213" s="59"/>
      <c r="P213" s="59"/>
      <c r="Q213" s="59"/>
      <c r="R213" s="59"/>
      <c r="S213" s="59"/>
      <c r="T213" s="60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323</v>
      </c>
      <c r="AU213" s="18" t="s">
        <v>87</v>
      </c>
    </row>
    <row r="214" spans="1:65" s="2" customFormat="1" ht="16.5" customHeight="1">
      <c r="A214" s="33"/>
      <c r="B214" s="160"/>
      <c r="C214" s="161" t="s">
        <v>493</v>
      </c>
      <c r="D214" s="161" t="s">
        <v>233</v>
      </c>
      <c r="E214" s="162" t="s">
        <v>494</v>
      </c>
      <c r="F214" s="163" t="s">
        <v>495</v>
      </c>
      <c r="G214" s="164" t="s">
        <v>236</v>
      </c>
      <c r="H214" s="165">
        <v>6</v>
      </c>
      <c r="I214" s="166"/>
      <c r="J214" s="167">
        <f>ROUND(I214*H214,2)</f>
        <v>0</v>
      </c>
      <c r="K214" s="168"/>
      <c r="L214" s="169"/>
      <c r="M214" s="170" t="s">
        <v>1</v>
      </c>
      <c r="N214" s="171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496</v>
      </c>
    </row>
    <row r="215" spans="1:65" s="2" customFormat="1" ht="19.5">
      <c r="A215" s="33"/>
      <c r="B215" s="34"/>
      <c r="C215" s="33"/>
      <c r="D215" s="176" t="s">
        <v>323</v>
      </c>
      <c r="E215" s="33"/>
      <c r="F215" s="177" t="s">
        <v>497</v>
      </c>
      <c r="G215" s="33"/>
      <c r="H215" s="33"/>
      <c r="I215" s="102"/>
      <c r="J215" s="33"/>
      <c r="K215" s="33"/>
      <c r="L215" s="34"/>
      <c r="M215" s="178"/>
      <c r="N215" s="179"/>
      <c r="O215" s="59"/>
      <c r="P215" s="59"/>
      <c r="Q215" s="59"/>
      <c r="R215" s="59"/>
      <c r="S215" s="59"/>
      <c r="T215" s="60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323</v>
      </c>
      <c r="AU215" s="18" t="s">
        <v>87</v>
      </c>
    </row>
    <row r="216" spans="1:65" s="2" customFormat="1" ht="21.75" customHeight="1">
      <c r="A216" s="33"/>
      <c r="B216" s="160"/>
      <c r="C216" s="161" t="s">
        <v>498</v>
      </c>
      <c r="D216" s="161" t="s">
        <v>233</v>
      </c>
      <c r="E216" s="162" t="s">
        <v>499</v>
      </c>
      <c r="F216" s="163" t="s">
        <v>500</v>
      </c>
      <c r="G216" s="164" t="s">
        <v>236</v>
      </c>
      <c r="H216" s="165">
        <v>4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501</v>
      </c>
    </row>
    <row r="217" spans="1:65" s="2" customFormat="1" ht="29.25">
      <c r="A217" s="33"/>
      <c r="B217" s="34"/>
      <c r="C217" s="33"/>
      <c r="D217" s="176" t="s">
        <v>323</v>
      </c>
      <c r="E217" s="33"/>
      <c r="F217" s="177" t="s">
        <v>502</v>
      </c>
      <c r="G217" s="33"/>
      <c r="H217" s="33"/>
      <c r="I217" s="102"/>
      <c r="J217" s="33"/>
      <c r="K217" s="33"/>
      <c r="L217" s="34"/>
      <c r="M217" s="178"/>
      <c r="N217" s="179"/>
      <c r="O217" s="59"/>
      <c r="P217" s="59"/>
      <c r="Q217" s="59"/>
      <c r="R217" s="59"/>
      <c r="S217" s="59"/>
      <c r="T217" s="60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18" t="s">
        <v>323</v>
      </c>
      <c r="AU217" s="18" t="s">
        <v>87</v>
      </c>
    </row>
    <row r="218" spans="1:65" s="2" customFormat="1" ht="21.75" customHeight="1">
      <c r="A218" s="33"/>
      <c r="B218" s="160"/>
      <c r="C218" s="161" t="s">
        <v>503</v>
      </c>
      <c r="D218" s="161" t="s">
        <v>233</v>
      </c>
      <c r="E218" s="162" t="s">
        <v>504</v>
      </c>
      <c r="F218" s="163" t="s">
        <v>505</v>
      </c>
      <c r="G218" s="164" t="s">
        <v>236</v>
      </c>
      <c r="H218" s="165">
        <v>12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506</v>
      </c>
    </row>
    <row r="219" spans="1:65" s="2" customFormat="1" ht="29.25">
      <c r="A219" s="33"/>
      <c r="B219" s="34"/>
      <c r="C219" s="33"/>
      <c r="D219" s="176" t="s">
        <v>323</v>
      </c>
      <c r="E219" s="33"/>
      <c r="F219" s="177" t="s">
        <v>441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87</v>
      </c>
    </row>
    <row r="220" spans="1:65" s="2" customFormat="1" ht="21.75" customHeight="1">
      <c r="A220" s="33"/>
      <c r="B220" s="160"/>
      <c r="C220" s="161" t="s">
        <v>507</v>
      </c>
      <c r="D220" s="161" t="s">
        <v>233</v>
      </c>
      <c r="E220" s="162" t="s">
        <v>508</v>
      </c>
      <c r="F220" s="163" t="s">
        <v>509</v>
      </c>
      <c r="G220" s="164" t="s">
        <v>236</v>
      </c>
      <c r="H220" s="165">
        <v>4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510</v>
      </c>
    </row>
    <row r="221" spans="1:65" s="2" customFormat="1" ht="29.25">
      <c r="A221" s="33"/>
      <c r="B221" s="34"/>
      <c r="C221" s="33"/>
      <c r="D221" s="176" t="s">
        <v>323</v>
      </c>
      <c r="E221" s="33"/>
      <c r="F221" s="177" t="s">
        <v>441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21.75" customHeight="1">
      <c r="A222" s="33"/>
      <c r="B222" s="160"/>
      <c r="C222" s="161" t="s">
        <v>511</v>
      </c>
      <c r="D222" s="161" t="s">
        <v>233</v>
      </c>
      <c r="E222" s="162" t="s">
        <v>512</v>
      </c>
      <c r="F222" s="163" t="s">
        <v>513</v>
      </c>
      <c r="G222" s="164" t="s">
        <v>236</v>
      </c>
      <c r="H222" s="165">
        <v>16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514</v>
      </c>
    </row>
    <row r="223" spans="1:65" s="2" customFormat="1" ht="29.25">
      <c r="A223" s="33"/>
      <c r="B223" s="34"/>
      <c r="C223" s="33"/>
      <c r="D223" s="176" t="s">
        <v>323</v>
      </c>
      <c r="E223" s="33"/>
      <c r="F223" s="177" t="s">
        <v>515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516</v>
      </c>
      <c r="D224" s="161" t="s">
        <v>233</v>
      </c>
      <c r="E224" s="162" t="s">
        <v>517</v>
      </c>
      <c r="F224" s="163" t="s">
        <v>518</v>
      </c>
      <c r="G224" s="164" t="s">
        <v>236</v>
      </c>
      <c r="H224" s="165">
        <v>4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519</v>
      </c>
    </row>
    <row r="225" spans="1:65" s="2" customFormat="1" ht="19.5">
      <c r="A225" s="33"/>
      <c r="B225" s="34"/>
      <c r="C225" s="33"/>
      <c r="D225" s="176" t="s">
        <v>323</v>
      </c>
      <c r="E225" s="33"/>
      <c r="F225" s="177" t="s">
        <v>520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521</v>
      </c>
      <c r="D226" s="161" t="s">
        <v>233</v>
      </c>
      <c r="E226" s="162" t="s">
        <v>522</v>
      </c>
      <c r="F226" s="163" t="s">
        <v>523</v>
      </c>
      <c r="G226" s="164" t="s">
        <v>236</v>
      </c>
      <c r="H226" s="165">
        <v>10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524</v>
      </c>
    </row>
    <row r="227" spans="1:65" s="2" customFormat="1" ht="29.25">
      <c r="A227" s="33"/>
      <c r="B227" s="34"/>
      <c r="C227" s="33"/>
      <c r="D227" s="176" t="s">
        <v>323</v>
      </c>
      <c r="E227" s="33"/>
      <c r="F227" s="177" t="s">
        <v>525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87</v>
      </c>
    </row>
    <row r="228" spans="1:65" s="2" customFormat="1" ht="16.5" customHeight="1">
      <c r="A228" s="33"/>
      <c r="B228" s="160"/>
      <c r="C228" s="161" t="s">
        <v>526</v>
      </c>
      <c r="D228" s="161" t="s">
        <v>233</v>
      </c>
      <c r="E228" s="162" t="s">
        <v>527</v>
      </c>
      <c r="F228" s="163" t="s">
        <v>528</v>
      </c>
      <c r="G228" s="164" t="s">
        <v>236</v>
      </c>
      <c r="H228" s="165">
        <v>3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529</v>
      </c>
    </row>
    <row r="229" spans="1:65" s="2" customFormat="1" ht="19.5">
      <c r="A229" s="33"/>
      <c r="B229" s="34"/>
      <c r="C229" s="33"/>
      <c r="D229" s="176" t="s">
        <v>323</v>
      </c>
      <c r="E229" s="33"/>
      <c r="F229" s="177" t="s">
        <v>467</v>
      </c>
      <c r="G229" s="33"/>
      <c r="H229" s="33"/>
      <c r="I229" s="102"/>
      <c r="J229" s="33"/>
      <c r="K229" s="33"/>
      <c r="L229" s="34"/>
      <c r="M229" s="178"/>
      <c r="N229" s="179"/>
      <c r="O229" s="59"/>
      <c r="P229" s="59"/>
      <c r="Q229" s="59"/>
      <c r="R229" s="59"/>
      <c r="S229" s="59"/>
      <c r="T229" s="60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323</v>
      </c>
      <c r="AU229" s="18" t="s">
        <v>87</v>
      </c>
    </row>
    <row r="230" spans="1:65" s="2" customFormat="1" ht="16.5" customHeight="1">
      <c r="A230" s="33"/>
      <c r="B230" s="160"/>
      <c r="C230" s="161" t="s">
        <v>530</v>
      </c>
      <c r="D230" s="161" t="s">
        <v>233</v>
      </c>
      <c r="E230" s="162" t="s">
        <v>531</v>
      </c>
      <c r="F230" s="163" t="s">
        <v>532</v>
      </c>
      <c r="G230" s="164" t="s">
        <v>236</v>
      </c>
      <c r="H230" s="165">
        <v>3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87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533</v>
      </c>
    </row>
    <row r="231" spans="1:65" s="2" customFormat="1" ht="19.5">
      <c r="A231" s="33"/>
      <c r="B231" s="34"/>
      <c r="C231" s="33"/>
      <c r="D231" s="176" t="s">
        <v>323</v>
      </c>
      <c r="E231" s="33"/>
      <c r="F231" s="177" t="s">
        <v>467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87</v>
      </c>
    </row>
    <row r="232" spans="1:65" s="2" customFormat="1" ht="16.5" customHeight="1">
      <c r="A232" s="33"/>
      <c r="B232" s="160"/>
      <c r="C232" s="161" t="s">
        <v>534</v>
      </c>
      <c r="D232" s="161" t="s">
        <v>233</v>
      </c>
      <c r="E232" s="162" t="s">
        <v>535</v>
      </c>
      <c r="F232" s="163" t="s">
        <v>536</v>
      </c>
      <c r="G232" s="164" t="s">
        <v>236</v>
      </c>
      <c r="H232" s="165">
        <v>10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87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537</v>
      </c>
    </row>
    <row r="233" spans="1:65" s="2" customFormat="1" ht="16.5" customHeight="1">
      <c r="A233" s="33"/>
      <c r="B233" s="160"/>
      <c r="C233" s="161" t="s">
        <v>538</v>
      </c>
      <c r="D233" s="161" t="s">
        <v>233</v>
      </c>
      <c r="E233" s="162" t="s">
        <v>539</v>
      </c>
      <c r="F233" s="163" t="s">
        <v>540</v>
      </c>
      <c r="G233" s="164" t="s">
        <v>236</v>
      </c>
      <c r="H233" s="165">
        <v>300</v>
      </c>
      <c r="I233" s="166"/>
      <c r="J233" s="167">
        <f>ROUND(I233*H233,2)</f>
        <v>0</v>
      </c>
      <c r="K233" s="168"/>
      <c r="L233" s="169"/>
      <c r="M233" s="170" t="s">
        <v>1</v>
      </c>
      <c r="N233" s="171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237</v>
      </c>
      <c r="AT233" s="174" t="s">
        <v>233</v>
      </c>
      <c r="AU233" s="174" t="s">
        <v>87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541</v>
      </c>
    </row>
    <row r="234" spans="1:65" s="2" customFormat="1" ht="21.75" customHeight="1">
      <c r="A234" s="33"/>
      <c r="B234" s="160"/>
      <c r="C234" s="161" t="s">
        <v>542</v>
      </c>
      <c r="D234" s="161" t="s">
        <v>233</v>
      </c>
      <c r="E234" s="162" t="s">
        <v>543</v>
      </c>
      <c r="F234" s="163" t="s">
        <v>544</v>
      </c>
      <c r="G234" s="164" t="s">
        <v>236</v>
      </c>
      <c r="H234" s="165">
        <v>6</v>
      </c>
      <c r="I234" s="166"/>
      <c r="J234" s="167">
        <f>ROUND(I234*H234,2)</f>
        <v>0</v>
      </c>
      <c r="K234" s="168"/>
      <c r="L234" s="169"/>
      <c r="M234" s="170" t="s">
        <v>1</v>
      </c>
      <c r="N234" s="171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237</v>
      </c>
      <c r="AT234" s="174" t="s">
        <v>233</v>
      </c>
      <c r="AU234" s="174" t="s">
        <v>87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545</v>
      </c>
    </row>
    <row r="235" spans="1:65" s="2" customFormat="1" ht="19.5">
      <c r="A235" s="33"/>
      <c r="B235" s="34"/>
      <c r="C235" s="33"/>
      <c r="D235" s="176" t="s">
        <v>323</v>
      </c>
      <c r="E235" s="33"/>
      <c r="F235" s="177" t="s">
        <v>546</v>
      </c>
      <c r="G235" s="33"/>
      <c r="H235" s="33"/>
      <c r="I235" s="102"/>
      <c r="J235" s="33"/>
      <c r="K235" s="33"/>
      <c r="L235" s="34"/>
      <c r="M235" s="178"/>
      <c r="N235" s="179"/>
      <c r="O235" s="59"/>
      <c r="P235" s="59"/>
      <c r="Q235" s="59"/>
      <c r="R235" s="59"/>
      <c r="S235" s="59"/>
      <c r="T235" s="60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323</v>
      </c>
      <c r="AU235" s="18" t="s">
        <v>87</v>
      </c>
    </row>
    <row r="236" spans="1:65" s="2" customFormat="1" ht="16.5" customHeight="1">
      <c r="A236" s="33"/>
      <c r="B236" s="160"/>
      <c r="C236" s="161" t="s">
        <v>547</v>
      </c>
      <c r="D236" s="161" t="s">
        <v>233</v>
      </c>
      <c r="E236" s="162" t="s">
        <v>548</v>
      </c>
      <c r="F236" s="163" t="s">
        <v>549</v>
      </c>
      <c r="G236" s="164" t="s">
        <v>236</v>
      </c>
      <c r="H236" s="165">
        <v>4</v>
      </c>
      <c r="I236" s="166"/>
      <c r="J236" s="167">
        <f>ROUND(I236*H236,2)</f>
        <v>0</v>
      </c>
      <c r="K236" s="168"/>
      <c r="L236" s="169"/>
      <c r="M236" s="170" t="s">
        <v>1</v>
      </c>
      <c r="N236" s="171" t="s">
        <v>44</v>
      </c>
      <c r="O236" s="59"/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237</v>
      </c>
      <c r="AT236" s="174" t="s">
        <v>233</v>
      </c>
      <c r="AU236" s="174" t="s">
        <v>87</v>
      </c>
      <c r="AY236" s="18" t="s">
        <v>232</v>
      </c>
      <c r="BE236" s="175">
        <f>IF(N236="základní",J236,0)</f>
        <v>0</v>
      </c>
      <c r="BF236" s="175">
        <f>IF(N236="snížená",J236,0)</f>
        <v>0</v>
      </c>
      <c r="BG236" s="175">
        <f>IF(N236="zákl. přenesená",J236,0)</f>
        <v>0</v>
      </c>
      <c r="BH236" s="175">
        <f>IF(N236="sníž. přenesená",J236,0)</f>
        <v>0</v>
      </c>
      <c r="BI236" s="175">
        <f>IF(N236="nulová",J236,0)</f>
        <v>0</v>
      </c>
      <c r="BJ236" s="18" t="s">
        <v>87</v>
      </c>
      <c r="BK236" s="175">
        <f>ROUND(I236*H236,2)</f>
        <v>0</v>
      </c>
      <c r="BL236" s="18" t="s">
        <v>238</v>
      </c>
      <c r="BM236" s="174" t="s">
        <v>550</v>
      </c>
    </row>
    <row r="237" spans="1:65" s="2" customFormat="1" ht="19.5">
      <c r="A237" s="33"/>
      <c r="B237" s="34"/>
      <c r="C237" s="33"/>
      <c r="D237" s="176" t="s">
        <v>323</v>
      </c>
      <c r="E237" s="33"/>
      <c r="F237" s="177" t="s">
        <v>546</v>
      </c>
      <c r="G237" s="33"/>
      <c r="H237" s="33"/>
      <c r="I237" s="102"/>
      <c r="J237" s="33"/>
      <c r="K237" s="33"/>
      <c r="L237" s="34"/>
      <c r="M237" s="178"/>
      <c r="N237" s="179"/>
      <c r="O237" s="59"/>
      <c r="P237" s="59"/>
      <c r="Q237" s="59"/>
      <c r="R237" s="59"/>
      <c r="S237" s="59"/>
      <c r="T237" s="60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T237" s="18" t="s">
        <v>323</v>
      </c>
      <c r="AU237" s="18" t="s">
        <v>87</v>
      </c>
    </row>
    <row r="238" spans="1:65" s="2" customFormat="1" ht="16.5" customHeight="1">
      <c r="A238" s="33"/>
      <c r="B238" s="160"/>
      <c r="C238" s="161" t="s">
        <v>551</v>
      </c>
      <c r="D238" s="161" t="s">
        <v>233</v>
      </c>
      <c r="E238" s="162" t="s">
        <v>552</v>
      </c>
      <c r="F238" s="163" t="s">
        <v>553</v>
      </c>
      <c r="G238" s="164" t="s">
        <v>236</v>
      </c>
      <c r="H238" s="165">
        <v>300</v>
      </c>
      <c r="I238" s="166"/>
      <c r="J238" s="167">
        <f>ROUND(I238*H238,2)</f>
        <v>0</v>
      </c>
      <c r="K238" s="168"/>
      <c r="L238" s="169"/>
      <c r="M238" s="170" t="s">
        <v>1</v>
      </c>
      <c r="N238" s="171" t="s">
        <v>44</v>
      </c>
      <c r="O238" s="59"/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237</v>
      </c>
      <c r="AT238" s="174" t="s">
        <v>233</v>
      </c>
      <c r="AU238" s="174" t="s">
        <v>87</v>
      </c>
      <c r="AY238" s="18" t="s">
        <v>232</v>
      </c>
      <c r="BE238" s="175">
        <f>IF(N238="základní",J238,0)</f>
        <v>0</v>
      </c>
      <c r="BF238" s="175">
        <f>IF(N238="snížená",J238,0)</f>
        <v>0</v>
      </c>
      <c r="BG238" s="175">
        <f>IF(N238="zákl. přenesená",J238,0)</f>
        <v>0</v>
      </c>
      <c r="BH238" s="175">
        <f>IF(N238="sníž. přenesená",J238,0)</f>
        <v>0</v>
      </c>
      <c r="BI238" s="175">
        <f>IF(N238="nulová",J238,0)</f>
        <v>0</v>
      </c>
      <c r="BJ238" s="18" t="s">
        <v>87</v>
      </c>
      <c r="BK238" s="175">
        <f>ROUND(I238*H238,2)</f>
        <v>0</v>
      </c>
      <c r="BL238" s="18" t="s">
        <v>238</v>
      </c>
      <c r="BM238" s="174" t="s">
        <v>554</v>
      </c>
    </row>
    <row r="239" spans="1:65" s="2" customFormat="1" ht="19.5">
      <c r="A239" s="33"/>
      <c r="B239" s="34"/>
      <c r="C239" s="33"/>
      <c r="D239" s="176" t="s">
        <v>323</v>
      </c>
      <c r="E239" s="33"/>
      <c r="F239" s="177" t="s">
        <v>555</v>
      </c>
      <c r="G239" s="33"/>
      <c r="H239" s="33"/>
      <c r="I239" s="102"/>
      <c r="J239" s="33"/>
      <c r="K239" s="33"/>
      <c r="L239" s="34"/>
      <c r="M239" s="178"/>
      <c r="N239" s="179"/>
      <c r="O239" s="59"/>
      <c r="P239" s="59"/>
      <c r="Q239" s="59"/>
      <c r="R239" s="59"/>
      <c r="S239" s="59"/>
      <c r="T239" s="60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323</v>
      </c>
      <c r="AU239" s="18" t="s">
        <v>87</v>
      </c>
    </row>
    <row r="240" spans="1:65" s="2" customFormat="1" ht="16.5" customHeight="1">
      <c r="A240" s="33"/>
      <c r="B240" s="160"/>
      <c r="C240" s="161" t="s">
        <v>556</v>
      </c>
      <c r="D240" s="161" t="s">
        <v>233</v>
      </c>
      <c r="E240" s="162" t="s">
        <v>557</v>
      </c>
      <c r="F240" s="163" t="s">
        <v>558</v>
      </c>
      <c r="G240" s="164" t="s">
        <v>236</v>
      </c>
      <c r="H240" s="165">
        <v>35</v>
      </c>
      <c r="I240" s="166"/>
      <c r="J240" s="167">
        <f>ROUND(I240*H240,2)</f>
        <v>0</v>
      </c>
      <c r="K240" s="168"/>
      <c r="L240" s="169"/>
      <c r="M240" s="170" t="s">
        <v>1</v>
      </c>
      <c r="N240" s="171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559</v>
      </c>
    </row>
    <row r="241" spans="1:65" s="2" customFormat="1" ht="29.25">
      <c r="A241" s="33"/>
      <c r="B241" s="34"/>
      <c r="C241" s="33"/>
      <c r="D241" s="176" t="s">
        <v>323</v>
      </c>
      <c r="E241" s="33"/>
      <c r="F241" s="177" t="s">
        <v>560</v>
      </c>
      <c r="G241" s="33"/>
      <c r="H241" s="33"/>
      <c r="I241" s="102"/>
      <c r="J241" s="33"/>
      <c r="K241" s="33"/>
      <c r="L241" s="34"/>
      <c r="M241" s="178"/>
      <c r="N241" s="179"/>
      <c r="O241" s="59"/>
      <c r="P241" s="59"/>
      <c r="Q241" s="59"/>
      <c r="R241" s="59"/>
      <c r="S241" s="59"/>
      <c r="T241" s="60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T241" s="18" t="s">
        <v>323</v>
      </c>
      <c r="AU241" s="18" t="s">
        <v>87</v>
      </c>
    </row>
    <row r="242" spans="1:65" s="2" customFormat="1" ht="16.5" customHeight="1">
      <c r="A242" s="33"/>
      <c r="B242" s="160"/>
      <c r="C242" s="161" t="s">
        <v>561</v>
      </c>
      <c r="D242" s="161" t="s">
        <v>233</v>
      </c>
      <c r="E242" s="162" t="s">
        <v>562</v>
      </c>
      <c r="F242" s="163" t="s">
        <v>563</v>
      </c>
      <c r="G242" s="164" t="s">
        <v>236</v>
      </c>
      <c r="H242" s="165">
        <v>5</v>
      </c>
      <c r="I242" s="166"/>
      <c r="J242" s="167">
        <f>ROUND(I242*H242,2)</f>
        <v>0</v>
      </c>
      <c r="K242" s="168"/>
      <c r="L242" s="169"/>
      <c r="M242" s="170" t="s">
        <v>1</v>
      </c>
      <c r="N242" s="171" t="s">
        <v>44</v>
      </c>
      <c r="O242" s="59"/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87</v>
      </c>
      <c r="AY242" s="18" t="s">
        <v>232</v>
      </c>
      <c r="BE242" s="175">
        <f>IF(N242="základní",J242,0)</f>
        <v>0</v>
      </c>
      <c r="BF242" s="175">
        <f>IF(N242="snížená",J242,0)</f>
        <v>0</v>
      </c>
      <c r="BG242" s="175">
        <f>IF(N242="zákl. přenesená",J242,0)</f>
        <v>0</v>
      </c>
      <c r="BH242" s="175">
        <f>IF(N242="sníž. přenesená",J242,0)</f>
        <v>0</v>
      </c>
      <c r="BI242" s="175">
        <f>IF(N242="nulová",J242,0)</f>
        <v>0</v>
      </c>
      <c r="BJ242" s="18" t="s">
        <v>87</v>
      </c>
      <c r="BK242" s="175">
        <f>ROUND(I242*H242,2)</f>
        <v>0</v>
      </c>
      <c r="BL242" s="18" t="s">
        <v>238</v>
      </c>
      <c r="BM242" s="174" t="s">
        <v>564</v>
      </c>
    </row>
    <row r="243" spans="1:65" s="2" customFormat="1" ht="29.25">
      <c r="A243" s="33"/>
      <c r="B243" s="34"/>
      <c r="C243" s="33"/>
      <c r="D243" s="176" t="s">
        <v>323</v>
      </c>
      <c r="E243" s="33"/>
      <c r="F243" s="177" t="s">
        <v>565</v>
      </c>
      <c r="G243" s="33"/>
      <c r="H243" s="33"/>
      <c r="I243" s="102"/>
      <c r="J243" s="33"/>
      <c r="K243" s="33"/>
      <c r="L243" s="34"/>
      <c r="M243" s="178"/>
      <c r="N243" s="179"/>
      <c r="O243" s="59"/>
      <c r="P243" s="59"/>
      <c r="Q243" s="59"/>
      <c r="R243" s="59"/>
      <c r="S243" s="59"/>
      <c r="T243" s="60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18" t="s">
        <v>323</v>
      </c>
      <c r="AU243" s="18" t="s">
        <v>87</v>
      </c>
    </row>
    <row r="244" spans="1:65" s="2" customFormat="1" ht="16.5" customHeight="1">
      <c r="A244" s="33"/>
      <c r="B244" s="160"/>
      <c r="C244" s="161" t="s">
        <v>566</v>
      </c>
      <c r="D244" s="161" t="s">
        <v>233</v>
      </c>
      <c r="E244" s="162" t="s">
        <v>567</v>
      </c>
      <c r="F244" s="163" t="s">
        <v>568</v>
      </c>
      <c r="G244" s="164" t="s">
        <v>388</v>
      </c>
      <c r="H244" s="165">
        <v>85</v>
      </c>
      <c r="I244" s="166"/>
      <c r="J244" s="167">
        <f t="shared" ref="J244:J249" si="30">ROUND(I244*H244,2)</f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ref="P244:P249" si="31">O244*H244</f>
        <v>0</v>
      </c>
      <c r="Q244" s="172">
        <v>0</v>
      </c>
      <c r="R244" s="172">
        <f t="shared" ref="R244:R249" si="32">Q244*H244</f>
        <v>0</v>
      </c>
      <c r="S244" s="172">
        <v>0</v>
      </c>
      <c r="T244" s="173">
        <f t="shared" ref="T244:T249" si="33"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 t="shared" ref="BE244:BE249" si="34">IF(N244="základní",J244,0)</f>
        <v>0</v>
      </c>
      <c r="BF244" s="175">
        <f t="shared" ref="BF244:BF249" si="35">IF(N244="snížená",J244,0)</f>
        <v>0</v>
      </c>
      <c r="BG244" s="175">
        <f t="shared" ref="BG244:BG249" si="36">IF(N244="zákl. přenesená",J244,0)</f>
        <v>0</v>
      </c>
      <c r="BH244" s="175">
        <f t="shared" ref="BH244:BH249" si="37">IF(N244="sníž. přenesená",J244,0)</f>
        <v>0</v>
      </c>
      <c r="BI244" s="175">
        <f t="shared" ref="BI244:BI249" si="38">IF(N244="nulová",J244,0)</f>
        <v>0</v>
      </c>
      <c r="BJ244" s="18" t="s">
        <v>87</v>
      </c>
      <c r="BK244" s="175">
        <f t="shared" ref="BK244:BK249" si="39">ROUND(I244*H244,2)</f>
        <v>0</v>
      </c>
      <c r="BL244" s="18" t="s">
        <v>238</v>
      </c>
      <c r="BM244" s="174" t="s">
        <v>569</v>
      </c>
    </row>
    <row r="245" spans="1:65" s="2" customFormat="1" ht="16.5" customHeight="1">
      <c r="A245" s="33"/>
      <c r="B245" s="160"/>
      <c r="C245" s="161" t="s">
        <v>570</v>
      </c>
      <c r="D245" s="161" t="s">
        <v>233</v>
      </c>
      <c r="E245" s="162" t="s">
        <v>571</v>
      </c>
      <c r="F245" s="163" t="s">
        <v>572</v>
      </c>
      <c r="G245" s="164" t="s">
        <v>236</v>
      </c>
      <c r="H245" s="165">
        <v>2</v>
      </c>
      <c r="I245" s="166"/>
      <c r="J245" s="167">
        <f t="shared" si="3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31"/>
        <v>0</v>
      </c>
      <c r="Q245" s="172">
        <v>0</v>
      </c>
      <c r="R245" s="172">
        <f t="shared" si="32"/>
        <v>0</v>
      </c>
      <c r="S245" s="172">
        <v>0</v>
      </c>
      <c r="T245" s="173">
        <f t="shared" si="3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87</v>
      </c>
      <c r="AY245" s="18" t="s">
        <v>232</v>
      </c>
      <c r="BE245" s="175">
        <f t="shared" si="34"/>
        <v>0</v>
      </c>
      <c r="BF245" s="175">
        <f t="shared" si="35"/>
        <v>0</v>
      </c>
      <c r="BG245" s="175">
        <f t="shared" si="36"/>
        <v>0</v>
      </c>
      <c r="BH245" s="175">
        <f t="shared" si="37"/>
        <v>0</v>
      </c>
      <c r="BI245" s="175">
        <f t="shared" si="38"/>
        <v>0</v>
      </c>
      <c r="BJ245" s="18" t="s">
        <v>87</v>
      </c>
      <c r="BK245" s="175">
        <f t="shared" si="39"/>
        <v>0</v>
      </c>
      <c r="BL245" s="18" t="s">
        <v>238</v>
      </c>
      <c r="BM245" s="174" t="s">
        <v>573</v>
      </c>
    </row>
    <row r="246" spans="1:65" s="2" customFormat="1" ht="16.5" customHeight="1">
      <c r="A246" s="33"/>
      <c r="B246" s="160"/>
      <c r="C246" s="161" t="s">
        <v>574</v>
      </c>
      <c r="D246" s="161" t="s">
        <v>233</v>
      </c>
      <c r="E246" s="162" t="s">
        <v>575</v>
      </c>
      <c r="F246" s="163" t="s">
        <v>576</v>
      </c>
      <c r="G246" s="164" t="s">
        <v>236</v>
      </c>
      <c r="H246" s="165">
        <v>2</v>
      </c>
      <c r="I246" s="166"/>
      <c r="J246" s="167">
        <f t="shared" si="30"/>
        <v>0</v>
      </c>
      <c r="K246" s="168"/>
      <c r="L246" s="169"/>
      <c r="M246" s="170" t="s">
        <v>1</v>
      </c>
      <c r="N246" s="171" t="s">
        <v>44</v>
      </c>
      <c r="O246" s="59"/>
      <c r="P246" s="172">
        <f t="shared" si="31"/>
        <v>0</v>
      </c>
      <c r="Q246" s="172">
        <v>0</v>
      </c>
      <c r="R246" s="172">
        <f t="shared" si="32"/>
        <v>0</v>
      </c>
      <c r="S246" s="172">
        <v>0</v>
      </c>
      <c r="T246" s="173">
        <f t="shared" si="3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237</v>
      </c>
      <c r="AT246" s="174" t="s">
        <v>233</v>
      </c>
      <c r="AU246" s="174" t="s">
        <v>87</v>
      </c>
      <c r="AY246" s="18" t="s">
        <v>232</v>
      </c>
      <c r="BE246" s="175">
        <f t="shared" si="34"/>
        <v>0</v>
      </c>
      <c r="BF246" s="175">
        <f t="shared" si="35"/>
        <v>0</v>
      </c>
      <c r="BG246" s="175">
        <f t="shared" si="36"/>
        <v>0</v>
      </c>
      <c r="BH246" s="175">
        <f t="shared" si="37"/>
        <v>0</v>
      </c>
      <c r="BI246" s="175">
        <f t="shared" si="38"/>
        <v>0</v>
      </c>
      <c r="BJ246" s="18" t="s">
        <v>87</v>
      </c>
      <c r="BK246" s="175">
        <f t="shared" si="39"/>
        <v>0</v>
      </c>
      <c r="BL246" s="18" t="s">
        <v>238</v>
      </c>
      <c r="BM246" s="174" t="s">
        <v>577</v>
      </c>
    </row>
    <row r="247" spans="1:65" s="2" customFormat="1" ht="16.5" customHeight="1">
      <c r="A247" s="33"/>
      <c r="B247" s="160"/>
      <c r="C247" s="161" t="s">
        <v>578</v>
      </c>
      <c r="D247" s="161" t="s">
        <v>233</v>
      </c>
      <c r="E247" s="162" t="s">
        <v>579</v>
      </c>
      <c r="F247" s="163" t="s">
        <v>580</v>
      </c>
      <c r="G247" s="164" t="s">
        <v>236</v>
      </c>
      <c r="H247" s="165">
        <v>2</v>
      </c>
      <c r="I247" s="166"/>
      <c r="J247" s="167">
        <f t="shared" si="30"/>
        <v>0</v>
      </c>
      <c r="K247" s="168"/>
      <c r="L247" s="169"/>
      <c r="M247" s="170" t="s">
        <v>1</v>
      </c>
      <c r="N247" s="171" t="s">
        <v>44</v>
      </c>
      <c r="O247" s="59"/>
      <c r="P247" s="172">
        <f t="shared" si="31"/>
        <v>0</v>
      </c>
      <c r="Q247" s="172">
        <v>0</v>
      </c>
      <c r="R247" s="172">
        <f t="shared" si="32"/>
        <v>0</v>
      </c>
      <c r="S247" s="172">
        <v>0</v>
      </c>
      <c r="T247" s="173">
        <f t="shared" si="3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87</v>
      </c>
      <c r="AY247" s="18" t="s">
        <v>232</v>
      </c>
      <c r="BE247" s="175">
        <f t="shared" si="34"/>
        <v>0</v>
      </c>
      <c r="BF247" s="175">
        <f t="shared" si="35"/>
        <v>0</v>
      </c>
      <c r="BG247" s="175">
        <f t="shared" si="36"/>
        <v>0</v>
      </c>
      <c r="BH247" s="175">
        <f t="shared" si="37"/>
        <v>0</v>
      </c>
      <c r="BI247" s="175">
        <f t="shared" si="38"/>
        <v>0</v>
      </c>
      <c r="BJ247" s="18" t="s">
        <v>87</v>
      </c>
      <c r="BK247" s="175">
        <f t="shared" si="39"/>
        <v>0</v>
      </c>
      <c r="BL247" s="18" t="s">
        <v>238</v>
      </c>
      <c r="BM247" s="174" t="s">
        <v>581</v>
      </c>
    </row>
    <row r="248" spans="1:65" s="2" customFormat="1" ht="16.5" customHeight="1">
      <c r="A248" s="33"/>
      <c r="B248" s="160"/>
      <c r="C248" s="161" t="s">
        <v>582</v>
      </c>
      <c r="D248" s="161" t="s">
        <v>233</v>
      </c>
      <c r="E248" s="162" t="s">
        <v>583</v>
      </c>
      <c r="F248" s="163" t="s">
        <v>584</v>
      </c>
      <c r="G248" s="164" t="s">
        <v>236</v>
      </c>
      <c r="H248" s="165">
        <v>240</v>
      </c>
      <c r="I248" s="166"/>
      <c r="J248" s="167">
        <f t="shared" si="30"/>
        <v>0</v>
      </c>
      <c r="K248" s="168"/>
      <c r="L248" s="169"/>
      <c r="M248" s="170" t="s">
        <v>1</v>
      </c>
      <c r="N248" s="171" t="s">
        <v>44</v>
      </c>
      <c r="O248" s="59"/>
      <c r="P248" s="172">
        <f t="shared" si="31"/>
        <v>0</v>
      </c>
      <c r="Q248" s="172">
        <v>0</v>
      </c>
      <c r="R248" s="172">
        <f t="shared" si="32"/>
        <v>0</v>
      </c>
      <c r="S248" s="172">
        <v>0</v>
      </c>
      <c r="T248" s="173">
        <f t="shared" si="3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237</v>
      </c>
      <c r="AT248" s="174" t="s">
        <v>233</v>
      </c>
      <c r="AU248" s="174" t="s">
        <v>87</v>
      </c>
      <c r="AY248" s="18" t="s">
        <v>232</v>
      </c>
      <c r="BE248" s="175">
        <f t="shared" si="34"/>
        <v>0</v>
      </c>
      <c r="BF248" s="175">
        <f t="shared" si="35"/>
        <v>0</v>
      </c>
      <c r="BG248" s="175">
        <f t="shared" si="36"/>
        <v>0</v>
      </c>
      <c r="BH248" s="175">
        <f t="shared" si="37"/>
        <v>0</v>
      </c>
      <c r="BI248" s="175">
        <f t="shared" si="38"/>
        <v>0</v>
      </c>
      <c r="BJ248" s="18" t="s">
        <v>87</v>
      </c>
      <c r="BK248" s="175">
        <f t="shared" si="39"/>
        <v>0</v>
      </c>
      <c r="BL248" s="18" t="s">
        <v>238</v>
      </c>
      <c r="BM248" s="174" t="s">
        <v>585</v>
      </c>
    </row>
    <row r="249" spans="1:65" s="2" customFormat="1" ht="16.5" customHeight="1">
      <c r="A249" s="33"/>
      <c r="B249" s="160"/>
      <c r="C249" s="161" t="s">
        <v>586</v>
      </c>
      <c r="D249" s="161" t="s">
        <v>233</v>
      </c>
      <c r="E249" s="162" t="s">
        <v>587</v>
      </c>
      <c r="F249" s="163" t="s">
        <v>588</v>
      </c>
      <c r="G249" s="164" t="s">
        <v>236</v>
      </c>
      <c r="H249" s="165">
        <v>2</v>
      </c>
      <c r="I249" s="166"/>
      <c r="J249" s="167">
        <f t="shared" si="30"/>
        <v>0</v>
      </c>
      <c r="K249" s="168"/>
      <c r="L249" s="169"/>
      <c r="M249" s="170" t="s">
        <v>1</v>
      </c>
      <c r="N249" s="171" t="s">
        <v>44</v>
      </c>
      <c r="O249" s="59"/>
      <c r="P249" s="172">
        <f t="shared" si="31"/>
        <v>0</v>
      </c>
      <c r="Q249" s="172">
        <v>0</v>
      </c>
      <c r="R249" s="172">
        <f t="shared" si="32"/>
        <v>0</v>
      </c>
      <c r="S249" s="172">
        <v>0</v>
      </c>
      <c r="T249" s="173">
        <f t="shared" si="3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237</v>
      </c>
      <c r="AT249" s="174" t="s">
        <v>233</v>
      </c>
      <c r="AU249" s="174" t="s">
        <v>87</v>
      </c>
      <c r="AY249" s="18" t="s">
        <v>232</v>
      </c>
      <c r="BE249" s="175">
        <f t="shared" si="34"/>
        <v>0</v>
      </c>
      <c r="BF249" s="175">
        <f t="shared" si="35"/>
        <v>0</v>
      </c>
      <c r="BG249" s="175">
        <f t="shared" si="36"/>
        <v>0</v>
      </c>
      <c r="BH249" s="175">
        <f t="shared" si="37"/>
        <v>0</v>
      </c>
      <c r="BI249" s="175">
        <f t="shared" si="38"/>
        <v>0</v>
      </c>
      <c r="BJ249" s="18" t="s">
        <v>87</v>
      </c>
      <c r="BK249" s="175">
        <f t="shared" si="39"/>
        <v>0</v>
      </c>
      <c r="BL249" s="18" t="s">
        <v>238</v>
      </c>
      <c r="BM249" s="174" t="s">
        <v>589</v>
      </c>
    </row>
    <row r="250" spans="1:65" s="2" customFormat="1" ht="19.5">
      <c r="A250" s="33"/>
      <c r="B250" s="34"/>
      <c r="C250" s="33"/>
      <c r="D250" s="176" t="s">
        <v>323</v>
      </c>
      <c r="E250" s="33"/>
      <c r="F250" s="177" t="s">
        <v>546</v>
      </c>
      <c r="G250" s="33"/>
      <c r="H250" s="33"/>
      <c r="I250" s="102"/>
      <c r="J250" s="33"/>
      <c r="K250" s="33"/>
      <c r="L250" s="34"/>
      <c r="M250" s="178"/>
      <c r="N250" s="179"/>
      <c r="O250" s="59"/>
      <c r="P250" s="59"/>
      <c r="Q250" s="59"/>
      <c r="R250" s="59"/>
      <c r="S250" s="59"/>
      <c r="T250" s="60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323</v>
      </c>
      <c r="AU250" s="18" t="s">
        <v>87</v>
      </c>
    </row>
    <row r="251" spans="1:65" s="2" customFormat="1" ht="16.5" customHeight="1">
      <c r="A251" s="33"/>
      <c r="B251" s="160"/>
      <c r="C251" s="161" t="s">
        <v>590</v>
      </c>
      <c r="D251" s="161" t="s">
        <v>233</v>
      </c>
      <c r="E251" s="162" t="s">
        <v>591</v>
      </c>
      <c r="F251" s="163" t="s">
        <v>592</v>
      </c>
      <c r="G251" s="164" t="s">
        <v>236</v>
      </c>
      <c r="H251" s="165">
        <v>8</v>
      </c>
      <c r="I251" s="166"/>
      <c r="J251" s="167">
        <f>ROUND(I251*H251,2)</f>
        <v>0</v>
      </c>
      <c r="K251" s="168"/>
      <c r="L251" s="169"/>
      <c r="M251" s="170" t="s">
        <v>1</v>
      </c>
      <c r="N251" s="171" t="s">
        <v>44</v>
      </c>
      <c r="O251" s="59"/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237</v>
      </c>
      <c r="AT251" s="174" t="s">
        <v>233</v>
      </c>
      <c r="AU251" s="174" t="s">
        <v>87</v>
      </c>
      <c r="AY251" s="18" t="s">
        <v>232</v>
      </c>
      <c r="BE251" s="175">
        <f>IF(N251="základní",J251,0)</f>
        <v>0</v>
      </c>
      <c r="BF251" s="175">
        <f>IF(N251="snížená",J251,0)</f>
        <v>0</v>
      </c>
      <c r="BG251" s="175">
        <f>IF(N251="zákl. přenesená",J251,0)</f>
        <v>0</v>
      </c>
      <c r="BH251" s="175">
        <f>IF(N251="sníž. přenesená",J251,0)</f>
        <v>0</v>
      </c>
      <c r="BI251" s="175">
        <f>IF(N251="nulová",J251,0)</f>
        <v>0</v>
      </c>
      <c r="BJ251" s="18" t="s">
        <v>87</v>
      </c>
      <c r="BK251" s="175">
        <f>ROUND(I251*H251,2)</f>
        <v>0</v>
      </c>
      <c r="BL251" s="18" t="s">
        <v>238</v>
      </c>
      <c r="BM251" s="174" t="s">
        <v>593</v>
      </c>
    </row>
    <row r="252" spans="1:65" s="2" customFormat="1" ht="19.5">
      <c r="A252" s="33"/>
      <c r="B252" s="34"/>
      <c r="C252" s="33"/>
      <c r="D252" s="176" t="s">
        <v>323</v>
      </c>
      <c r="E252" s="33"/>
      <c r="F252" s="177" t="s">
        <v>546</v>
      </c>
      <c r="G252" s="33"/>
      <c r="H252" s="33"/>
      <c r="I252" s="102"/>
      <c r="J252" s="33"/>
      <c r="K252" s="33"/>
      <c r="L252" s="34"/>
      <c r="M252" s="178"/>
      <c r="N252" s="179"/>
      <c r="O252" s="59"/>
      <c r="P252" s="59"/>
      <c r="Q252" s="59"/>
      <c r="R252" s="59"/>
      <c r="S252" s="59"/>
      <c r="T252" s="60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323</v>
      </c>
      <c r="AU252" s="18" t="s">
        <v>87</v>
      </c>
    </row>
    <row r="253" spans="1:65" s="2" customFormat="1" ht="16.5" customHeight="1">
      <c r="A253" s="33"/>
      <c r="B253" s="160"/>
      <c r="C253" s="161" t="s">
        <v>594</v>
      </c>
      <c r="D253" s="161" t="s">
        <v>233</v>
      </c>
      <c r="E253" s="162" t="s">
        <v>595</v>
      </c>
      <c r="F253" s="163" t="s">
        <v>596</v>
      </c>
      <c r="G253" s="164" t="s">
        <v>236</v>
      </c>
      <c r="H253" s="165">
        <v>1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597</v>
      </c>
    </row>
    <row r="254" spans="1:65" s="2" customFormat="1" ht="19.5">
      <c r="A254" s="33"/>
      <c r="B254" s="34"/>
      <c r="C254" s="33"/>
      <c r="D254" s="176" t="s">
        <v>323</v>
      </c>
      <c r="E254" s="33"/>
      <c r="F254" s="177" t="s">
        <v>546</v>
      </c>
      <c r="G254" s="33"/>
      <c r="H254" s="33"/>
      <c r="I254" s="102"/>
      <c r="J254" s="33"/>
      <c r="K254" s="33"/>
      <c r="L254" s="34"/>
      <c r="M254" s="178"/>
      <c r="N254" s="179"/>
      <c r="O254" s="59"/>
      <c r="P254" s="59"/>
      <c r="Q254" s="59"/>
      <c r="R254" s="59"/>
      <c r="S254" s="59"/>
      <c r="T254" s="60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18" t="s">
        <v>323</v>
      </c>
      <c r="AU254" s="18" t="s">
        <v>87</v>
      </c>
    </row>
    <row r="255" spans="1:65" s="2" customFormat="1" ht="16.5" customHeight="1">
      <c r="A255" s="33"/>
      <c r="B255" s="160"/>
      <c r="C255" s="161" t="s">
        <v>598</v>
      </c>
      <c r="D255" s="161" t="s">
        <v>233</v>
      </c>
      <c r="E255" s="162" t="s">
        <v>599</v>
      </c>
      <c r="F255" s="163" t="s">
        <v>600</v>
      </c>
      <c r="G255" s="164" t="s">
        <v>388</v>
      </c>
      <c r="H255" s="165">
        <v>4</v>
      </c>
      <c r="I255" s="166"/>
      <c r="J255" s="167">
        <f>ROUND(I255*H255,2)</f>
        <v>0</v>
      </c>
      <c r="K255" s="168"/>
      <c r="L255" s="169"/>
      <c r="M255" s="170" t="s">
        <v>1</v>
      </c>
      <c r="N255" s="171" t="s">
        <v>44</v>
      </c>
      <c r="O255" s="59"/>
      <c r="P255" s="172">
        <f>O255*H255</f>
        <v>0</v>
      </c>
      <c r="Q255" s="172">
        <v>0</v>
      </c>
      <c r="R255" s="172">
        <f>Q255*H255</f>
        <v>0</v>
      </c>
      <c r="S255" s="172">
        <v>0</v>
      </c>
      <c r="T255" s="173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237</v>
      </c>
      <c r="AT255" s="174" t="s">
        <v>233</v>
      </c>
      <c r="AU255" s="174" t="s">
        <v>87</v>
      </c>
      <c r="AY255" s="18" t="s">
        <v>232</v>
      </c>
      <c r="BE255" s="175">
        <f>IF(N255="základní",J255,0)</f>
        <v>0</v>
      </c>
      <c r="BF255" s="175">
        <f>IF(N255="snížená",J255,0)</f>
        <v>0</v>
      </c>
      <c r="BG255" s="175">
        <f>IF(N255="zákl. přenesená",J255,0)</f>
        <v>0</v>
      </c>
      <c r="BH255" s="175">
        <f>IF(N255="sníž. přenesená",J255,0)</f>
        <v>0</v>
      </c>
      <c r="BI255" s="175">
        <f>IF(N255="nulová",J255,0)</f>
        <v>0</v>
      </c>
      <c r="BJ255" s="18" t="s">
        <v>87</v>
      </c>
      <c r="BK255" s="175">
        <f>ROUND(I255*H255,2)</f>
        <v>0</v>
      </c>
      <c r="BL255" s="18" t="s">
        <v>238</v>
      </c>
      <c r="BM255" s="174" t="s">
        <v>601</v>
      </c>
    </row>
    <row r="256" spans="1:65" s="2" customFormat="1" ht="16.5" customHeight="1">
      <c r="A256" s="33"/>
      <c r="B256" s="160"/>
      <c r="C256" s="161" t="s">
        <v>602</v>
      </c>
      <c r="D256" s="161" t="s">
        <v>233</v>
      </c>
      <c r="E256" s="162" t="s">
        <v>603</v>
      </c>
      <c r="F256" s="163" t="s">
        <v>604</v>
      </c>
      <c r="G256" s="164" t="s">
        <v>236</v>
      </c>
      <c r="H256" s="165">
        <v>40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87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605</v>
      </c>
    </row>
    <row r="257" spans="1:65" s="2" customFormat="1" ht="16.5" customHeight="1">
      <c r="A257" s="33"/>
      <c r="B257" s="160"/>
      <c r="C257" s="161" t="s">
        <v>606</v>
      </c>
      <c r="D257" s="161" t="s">
        <v>233</v>
      </c>
      <c r="E257" s="162" t="s">
        <v>607</v>
      </c>
      <c r="F257" s="163" t="s">
        <v>608</v>
      </c>
      <c r="G257" s="164" t="s">
        <v>236</v>
      </c>
      <c r="H257" s="165">
        <v>2</v>
      </c>
      <c r="I257" s="166"/>
      <c r="J257" s="167">
        <f>ROUND(I257*H257,2)</f>
        <v>0</v>
      </c>
      <c r="K257" s="168"/>
      <c r="L257" s="169"/>
      <c r="M257" s="170" t="s">
        <v>1</v>
      </c>
      <c r="N257" s="171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237</v>
      </c>
      <c r="AT257" s="174" t="s">
        <v>233</v>
      </c>
      <c r="AU257" s="174" t="s">
        <v>87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609</v>
      </c>
    </row>
    <row r="258" spans="1:65" s="2" customFormat="1" ht="19.5">
      <c r="A258" s="33"/>
      <c r="B258" s="34"/>
      <c r="C258" s="33"/>
      <c r="D258" s="176" t="s">
        <v>323</v>
      </c>
      <c r="E258" s="33"/>
      <c r="F258" s="177" t="s">
        <v>610</v>
      </c>
      <c r="G258" s="33"/>
      <c r="H258" s="33"/>
      <c r="I258" s="102"/>
      <c r="J258" s="33"/>
      <c r="K258" s="33"/>
      <c r="L258" s="34"/>
      <c r="M258" s="178"/>
      <c r="N258" s="179"/>
      <c r="O258" s="59"/>
      <c r="P258" s="59"/>
      <c r="Q258" s="59"/>
      <c r="R258" s="59"/>
      <c r="S258" s="59"/>
      <c r="T258" s="60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T258" s="18" t="s">
        <v>323</v>
      </c>
      <c r="AU258" s="18" t="s">
        <v>87</v>
      </c>
    </row>
    <row r="259" spans="1:65" s="2" customFormat="1" ht="16.5" customHeight="1">
      <c r="A259" s="33"/>
      <c r="B259" s="160"/>
      <c r="C259" s="161" t="s">
        <v>611</v>
      </c>
      <c r="D259" s="161" t="s">
        <v>233</v>
      </c>
      <c r="E259" s="162" t="s">
        <v>612</v>
      </c>
      <c r="F259" s="163" t="s">
        <v>613</v>
      </c>
      <c r="G259" s="164" t="s">
        <v>236</v>
      </c>
      <c r="H259" s="165">
        <v>10</v>
      </c>
      <c r="I259" s="166"/>
      <c r="J259" s="167">
        <f t="shared" ref="J259:J264" si="40">ROUND(I259*H259,2)</f>
        <v>0</v>
      </c>
      <c r="K259" s="168"/>
      <c r="L259" s="169"/>
      <c r="M259" s="170" t="s">
        <v>1</v>
      </c>
      <c r="N259" s="171" t="s">
        <v>44</v>
      </c>
      <c r="O259" s="59"/>
      <c r="P259" s="172">
        <f t="shared" ref="P259:P264" si="41">O259*H259</f>
        <v>0</v>
      </c>
      <c r="Q259" s="172">
        <v>0</v>
      </c>
      <c r="R259" s="172">
        <f t="shared" ref="R259:R264" si="42">Q259*H259</f>
        <v>0</v>
      </c>
      <c r="S259" s="172">
        <v>0</v>
      </c>
      <c r="T259" s="173">
        <f t="shared" ref="T259:T264" si="43"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4" t="s">
        <v>237</v>
      </c>
      <c r="AT259" s="174" t="s">
        <v>233</v>
      </c>
      <c r="AU259" s="174" t="s">
        <v>87</v>
      </c>
      <c r="AY259" s="18" t="s">
        <v>232</v>
      </c>
      <c r="BE259" s="175">
        <f t="shared" ref="BE259:BE264" si="44">IF(N259="základní",J259,0)</f>
        <v>0</v>
      </c>
      <c r="BF259" s="175">
        <f t="shared" ref="BF259:BF264" si="45">IF(N259="snížená",J259,0)</f>
        <v>0</v>
      </c>
      <c r="BG259" s="175">
        <f t="shared" ref="BG259:BG264" si="46">IF(N259="zákl. přenesená",J259,0)</f>
        <v>0</v>
      </c>
      <c r="BH259" s="175">
        <f t="shared" ref="BH259:BH264" si="47">IF(N259="sníž. přenesená",J259,0)</f>
        <v>0</v>
      </c>
      <c r="BI259" s="175">
        <f t="shared" ref="BI259:BI264" si="48">IF(N259="nulová",J259,0)</f>
        <v>0</v>
      </c>
      <c r="BJ259" s="18" t="s">
        <v>87</v>
      </c>
      <c r="BK259" s="175">
        <f t="shared" ref="BK259:BK264" si="49">ROUND(I259*H259,2)</f>
        <v>0</v>
      </c>
      <c r="BL259" s="18" t="s">
        <v>238</v>
      </c>
      <c r="BM259" s="174" t="s">
        <v>614</v>
      </c>
    </row>
    <row r="260" spans="1:65" s="2" customFormat="1" ht="16.5" customHeight="1">
      <c r="A260" s="33"/>
      <c r="B260" s="160"/>
      <c r="C260" s="161" t="s">
        <v>615</v>
      </c>
      <c r="D260" s="161" t="s">
        <v>233</v>
      </c>
      <c r="E260" s="162" t="s">
        <v>616</v>
      </c>
      <c r="F260" s="163" t="s">
        <v>617</v>
      </c>
      <c r="G260" s="164" t="s">
        <v>236</v>
      </c>
      <c r="H260" s="165">
        <v>8</v>
      </c>
      <c r="I260" s="166"/>
      <c r="J260" s="167">
        <f t="shared" si="40"/>
        <v>0</v>
      </c>
      <c r="K260" s="168"/>
      <c r="L260" s="169"/>
      <c r="M260" s="170" t="s">
        <v>1</v>
      </c>
      <c r="N260" s="171" t="s">
        <v>44</v>
      </c>
      <c r="O260" s="59"/>
      <c r="P260" s="172">
        <f t="shared" si="41"/>
        <v>0</v>
      </c>
      <c r="Q260" s="172">
        <v>0</v>
      </c>
      <c r="R260" s="172">
        <f t="shared" si="42"/>
        <v>0</v>
      </c>
      <c r="S260" s="172">
        <v>0</v>
      </c>
      <c r="T260" s="173">
        <f t="shared" si="4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87</v>
      </c>
      <c r="AY260" s="18" t="s">
        <v>232</v>
      </c>
      <c r="BE260" s="175">
        <f t="shared" si="44"/>
        <v>0</v>
      </c>
      <c r="BF260" s="175">
        <f t="shared" si="45"/>
        <v>0</v>
      </c>
      <c r="BG260" s="175">
        <f t="shared" si="46"/>
        <v>0</v>
      </c>
      <c r="BH260" s="175">
        <f t="shared" si="47"/>
        <v>0</v>
      </c>
      <c r="BI260" s="175">
        <f t="shared" si="48"/>
        <v>0</v>
      </c>
      <c r="BJ260" s="18" t="s">
        <v>87</v>
      </c>
      <c r="BK260" s="175">
        <f t="shared" si="49"/>
        <v>0</v>
      </c>
      <c r="BL260" s="18" t="s">
        <v>238</v>
      </c>
      <c r="BM260" s="174" t="s">
        <v>618</v>
      </c>
    </row>
    <row r="261" spans="1:65" s="2" customFormat="1" ht="16.5" customHeight="1">
      <c r="A261" s="33"/>
      <c r="B261" s="160"/>
      <c r="C261" s="161" t="s">
        <v>619</v>
      </c>
      <c r="D261" s="161" t="s">
        <v>233</v>
      </c>
      <c r="E261" s="162" t="s">
        <v>620</v>
      </c>
      <c r="F261" s="163" t="s">
        <v>621</v>
      </c>
      <c r="G261" s="164" t="s">
        <v>236</v>
      </c>
      <c r="H261" s="165">
        <v>10</v>
      </c>
      <c r="I261" s="166"/>
      <c r="J261" s="167">
        <f t="shared" si="40"/>
        <v>0</v>
      </c>
      <c r="K261" s="168"/>
      <c r="L261" s="169"/>
      <c r="M261" s="170" t="s">
        <v>1</v>
      </c>
      <c r="N261" s="171" t="s">
        <v>44</v>
      </c>
      <c r="O261" s="59"/>
      <c r="P261" s="172">
        <f t="shared" si="41"/>
        <v>0</v>
      </c>
      <c r="Q261" s="172">
        <v>0</v>
      </c>
      <c r="R261" s="172">
        <f t="shared" si="42"/>
        <v>0</v>
      </c>
      <c r="S261" s="172">
        <v>0</v>
      </c>
      <c r="T261" s="173">
        <f t="shared" si="4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237</v>
      </c>
      <c r="AT261" s="174" t="s">
        <v>233</v>
      </c>
      <c r="AU261" s="174" t="s">
        <v>87</v>
      </c>
      <c r="AY261" s="18" t="s">
        <v>232</v>
      </c>
      <c r="BE261" s="175">
        <f t="shared" si="44"/>
        <v>0</v>
      </c>
      <c r="BF261" s="175">
        <f t="shared" si="45"/>
        <v>0</v>
      </c>
      <c r="BG261" s="175">
        <f t="shared" si="46"/>
        <v>0</v>
      </c>
      <c r="BH261" s="175">
        <f t="shared" si="47"/>
        <v>0</v>
      </c>
      <c r="BI261" s="175">
        <f t="shared" si="48"/>
        <v>0</v>
      </c>
      <c r="BJ261" s="18" t="s">
        <v>87</v>
      </c>
      <c r="BK261" s="175">
        <f t="shared" si="49"/>
        <v>0</v>
      </c>
      <c r="BL261" s="18" t="s">
        <v>238</v>
      </c>
      <c r="BM261" s="174" t="s">
        <v>622</v>
      </c>
    </row>
    <row r="262" spans="1:65" s="2" customFormat="1" ht="16.5" customHeight="1">
      <c r="A262" s="33"/>
      <c r="B262" s="160"/>
      <c r="C262" s="161" t="s">
        <v>623</v>
      </c>
      <c r="D262" s="161" t="s">
        <v>233</v>
      </c>
      <c r="E262" s="162" t="s">
        <v>624</v>
      </c>
      <c r="F262" s="163" t="s">
        <v>625</v>
      </c>
      <c r="G262" s="164" t="s">
        <v>236</v>
      </c>
      <c r="H262" s="165">
        <v>8</v>
      </c>
      <c r="I262" s="166"/>
      <c r="J262" s="167">
        <f t="shared" si="40"/>
        <v>0</v>
      </c>
      <c r="K262" s="168"/>
      <c r="L262" s="169"/>
      <c r="M262" s="170" t="s">
        <v>1</v>
      </c>
      <c r="N262" s="171" t="s">
        <v>44</v>
      </c>
      <c r="O262" s="59"/>
      <c r="P262" s="172">
        <f t="shared" si="41"/>
        <v>0</v>
      </c>
      <c r="Q262" s="172">
        <v>0</v>
      </c>
      <c r="R262" s="172">
        <f t="shared" si="42"/>
        <v>0</v>
      </c>
      <c r="S262" s="172">
        <v>0</v>
      </c>
      <c r="T262" s="173">
        <f t="shared" si="43"/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 t="shared" si="44"/>
        <v>0</v>
      </c>
      <c r="BF262" s="175">
        <f t="shared" si="45"/>
        <v>0</v>
      </c>
      <c r="BG262" s="175">
        <f t="shared" si="46"/>
        <v>0</v>
      </c>
      <c r="BH262" s="175">
        <f t="shared" si="47"/>
        <v>0</v>
      </c>
      <c r="BI262" s="175">
        <f t="shared" si="48"/>
        <v>0</v>
      </c>
      <c r="BJ262" s="18" t="s">
        <v>87</v>
      </c>
      <c r="BK262" s="175">
        <f t="shared" si="49"/>
        <v>0</v>
      </c>
      <c r="BL262" s="18" t="s">
        <v>238</v>
      </c>
      <c r="BM262" s="174" t="s">
        <v>626</v>
      </c>
    </row>
    <row r="263" spans="1:65" s="2" customFormat="1" ht="16.5" customHeight="1">
      <c r="A263" s="33"/>
      <c r="B263" s="160"/>
      <c r="C263" s="161" t="s">
        <v>627</v>
      </c>
      <c r="D263" s="161" t="s">
        <v>233</v>
      </c>
      <c r="E263" s="162" t="s">
        <v>628</v>
      </c>
      <c r="F263" s="163" t="s">
        <v>629</v>
      </c>
      <c r="G263" s="164" t="s">
        <v>236</v>
      </c>
      <c r="H263" s="165">
        <v>8</v>
      </c>
      <c r="I263" s="166"/>
      <c r="J263" s="167">
        <f t="shared" si="40"/>
        <v>0</v>
      </c>
      <c r="K263" s="168"/>
      <c r="L263" s="169"/>
      <c r="M263" s="170" t="s">
        <v>1</v>
      </c>
      <c r="N263" s="171" t="s">
        <v>44</v>
      </c>
      <c r="O263" s="59"/>
      <c r="P263" s="172">
        <f t="shared" si="41"/>
        <v>0</v>
      </c>
      <c r="Q263" s="172">
        <v>0</v>
      </c>
      <c r="R263" s="172">
        <f t="shared" si="42"/>
        <v>0</v>
      </c>
      <c r="S263" s="172">
        <v>0</v>
      </c>
      <c r="T263" s="173">
        <f t="shared" si="4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237</v>
      </c>
      <c r="AT263" s="174" t="s">
        <v>233</v>
      </c>
      <c r="AU263" s="174" t="s">
        <v>87</v>
      </c>
      <c r="AY263" s="18" t="s">
        <v>232</v>
      </c>
      <c r="BE263" s="175">
        <f t="shared" si="44"/>
        <v>0</v>
      </c>
      <c r="BF263" s="175">
        <f t="shared" si="45"/>
        <v>0</v>
      </c>
      <c r="BG263" s="175">
        <f t="shared" si="46"/>
        <v>0</v>
      </c>
      <c r="BH263" s="175">
        <f t="shared" si="47"/>
        <v>0</v>
      </c>
      <c r="BI263" s="175">
        <f t="shared" si="48"/>
        <v>0</v>
      </c>
      <c r="BJ263" s="18" t="s">
        <v>87</v>
      </c>
      <c r="BK263" s="175">
        <f t="shared" si="49"/>
        <v>0</v>
      </c>
      <c r="BL263" s="18" t="s">
        <v>238</v>
      </c>
      <c r="BM263" s="174" t="s">
        <v>630</v>
      </c>
    </row>
    <row r="264" spans="1:65" s="2" customFormat="1" ht="16.5" customHeight="1">
      <c r="A264" s="33"/>
      <c r="B264" s="160"/>
      <c r="C264" s="161" t="s">
        <v>631</v>
      </c>
      <c r="D264" s="161" t="s">
        <v>233</v>
      </c>
      <c r="E264" s="162" t="s">
        <v>632</v>
      </c>
      <c r="F264" s="163" t="s">
        <v>633</v>
      </c>
      <c r="G264" s="164" t="s">
        <v>634</v>
      </c>
      <c r="H264" s="165">
        <v>2</v>
      </c>
      <c r="I264" s="166"/>
      <c r="J264" s="167">
        <f t="shared" si="40"/>
        <v>0</v>
      </c>
      <c r="K264" s="168"/>
      <c r="L264" s="169"/>
      <c r="M264" s="170" t="s">
        <v>1</v>
      </c>
      <c r="N264" s="171" t="s">
        <v>44</v>
      </c>
      <c r="O264" s="59"/>
      <c r="P264" s="172">
        <f t="shared" si="41"/>
        <v>0</v>
      </c>
      <c r="Q264" s="172">
        <v>0</v>
      </c>
      <c r="R264" s="172">
        <f t="shared" si="42"/>
        <v>0</v>
      </c>
      <c r="S264" s="172">
        <v>0</v>
      </c>
      <c r="T264" s="173">
        <f t="shared" si="4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237</v>
      </c>
      <c r="AT264" s="174" t="s">
        <v>233</v>
      </c>
      <c r="AU264" s="174" t="s">
        <v>87</v>
      </c>
      <c r="AY264" s="18" t="s">
        <v>232</v>
      </c>
      <c r="BE264" s="175">
        <f t="shared" si="44"/>
        <v>0</v>
      </c>
      <c r="BF264" s="175">
        <f t="shared" si="45"/>
        <v>0</v>
      </c>
      <c r="BG264" s="175">
        <f t="shared" si="46"/>
        <v>0</v>
      </c>
      <c r="BH264" s="175">
        <f t="shared" si="47"/>
        <v>0</v>
      </c>
      <c r="BI264" s="175">
        <f t="shared" si="48"/>
        <v>0</v>
      </c>
      <c r="BJ264" s="18" t="s">
        <v>87</v>
      </c>
      <c r="BK264" s="175">
        <f t="shared" si="49"/>
        <v>0</v>
      </c>
      <c r="BL264" s="18" t="s">
        <v>238</v>
      </c>
      <c r="BM264" s="174" t="s">
        <v>635</v>
      </c>
    </row>
    <row r="265" spans="1:65" s="2" customFormat="1" ht="19.5">
      <c r="A265" s="33"/>
      <c r="B265" s="34"/>
      <c r="C265" s="33"/>
      <c r="D265" s="176" t="s">
        <v>323</v>
      </c>
      <c r="E265" s="33"/>
      <c r="F265" s="177" t="s">
        <v>636</v>
      </c>
      <c r="G265" s="33"/>
      <c r="H265" s="33"/>
      <c r="I265" s="102"/>
      <c r="J265" s="33"/>
      <c r="K265" s="33"/>
      <c r="L265" s="34"/>
      <c r="M265" s="178"/>
      <c r="N265" s="179"/>
      <c r="O265" s="59"/>
      <c r="P265" s="59"/>
      <c r="Q265" s="59"/>
      <c r="R265" s="59"/>
      <c r="S265" s="59"/>
      <c r="T265" s="60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323</v>
      </c>
      <c r="AU265" s="18" t="s">
        <v>87</v>
      </c>
    </row>
    <row r="266" spans="1:65" s="2" customFormat="1" ht="16.5" customHeight="1">
      <c r="A266" s="33"/>
      <c r="B266" s="160"/>
      <c r="C266" s="161" t="s">
        <v>637</v>
      </c>
      <c r="D266" s="161" t="s">
        <v>233</v>
      </c>
      <c r="E266" s="162" t="s">
        <v>638</v>
      </c>
      <c r="F266" s="163" t="s">
        <v>639</v>
      </c>
      <c r="G266" s="164" t="s">
        <v>236</v>
      </c>
      <c r="H266" s="165">
        <v>32</v>
      </c>
      <c r="I266" s="166"/>
      <c r="J266" s="167">
        <f>ROUND(I266*H266,2)</f>
        <v>0</v>
      </c>
      <c r="K266" s="168"/>
      <c r="L266" s="169"/>
      <c r="M266" s="170" t="s">
        <v>1</v>
      </c>
      <c r="N266" s="171" t="s">
        <v>44</v>
      </c>
      <c r="O266" s="59"/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237</v>
      </c>
      <c r="AT266" s="174" t="s">
        <v>233</v>
      </c>
      <c r="AU266" s="174" t="s">
        <v>87</v>
      </c>
      <c r="AY266" s="18" t="s">
        <v>232</v>
      </c>
      <c r="BE266" s="175">
        <f>IF(N266="základní",J266,0)</f>
        <v>0</v>
      </c>
      <c r="BF266" s="175">
        <f>IF(N266="snížená",J266,0)</f>
        <v>0</v>
      </c>
      <c r="BG266" s="175">
        <f>IF(N266="zákl. přenesená",J266,0)</f>
        <v>0</v>
      </c>
      <c r="BH266" s="175">
        <f>IF(N266="sníž. přenesená",J266,0)</f>
        <v>0</v>
      </c>
      <c r="BI266" s="175">
        <f>IF(N266="nulová",J266,0)</f>
        <v>0</v>
      </c>
      <c r="BJ266" s="18" t="s">
        <v>87</v>
      </c>
      <c r="BK266" s="175">
        <f>ROUND(I266*H266,2)</f>
        <v>0</v>
      </c>
      <c r="BL266" s="18" t="s">
        <v>238</v>
      </c>
      <c r="BM266" s="174" t="s">
        <v>640</v>
      </c>
    </row>
    <row r="267" spans="1:65" s="2" customFormat="1" ht="29.25">
      <c r="A267" s="33"/>
      <c r="B267" s="34"/>
      <c r="C267" s="33"/>
      <c r="D267" s="176" t="s">
        <v>323</v>
      </c>
      <c r="E267" s="33"/>
      <c r="F267" s="177" t="s">
        <v>641</v>
      </c>
      <c r="G267" s="33"/>
      <c r="H267" s="33"/>
      <c r="I267" s="102"/>
      <c r="J267" s="33"/>
      <c r="K267" s="33"/>
      <c r="L267" s="34"/>
      <c r="M267" s="178"/>
      <c r="N267" s="179"/>
      <c r="O267" s="59"/>
      <c r="P267" s="59"/>
      <c r="Q267" s="59"/>
      <c r="R267" s="59"/>
      <c r="S267" s="59"/>
      <c r="T267" s="60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323</v>
      </c>
      <c r="AU267" s="18" t="s">
        <v>87</v>
      </c>
    </row>
    <row r="268" spans="1:65" s="2" customFormat="1" ht="16.5" customHeight="1">
      <c r="A268" s="33"/>
      <c r="B268" s="160"/>
      <c r="C268" s="161" t="s">
        <v>642</v>
      </c>
      <c r="D268" s="161" t="s">
        <v>233</v>
      </c>
      <c r="E268" s="162" t="s">
        <v>643</v>
      </c>
      <c r="F268" s="163" t="s">
        <v>644</v>
      </c>
      <c r="G268" s="164" t="s">
        <v>236</v>
      </c>
      <c r="H268" s="165">
        <v>32</v>
      </c>
      <c r="I268" s="166"/>
      <c r="J268" s="167">
        <f>ROUND(I268*H268,2)</f>
        <v>0</v>
      </c>
      <c r="K268" s="168"/>
      <c r="L268" s="169"/>
      <c r="M268" s="170" t="s">
        <v>1</v>
      </c>
      <c r="N268" s="171" t="s">
        <v>44</v>
      </c>
      <c r="O268" s="59"/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237</v>
      </c>
      <c r="AT268" s="174" t="s">
        <v>233</v>
      </c>
      <c r="AU268" s="174" t="s">
        <v>87</v>
      </c>
      <c r="AY268" s="18" t="s">
        <v>232</v>
      </c>
      <c r="BE268" s="175">
        <f>IF(N268="základní",J268,0)</f>
        <v>0</v>
      </c>
      <c r="BF268" s="175">
        <f>IF(N268="snížená",J268,0)</f>
        <v>0</v>
      </c>
      <c r="BG268" s="175">
        <f>IF(N268="zákl. přenesená",J268,0)</f>
        <v>0</v>
      </c>
      <c r="BH268" s="175">
        <f>IF(N268="sníž. přenesená",J268,0)</f>
        <v>0</v>
      </c>
      <c r="BI268" s="175">
        <f>IF(N268="nulová",J268,0)</f>
        <v>0</v>
      </c>
      <c r="BJ268" s="18" t="s">
        <v>87</v>
      </c>
      <c r="BK268" s="175">
        <f>ROUND(I268*H268,2)</f>
        <v>0</v>
      </c>
      <c r="BL268" s="18" t="s">
        <v>238</v>
      </c>
      <c r="BM268" s="174" t="s">
        <v>645</v>
      </c>
    </row>
    <row r="269" spans="1:65" s="2" customFormat="1" ht="29.25">
      <c r="A269" s="33"/>
      <c r="B269" s="34"/>
      <c r="C269" s="33"/>
      <c r="D269" s="176" t="s">
        <v>323</v>
      </c>
      <c r="E269" s="33"/>
      <c r="F269" s="177" t="s">
        <v>646</v>
      </c>
      <c r="G269" s="33"/>
      <c r="H269" s="33"/>
      <c r="I269" s="102"/>
      <c r="J269" s="33"/>
      <c r="K269" s="33"/>
      <c r="L269" s="34"/>
      <c r="M269" s="178"/>
      <c r="N269" s="179"/>
      <c r="O269" s="59"/>
      <c r="P269" s="59"/>
      <c r="Q269" s="59"/>
      <c r="R269" s="59"/>
      <c r="S269" s="59"/>
      <c r="T269" s="60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323</v>
      </c>
      <c r="AU269" s="18" t="s">
        <v>87</v>
      </c>
    </row>
    <row r="270" spans="1:65" s="2" customFormat="1" ht="16.5" customHeight="1">
      <c r="A270" s="33"/>
      <c r="B270" s="160"/>
      <c r="C270" s="161" t="s">
        <v>647</v>
      </c>
      <c r="D270" s="161" t="s">
        <v>233</v>
      </c>
      <c r="E270" s="162" t="s">
        <v>648</v>
      </c>
      <c r="F270" s="163" t="s">
        <v>649</v>
      </c>
      <c r="G270" s="164" t="s">
        <v>236</v>
      </c>
      <c r="H270" s="165">
        <v>75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87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650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651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87</v>
      </c>
    </row>
    <row r="272" spans="1:65" s="2" customFormat="1" ht="21.75" customHeight="1">
      <c r="A272" s="33"/>
      <c r="B272" s="160"/>
      <c r="C272" s="161" t="s">
        <v>652</v>
      </c>
      <c r="D272" s="161" t="s">
        <v>233</v>
      </c>
      <c r="E272" s="162" t="s">
        <v>653</v>
      </c>
      <c r="F272" s="163" t="s">
        <v>654</v>
      </c>
      <c r="G272" s="164" t="s">
        <v>236</v>
      </c>
      <c r="H272" s="165">
        <v>6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87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655</v>
      </c>
    </row>
    <row r="273" spans="1:65" s="2" customFormat="1" ht="21.75" customHeight="1">
      <c r="A273" s="33"/>
      <c r="B273" s="160"/>
      <c r="C273" s="161" t="s">
        <v>656</v>
      </c>
      <c r="D273" s="161" t="s">
        <v>233</v>
      </c>
      <c r="E273" s="162" t="s">
        <v>657</v>
      </c>
      <c r="F273" s="163" t="s">
        <v>658</v>
      </c>
      <c r="G273" s="164" t="s">
        <v>236</v>
      </c>
      <c r="H273" s="165">
        <v>6</v>
      </c>
      <c r="I273" s="166"/>
      <c r="J273" s="167">
        <f>ROUND(I273*H273,2)</f>
        <v>0</v>
      </c>
      <c r="K273" s="168"/>
      <c r="L273" s="169"/>
      <c r="M273" s="170" t="s">
        <v>1</v>
      </c>
      <c r="N273" s="171" t="s">
        <v>44</v>
      </c>
      <c r="O273" s="59"/>
      <c r="P273" s="172">
        <f>O273*H273</f>
        <v>0</v>
      </c>
      <c r="Q273" s="172">
        <v>0</v>
      </c>
      <c r="R273" s="172">
        <f>Q273*H273</f>
        <v>0</v>
      </c>
      <c r="S273" s="172">
        <v>0</v>
      </c>
      <c r="T273" s="173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237</v>
      </c>
      <c r="AT273" s="174" t="s">
        <v>233</v>
      </c>
      <c r="AU273" s="174" t="s">
        <v>87</v>
      </c>
      <c r="AY273" s="18" t="s">
        <v>232</v>
      </c>
      <c r="BE273" s="175">
        <f>IF(N273="základní",J273,0)</f>
        <v>0</v>
      </c>
      <c r="BF273" s="175">
        <f>IF(N273="snížená",J273,0)</f>
        <v>0</v>
      </c>
      <c r="BG273" s="175">
        <f>IF(N273="zákl. přenesená",J273,0)</f>
        <v>0</v>
      </c>
      <c r="BH273" s="175">
        <f>IF(N273="sníž. přenesená",J273,0)</f>
        <v>0</v>
      </c>
      <c r="BI273" s="175">
        <f>IF(N273="nulová",J273,0)</f>
        <v>0</v>
      </c>
      <c r="BJ273" s="18" t="s">
        <v>87</v>
      </c>
      <c r="BK273" s="175">
        <f>ROUND(I273*H273,2)</f>
        <v>0</v>
      </c>
      <c r="BL273" s="18" t="s">
        <v>238</v>
      </c>
      <c r="BM273" s="174" t="s">
        <v>659</v>
      </c>
    </row>
    <row r="274" spans="1:65" s="2" customFormat="1" ht="16.5" customHeight="1">
      <c r="A274" s="33"/>
      <c r="B274" s="160"/>
      <c r="C274" s="161" t="s">
        <v>660</v>
      </c>
      <c r="D274" s="161" t="s">
        <v>233</v>
      </c>
      <c r="E274" s="162" t="s">
        <v>661</v>
      </c>
      <c r="F274" s="163" t="s">
        <v>662</v>
      </c>
      <c r="G274" s="164" t="s">
        <v>236</v>
      </c>
      <c r="H274" s="165">
        <v>12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87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663</v>
      </c>
    </row>
    <row r="275" spans="1:65" s="2" customFormat="1" ht="29.25">
      <c r="A275" s="33"/>
      <c r="B275" s="34"/>
      <c r="C275" s="33"/>
      <c r="D275" s="176" t="s">
        <v>323</v>
      </c>
      <c r="E275" s="33"/>
      <c r="F275" s="177" t="s">
        <v>664</v>
      </c>
      <c r="G275" s="33"/>
      <c r="H275" s="33"/>
      <c r="I275" s="102"/>
      <c r="J275" s="33"/>
      <c r="K275" s="33"/>
      <c r="L275" s="34"/>
      <c r="M275" s="178"/>
      <c r="N275" s="179"/>
      <c r="O275" s="59"/>
      <c r="P275" s="59"/>
      <c r="Q275" s="59"/>
      <c r="R275" s="59"/>
      <c r="S275" s="59"/>
      <c r="T275" s="60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323</v>
      </c>
      <c r="AU275" s="18" t="s">
        <v>87</v>
      </c>
    </row>
    <row r="276" spans="1:65" s="2" customFormat="1" ht="16.5" customHeight="1">
      <c r="A276" s="33"/>
      <c r="B276" s="160"/>
      <c r="C276" s="161" t="s">
        <v>665</v>
      </c>
      <c r="D276" s="161" t="s">
        <v>233</v>
      </c>
      <c r="E276" s="162" t="s">
        <v>666</v>
      </c>
      <c r="F276" s="163" t="s">
        <v>667</v>
      </c>
      <c r="G276" s="164" t="s">
        <v>236</v>
      </c>
      <c r="H276" s="165">
        <v>16</v>
      </c>
      <c r="I276" s="166"/>
      <c r="J276" s="167">
        <f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87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668</v>
      </c>
    </row>
    <row r="277" spans="1:65" s="2" customFormat="1" ht="29.25">
      <c r="A277" s="33"/>
      <c r="B277" s="34"/>
      <c r="C277" s="33"/>
      <c r="D277" s="176" t="s">
        <v>323</v>
      </c>
      <c r="E277" s="33"/>
      <c r="F277" s="177" t="s">
        <v>669</v>
      </c>
      <c r="G277" s="33"/>
      <c r="H277" s="33"/>
      <c r="I277" s="102"/>
      <c r="J277" s="33"/>
      <c r="K277" s="33"/>
      <c r="L277" s="34"/>
      <c r="M277" s="178"/>
      <c r="N277" s="179"/>
      <c r="O277" s="59"/>
      <c r="P277" s="59"/>
      <c r="Q277" s="59"/>
      <c r="R277" s="59"/>
      <c r="S277" s="59"/>
      <c r="T277" s="60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323</v>
      </c>
      <c r="AU277" s="18" t="s">
        <v>87</v>
      </c>
    </row>
    <row r="278" spans="1:65" s="2" customFormat="1" ht="16.5" customHeight="1">
      <c r="A278" s="33"/>
      <c r="B278" s="160"/>
      <c r="C278" s="161" t="s">
        <v>670</v>
      </c>
      <c r="D278" s="161" t="s">
        <v>233</v>
      </c>
      <c r="E278" s="162" t="s">
        <v>671</v>
      </c>
      <c r="F278" s="163" t="s">
        <v>672</v>
      </c>
      <c r="G278" s="164" t="s">
        <v>236</v>
      </c>
      <c r="H278" s="165">
        <v>8</v>
      </c>
      <c r="I278" s="166"/>
      <c r="J278" s="167">
        <f>ROUND(I278*H278,2)</f>
        <v>0</v>
      </c>
      <c r="K278" s="168"/>
      <c r="L278" s="169"/>
      <c r="M278" s="170" t="s">
        <v>1</v>
      </c>
      <c r="N278" s="171" t="s">
        <v>44</v>
      </c>
      <c r="O278" s="59"/>
      <c r="P278" s="172">
        <f>O278*H278</f>
        <v>0</v>
      </c>
      <c r="Q278" s="172">
        <v>0</v>
      </c>
      <c r="R278" s="172">
        <f>Q278*H278</f>
        <v>0</v>
      </c>
      <c r="S278" s="172">
        <v>0</v>
      </c>
      <c r="T278" s="173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87</v>
      </c>
      <c r="AY278" s="18" t="s">
        <v>232</v>
      </c>
      <c r="BE278" s="175">
        <f>IF(N278="základní",J278,0)</f>
        <v>0</v>
      </c>
      <c r="BF278" s="175">
        <f>IF(N278="snížená",J278,0)</f>
        <v>0</v>
      </c>
      <c r="BG278" s="175">
        <f>IF(N278="zákl. přenesená",J278,0)</f>
        <v>0</v>
      </c>
      <c r="BH278" s="175">
        <f>IF(N278="sníž. přenesená",J278,0)</f>
        <v>0</v>
      </c>
      <c r="BI278" s="175">
        <f>IF(N278="nulová",J278,0)</f>
        <v>0</v>
      </c>
      <c r="BJ278" s="18" t="s">
        <v>87</v>
      </c>
      <c r="BK278" s="175">
        <f>ROUND(I278*H278,2)</f>
        <v>0</v>
      </c>
      <c r="BL278" s="18" t="s">
        <v>238</v>
      </c>
      <c r="BM278" s="174" t="s">
        <v>673</v>
      </c>
    </row>
    <row r="279" spans="1:65" s="2" customFormat="1" ht="19.5">
      <c r="A279" s="33"/>
      <c r="B279" s="34"/>
      <c r="C279" s="33"/>
      <c r="D279" s="176" t="s">
        <v>323</v>
      </c>
      <c r="E279" s="33"/>
      <c r="F279" s="177" t="s">
        <v>674</v>
      </c>
      <c r="G279" s="33"/>
      <c r="H279" s="33"/>
      <c r="I279" s="102"/>
      <c r="J279" s="33"/>
      <c r="K279" s="33"/>
      <c r="L279" s="34"/>
      <c r="M279" s="178"/>
      <c r="N279" s="179"/>
      <c r="O279" s="59"/>
      <c r="P279" s="59"/>
      <c r="Q279" s="59"/>
      <c r="R279" s="59"/>
      <c r="S279" s="59"/>
      <c r="T279" s="60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323</v>
      </c>
      <c r="AU279" s="18" t="s">
        <v>87</v>
      </c>
    </row>
    <row r="280" spans="1:65" s="2" customFormat="1" ht="16.5" customHeight="1">
      <c r="A280" s="33"/>
      <c r="B280" s="160"/>
      <c r="C280" s="161" t="s">
        <v>675</v>
      </c>
      <c r="D280" s="161" t="s">
        <v>233</v>
      </c>
      <c r="E280" s="162" t="s">
        <v>676</v>
      </c>
      <c r="F280" s="163" t="s">
        <v>677</v>
      </c>
      <c r="G280" s="164" t="s">
        <v>236</v>
      </c>
      <c r="H280" s="165">
        <v>1</v>
      </c>
      <c r="I280" s="166"/>
      <c r="J280" s="167">
        <f>ROUND(I280*H280,2)</f>
        <v>0</v>
      </c>
      <c r="K280" s="168"/>
      <c r="L280" s="169"/>
      <c r="M280" s="170" t="s">
        <v>1</v>
      </c>
      <c r="N280" s="171" t="s">
        <v>44</v>
      </c>
      <c r="O280" s="59"/>
      <c r="P280" s="172">
        <f>O280*H280</f>
        <v>0</v>
      </c>
      <c r="Q280" s="172">
        <v>0</v>
      </c>
      <c r="R280" s="172">
        <f>Q280*H280</f>
        <v>0</v>
      </c>
      <c r="S280" s="172">
        <v>0</v>
      </c>
      <c r="T280" s="173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87</v>
      </c>
      <c r="AY280" s="18" t="s">
        <v>232</v>
      </c>
      <c r="BE280" s="175">
        <f>IF(N280="základní",J280,0)</f>
        <v>0</v>
      </c>
      <c r="BF280" s="175">
        <f>IF(N280="snížená",J280,0)</f>
        <v>0</v>
      </c>
      <c r="BG280" s="175">
        <f>IF(N280="zákl. přenesená",J280,0)</f>
        <v>0</v>
      </c>
      <c r="BH280" s="175">
        <f>IF(N280="sníž. přenesená",J280,0)</f>
        <v>0</v>
      </c>
      <c r="BI280" s="175">
        <f>IF(N280="nulová",J280,0)</f>
        <v>0</v>
      </c>
      <c r="BJ280" s="18" t="s">
        <v>87</v>
      </c>
      <c r="BK280" s="175">
        <f>ROUND(I280*H280,2)</f>
        <v>0</v>
      </c>
      <c r="BL280" s="18" t="s">
        <v>238</v>
      </c>
      <c r="BM280" s="174" t="s">
        <v>678</v>
      </c>
    </row>
    <row r="281" spans="1:65" s="2" customFormat="1" ht="19.5">
      <c r="A281" s="33"/>
      <c r="B281" s="34"/>
      <c r="C281" s="33"/>
      <c r="D281" s="176" t="s">
        <v>323</v>
      </c>
      <c r="E281" s="33"/>
      <c r="F281" s="177" t="s">
        <v>679</v>
      </c>
      <c r="G281" s="33"/>
      <c r="H281" s="33"/>
      <c r="I281" s="102"/>
      <c r="J281" s="33"/>
      <c r="K281" s="33"/>
      <c r="L281" s="34"/>
      <c r="M281" s="178"/>
      <c r="N281" s="179"/>
      <c r="O281" s="59"/>
      <c r="P281" s="59"/>
      <c r="Q281" s="59"/>
      <c r="R281" s="59"/>
      <c r="S281" s="59"/>
      <c r="T281" s="60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T281" s="18" t="s">
        <v>323</v>
      </c>
      <c r="AU281" s="18" t="s">
        <v>87</v>
      </c>
    </row>
    <row r="282" spans="1:65" s="2" customFormat="1" ht="16.5" customHeight="1">
      <c r="A282" s="33"/>
      <c r="B282" s="160"/>
      <c r="C282" s="161" t="s">
        <v>680</v>
      </c>
      <c r="D282" s="161" t="s">
        <v>233</v>
      </c>
      <c r="E282" s="162" t="s">
        <v>681</v>
      </c>
      <c r="F282" s="163" t="s">
        <v>682</v>
      </c>
      <c r="G282" s="164" t="s">
        <v>236</v>
      </c>
      <c r="H282" s="165">
        <v>300</v>
      </c>
      <c r="I282" s="166"/>
      <c r="J282" s="167">
        <f>ROUND(I282*H282,2)</f>
        <v>0</v>
      </c>
      <c r="K282" s="168"/>
      <c r="L282" s="169"/>
      <c r="M282" s="170" t="s">
        <v>1</v>
      </c>
      <c r="N282" s="171" t="s">
        <v>44</v>
      </c>
      <c r="O282" s="59"/>
      <c r="P282" s="172">
        <f>O282*H282</f>
        <v>0</v>
      </c>
      <c r="Q282" s="172">
        <v>0</v>
      </c>
      <c r="R282" s="172">
        <f>Q282*H282</f>
        <v>0</v>
      </c>
      <c r="S282" s="172">
        <v>0</v>
      </c>
      <c r="T282" s="173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87</v>
      </c>
      <c r="AY282" s="18" t="s">
        <v>232</v>
      </c>
      <c r="BE282" s="175">
        <f>IF(N282="základní",J282,0)</f>
        <v>0</v>
      </c>
      <c r="BF282" s="175">
        <f>IF(N282="snížená",J282,0)</f>
        <v>0</v>
      </c>
      <c r="BG282" s="175">
        <f>IF(N282="zákl. přenesená",J282,0)</f>
        <v>0</v>
      </c>
      <c r="BH282" s="175">
        <f>IF(N282="sníž. přenesená",J282,0)</f>
        <v>0</v>
      </c>
      <c r="BI282" s="175">
        <f>IF(N282="nulová",J282,0)</f>
        <v>0</v>
      </c>
      <c r="BJ282" s="18" t="s">
        <v>87</v>
      </c>
      <c r="BK282" s="175">
        <f>ROUND(I282*H282,2)</f>
        <v>0</v>
      </c>
      <c r="BL282" s="18" t="s">
        <v>238</v>
      </c>
      <c r="BM282" s="174" t="s">
        <v>683</v>
      </c>
    </row>
    <row r="283" spans="1:65" s="2" customFormat="1" ht="16.5" customHeight="1">
      <c r="A283" s="33"/>
      <c r="B283" s="160"/>
      <c r="C283" s="161" t="s">
        <v>684</v>
      </c>
      <c r="D283" s="161" t="s">
        <v>233</v>
      </c>
      <c r="E283" s="162" t="s">
        <v>685</v>
      </c>
      <c r="F283" s="163" t="s">
        <v>686</v>
      </c>
      <c r="G283" s="164" t="s">
        <v>278</v>
      </c>
      <c r="H283" s="165">
        <v>12</v>
      </c>
      <c r="I283" s="166"/>
      <c r="J283" s="167">
        <f>ROUND(I283*H283,2)</f>
        <v>0</v>
      </c>
      <c r="K283" s="168"/>
      <c r="L283" s="169"/>
      <c r="M283" s="170" t="s">
        <v>1</v>
      </c>
      <c r="N283" s="171" t="s">
        <v>44</v>
      </c>
      <c r="O283" s="59"/>
      <c r="P283" s="172">
        <f>O283*H283</f>
        <v>0</v>
      </c>
      <c r="Q283" s="172">
        <v>0</v>
      </c>
      <c r="R283" s="172">
        <f>Q283*H283</f>
        <v>0</v>
      </c>
      <c r="S283" s="172">
        <v>0</v>
      </c>
      <c r="T283" s="173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237</v>
      </c>
      <c r="AT283" s="174" t="s">
        <v>233</v>
      </c>
      <c r="AU283" s="174" t="s">
        <v>87</v>
      </c>
      <c r="AY283" s="18" t="s">
        <v>232</v>
      </c>
      <c r="BE283" s="175">
        <f>IF(N283="základní",J283,0)</f>
        <v>0</v>
      </c>
      <c r="BF283" s="175">
        <f>IF(N283="snížená",J283,0)</f>
        <v>0</v>
      </c>
      <c r="BG283" s="175">
        <f>IF(N283="zákl. přenesená",J283,0)</f>
        <v>0</v>
      </c>
      <c r="BH283" s="175">
        <f>IF(N283="sníž. přenesená",J283,0)</f>
        <v>0</v>
      </c>
      <c r="BI283" s="175">
        <f>IF(N283="nulová",J283,0)</f>
        <v>0</v>
      </c>
      <c r="BJ283" s="18" t="s">
        <v>87</v>
      </c>
      <c r="BK283" s="175">
        <f>ROUND(I283*H283,2)</f>
        <v>0</v>
      </c>
      <c r="BL283" s="18" t="s">
        <v>238</v>
      </c>
      <c r="BM283" s="174" t="s">
        <v>687</v>
      </c>
    </row>
    <row r="284" spans="1:65" s="2" customFormat="1" ht="19.5">
      <c r="A284" s="33"/>
      <c r="B284" s="34"/>
      <c r="C284" s="33"/>
      <c r="D284" s="176" t="s">
        <v>323</v>
      </c>
      <c r="E284" s="33"/>
      <c r="F284" s="177" t="s">
        <v>688</v>
      </c>
      <c r="G284" s="33"/>
      <c r="H284" s="33"/>
      <c r="I284" s="102"/>
      <c r="J284" s="33"/>
      <c r="K284" s="33"/>
      <c r="L284" s="34"/>
      <c r="M284" s="178"/>
      <c r="N284" s="179"/>
      <c r="O284" s="59"/>
      <c r="P284" s="59"/>
      <c r="Q284" s="59"/>
      <c r="R284" s="59"/>
      <c r="S284" s="59"/>
      <c r="T284" s="60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T284" s="18" t="s">
        <v>323</v>
      </c>
      <c r="AU284" s="18" t="s">
        <v>87</v>
      </c>
    </row>
    <row r="285" spans="1:65" s="2" customFormat="1" ht="16.5" customHeight="1">
      <c r="A285" s="33"/>
      <c r="B285" s="160"/>
      <c r="C285" s="161" t="s">
        <v>689</v>
      </c>
      <c r="D285" s="161" t="s">
        <v>233</v>
      </c>
      <c r="E285" s="162" t="s">
        <v>690</v>
      </c>
      <c r="F285" s="163" t="s">
        <v>691</v>
      </c>
      <c r="G285" s="164" t="s">
        <v>236</v>
      </c>
      <c r="H285" s="165">
        <v>1</v>
      </c>
      <c r="I285" s="166"/>
      <c r="J285" s="167">
        <f>ROUND(I285*H285,2)</f>
        <v>0</v>
      </c>
      <c r="K285" s="168"/>
      <c r="L285" s="169"/>
      <c r="M285" s="170" t="s">
        <v>1</v>
      </c>
      <c r="N285" s="171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87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692</v>
      </c>
    </row>
    <row r="286" spans="1:65" s="2" customFormat="1" ht="19.5">
      <c r="A286" s="33"/>
      <c r="B286" s="34"/>
      <c r="C286" s="33"/>
      <c r="D286" s="176" t="s">
        <v>323</v>
      </c>
      <c r="E286" s="33"/>
      <c r="F286" s="177" t="s">
        <v>693</v>
      </c>
      <c r="G286" s="33"/>
      <c r="H286" s="33"/>
      <c r="I286" s="102"/>
      <c r="J286" s="33"/>
      <c r="K286" s="33"/>
      <c r="L286" s="34"/>
      <c r="M286" s="178"/>
      <c r="N286" s="179"/>
      <c r="O286" s="59"/>
      <c r="P286" s="59"/>
      <c r="Q286" s="59"/>
      <c r="R286" s="59"/>
      <c r="S286" s="59"/>
      <c r="T286" s="60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T286" s="18" t="s">
        <v>323</v>
      </c>
      <c r="AU286" s="18" t="s">
        <v>87</v>
      </c>
    </row>
    <row r="287" spans="1:65" s="2" customFormat="1" ht="16.5" customHeight="1">
      <c r="A287" s="33"/>
      <c r="B287" s="160"/>
      <c r="C287" s="161" t="s">
        <v>694</v>
      </c>
      <c r="D287" s="161" t="s">
        <v>233</v>
      </c>
      <c r="E287" s="162" t="s">
        <v>695</v>
      </c>
      <c r="F287" s="163" t="s">
        <v>696</v>
      </c>
      <c r="G287" s="164" t="s">
        <v>278</v>
      </c>
      <c r="H287" s="165">
        <v>2</v>
      </c>
      <c r="I287" s="166"/>
      <c r="J287" s="167">
        <f>ROUND(I287*H287,2)</f>
        <v>0</v>
      </c>
      <c r="K287" s="168"/>
      <c r="L287" s="169"/>
      <c r="M287" s="170" t="s">
        <v>1</v>
      </c>
      <c r="N287" s="171" t="s">
        <v>44</v>
      </c>
      <c r="O287" s="59"/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87</v>
      </c>
      <c r="AY287" s="18" t="s">
        <v>232</v>
      </c>
      <c r="BE287" s="175">
        <f>IF(N287="základní",J287,0)</f>
        <v>0</v>
      </c>
      <c r="BF287" s="175">
        <f>IF(N287="snížená",J287,0)</f>
        <v>0</v>
      </c>
      <c r="BG287" s="175">
        <f>IF(N287="zákl. přenesená",J287,0)</f>
        <v>0</v>
      </c>
      <c r="BH287" s="175">
        <f>IF(N287="sníž. přenesená",J287,0)</f>
        <v>0</v>
      </c>
      <c r="BI287" s="175">
        <f>IF(N287="nulová",J287,0)</f>
        <v>0</v>
      </c>
      <c r="BJ287" s="18" t="s">
        <v>87</v>
      </c>
      <c r="BK287" s="175">
        <f>ROUND(I287*H287,2)</f>
        <v>0</v>
      </c>
      <c r="BL287" s="18" t="s">
        <v>238</v>
      </c>
      <c r="BM287" s="174" t="s">
        <v>697</v>
      </c>
    </row>
    <row r="288" spans="1:65" s="2" customFormat="1" ht="19.5">
      <c r="A288" s="33"/>
      <c r="B288" s="34"/>
      <c r="C288" s="33"/>
      <c r="D288" s="176" t="s">
        <v>323</v>
      </c>
      <c r="E288" s="33"/>
      <c r="F288" s="177" t="s">
        <v>698</v>
      </c>
      <c r="G288" s="33"/>
      <c r="H288" s="33"/>
      <c r="I288" s="102"/>
      <c r="J288" s="33"/>
      <c r="K288" s="33"/>
      <c r="L288" s="34"/>
      <c r="M288" s="178"/>
      <c r="N288" s="179"/>
      <c r="O288" s="59"/>
      <c r="P288" s="59"/>
      <c r="Q288" s="59"/>
      <c r="R288" s="59"/>
      <c r="S288" s="59"/>
      <c r="T288" s="60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323</v>
      </c>
      <c r="AU288" s="18" t="s">
        <v>87</v>
      </c>
    </row>
    <row r="289" spans="1:65" s="2" customFormat="1" ht="16.5" customHeight="1">
      <c r="A289" s="33"/>
      <c r="B289" s="160"/>
      <c r="C289" s="161" t="s">
        <v>699</v>
      </c>
      <c r="D289" s="161" t="s">
        <v>233</v>
      </c>
      <c r="E289" s="162" t="s">
        <v>700</v>
      </c>
      <c r="F289" s="163" t="s">
        <v>701</v>
      </c>
      <c r="G289" s="164" t="s">
        <v>236</v>
      </c>
      <c r="H289" s="165">
        <v>3</v>
      </c>
      <c r="I289" s="166"/>
      <c r="J289" s="167">
        <f>ROUND(I289*H289,2)</f>
        <v>0</v>
      </c>
      <c r="K289" s="168"/>
      <c r="L289" s="169"/>
      <c r="M289" s="170" t="s">
        <v>1</v>
      </c>
      <c r="N289" s="171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</v>
      </c>
      <c r="T289" s="173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87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702</v>
      </c>
    </row>
    <row r="290" spans="1:65" s="2" customFormat="1" ht="16.5" customHeight="1">
      <c r="A290" s="33"/>
      <c r="B290" s="160"/>
      <c r="C290" s="161" t="s">
        <v>703</v>
      </c>
      <c r="D290" s="161" t="s">
        <v>233</v>
      </c>
      <c r="E290" s="162" t="s">
        <v>704</v>
      </c>
      <c r="F290" s="163" t="s">
        <v>705</v>
      </c>
      <c r="G290" s="164" t="s">
        <v>278</v>
      </c>
      <c r="H290" s="165">
        <v>70</v>
      </c>
      <c r="I290" s="166"/>
      <c r="J290" s="167">
        <f>ROUND(I290*H290,2)</f>
        <v>0</v>
      </c>
      <c r="K290" s="168"/>
      <c r="L290" s="169"/>
      <c r="M290" s="170" t="s">
        <v>1</v>
      </c>
      <c r="N290" s="171" t="s">
        <v>44</v>
      </c>
      <c r="O290" s="59"/>
      <c r="P290" s="172">
        <f>O290*H290</f>
        <v>0</v>
      </c>
      <c r="Q290" s="172">
        <v>0</v>
      </c>
      <c r="R290" s="172">
        <f>Q290*H290</f>
        <v>0</v>
      </c>
      <c r="S290" s="172">
        <v>0</v>
      </c>
      <c r="T290" s="173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237</v>
      </c>
      <c r="AT290" s="174" t="s">
        <v>233</v>
      </c>
      <c r="AU290" s="174" t="s">
        <v>87</v>
      </c>
      <c r="AY290" s="18" t="s">
        <v>232</v>
      </c>
      <c r="BE290" s="175">
        <f>IF(N290="základní",J290,0)</f>
        <v>0</v>
      </c>
      <c r="BF290" s="175">
        <f>IF(N290="snížená",J290,0)</f>
        <v>0</v>
      </c>
      <c r="BG290" s="175">
        <f>IF(N290="zákl. přenesená",J290,0)</f>
        <v>0</v>
      </c>
      <c r="BH290" s="175">
        <f>IF(N290="sníž. přenesená",J290,0)</f>
        <v>0</v>
      </c>
      <c r="BI290" s="175">
        <f>IF(N290="nulová",J290,0)</f>
        <v>0</v>
      </c>
      <c r="BJ290" s="18" t="s">
        <v>87</v>
      </c>
      <c r="BK290" s="175">
        <f>ROUND(I290*H290,2)</f>
        <v>0</v>
      </c>
      <c r="BL290" s="18" t="s">
        <v>238</v>
      </c>
      <c r="BM290" s="174" t="s">
        <v>706</v>
      </c>
    </row>
    <row r="291" spans="1:65" s="2" customFormat="1" ht="16.5" customHeight="1">
      <c r="A291" s="33"/>
      <c r="B291" s="160"/>
      <c r="C291" s="161" t="s">
        <v>707</v>
      </c>
      <c r="D291" s="161" t="s">
        <v>233</v>
      </c>
      <c r="E291" s="162" t="s">
        <v>708</v>
      </c>
      <c r="F291" s="163" t="s">
        <v>709</v>
      </c>
      <c r="G291" s="164" t="s">
        <v>236</v>
      </c>
      <c r="H291" s="165">
        <v>32</v>
      </c>
      <c r="I291" s="166"/>
      <c r="J291" s="167">
        <f>ROUND(I291*H291,2)</f>
        <v>0</v>
      </c>
      <c r="K291" s="168"/>
      <c r="L291" s="169"/>
      <c r="M291" s="170" t="s">
        <v>1</v>
      </c>
      <c r="N291" s="171" t="s">
        <v>44</v>
      </c>
      <c r="O291" s="59"/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237</v>
      </c>
      <c r="AT291" s="174" t="s">
        <v>233</v>
      </c>
      <c r="AU291" s="174" t="s">
        <v>87</v>
      </c>
      <c r="AY291" s="18" t="s">
        <v>232</v>
      </c>
      <c r="BE291" s="175">
        <f>IF(N291="základní",J291,0)</f>
        <v>0</v>
      </c>
      <c r="BF291" s="175">
        <f>IF(N291="snížená",J291,0)</f>
        <v>0</v>
      </c>
      <c r="BG291" s="175">
        <f>IF(N291="zákl. přenesená",J291,0)</f>
        <v>0</v>
      </c>
      <c r="BH291" s="175">
        <f>IF(N291="sníž. přenesená",J291,0)</f>
        <v>0</v>
      </c>
      <c r="BI291" s="175">
        <f>IF(N291="nulová",J291,0)</f>
        <v>0</v>
      </c>
      <c r="BJ291" s="18" t="s">
        <v>87</v>
      </c>
      <c r="BK291" s="175">
        <f>ROUND(I291*H291,2)</f>
        <v>0</v>
      </c>
      <c r="BL291" s="18" t="s">
        <v>238</v>
      </c>
      <c r="BM291" s="174" t="s">
        <v>710</v>
      </c>
    </row>
    <row r="292" spans="1:65" s="2" customFormat="1" ht="19.5">
      <c r="A292" s="33"/>
      <c r="B292" s="34"/>
      <c r="C292" s="33"/>
      <c r="D292" s="176" t="s">
        <v>323</v>
      </c>
      <c r="E292" s="33"/>
      <c r="F292" s="177" t="s">
        <v>711</v>
      </c>
      <c r="G292" s="33"/>
      <c r="H292" s="33"/>
      <c r="I292" s="102"/>
      <c r="J292" s="33"/>
      <c r="K292" s="33"/>
      <c r="L292" s="34"/>
      <c r="M292" s="178"/>
      <c r="N292" s="179"/>
      <c r="O292" s="59"/>
      <c r="P292" s="59"/>
      <c r="Q292" s="59"/>
      <c r="R292" s="59"/>
      <c r="S292" s="59"/>
      <c r="T292" s="60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T292" s="18" t="s">
        <v>323</v>
      </c>
      <c r="AU292" s="18" t="s">
        <v>87</v>
      </c>
    </row>
    <row r="293" spans="1:65" s="2" customFormat="1" ht="16.5" customHeight="1">
      <c r="A293" s="33"/>
      <c r="B293" s="160"/>
      <c r="C293" s="161" t="s">
        <v>712</v>
      </c>
      <c r="D293" s="161" t="s">
        <v>233</v>
      </c>
      <c r="E293" s="162" t="s">
        <v>713</v>
      </c>
      <c r="F293" s="163" t="s">
        <v>714</v>
      </c>
      <c r="G293" s="164" t="s">
        <v>236</v>
      </c>
      <c r="H293" s="165">
        <v>88</v>
      </c>
      <c r="I293" s="166"/>
      <c r="J293" s="167">
        <f>ROUND(I293*H293,2)</f>
        <v>0</v>
      </c>
      <c r="K293" s="168"/>
      <c r="L293" s="169"/>
      <c r="M293" s="170" t="s">
        <v>1</v>
      </c>
      <c r="N293" s="171" t="s">
        <v>44</v>
      </c>
      <c r="O293" s="59"/>
      <c r="P293" s="172">
        <f>O293*H293</f>
        <v>0</v>
      </c>
      <c r="Q293" s="172">
        <v>0</v>
      </c>
      <c r="R293" s="172">
        <f>Q293*H293</f>
        <v>0</v>
      </c>
      <c r="S293" s="172">
        <v>0</v>
      </c>
      <c r="T293" s="173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237</v>
      </c>
      <c r="AT293" s="174" t="s">
        <v>233</v>
      </c>
      <c r="AU293" s="174" t="s">
        <v>87</v>
      </c>
      <c r="AY293" s="18" t="s">
        <v>232</v>
      </c>
      <c r="BE293" s="175">
        <f>IF(N293="základní",J293,0)</f>
        <v>0</v>
      </c>
      <c r="BF293" s="175">
        <f>IF(N293="snížená",J293,0)</f>
        <v>0</v>
      </c>
      <c r="BG293" s="175">
        <f>IF(N293="zákl. přenesená",J293,0)</f>
        <v>0</v>
      </c>
      <c r="BH293" s="175">
        <f>IF(N293="sníž. přenesená",J293,0)</f>
        <v>0</v>
      </c>
      <c r="BI293" s="175">
        <f>IF(N293="nulová",J293,0)</f>
        <v>0</v>
      </c>
      <c r="BJ293" s="18" t="s">
        <v>87</v>
      </c>
      <c r="BK293" s="175">
        <f>ROUND(I293*H293,2)</f>
        <v>0</v>
      </c>
      <c r="BL293" s="18" t="s">
        <v>238</v>
      </c>
      <c r="BM293" s="174" t="s">
        <v>715</v>
      </c>
    </row>
    <row r="294" spans="1:65" s="2" customFormat="1" ht="19.5">
      <c r="A294" s="33"/>
      <c r="B294" s="34"/>
      <c r="C294" s="33"/>
      <c r="D294" s="176" t="s">
        <v>323</v>
      </c>
      <c r="E294" s="33"/>
      <c r="F294" s="177" t="s">
        <v>711</v>
      </c>
      <c r="G294" s="33"/>
      <c r="H294" s="33"/>
      <c r="I294" s="102"/>
      <c r="J294" s="33"/>
      <c r="K294" s="33"/>
      <c r="L294" s="34"/>
      <c r="M294" s="178"/>
      <c r="N294" s="179"/>
      <c r="O294" s="59"/>
      <c r="P294" s="59"/>
      <c r="Q294" s="59"/>
      <c r="R294" s="59"/>
      <c r="S294" s="59"/>
      <c r="T294" s="60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18" t="s">
        <v>323</v>
      </c>
      <c r="AU294" s="18" t="s">
        <v>87</v>
      </c>
    </row>
    <row r="295" spans="1:65" s="2" customFormat="1" ht="16.5" customHeight="1">
      <c r="A295" s="33"/>
      <c r="B295" s="160"/>
      <c r="C295" s="161" t="s">
        <v>716</v>
      </c>
      <c r="D295" s="161" t="s">
        <v>233</v>
      </c>
      <c r="E295" s="162" t="s">
        <v>717</v>
      </c>
      <c r="F295" s="163" t="s">
        <v>718</v>
      </c>
      <c r="G295" s="164" t="s">
        <v>236</v>
      </c>
      <c r="H295" s="165">
        <v>8</v>
      </c>
      <c r="I295" s="166"/>
      <c r="J295" s="167">
        <f>ROUND(I295*H295,2)</f>
        <v>0</v>
      </c>
      <c r="K295" s="168"/>
      <c r="L295" s="169"/>
      <c r="M295" s="170" t="s">
        <v>1</v>
      </c>
      <c r="N295" s="171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237</v>
      </c>
      <c r="AT295" s="174" t="s">
        <v>233</v>
      </c>
      <c r="AU295" s="174" t="s">
        <v>87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719</v>
      </c>
    </row>
    <row r="296" spans="1:65" s="2" customFormat="1" ht="19.5">
      <c r="A296" s="33"/>
      <c r="B296" s="34"/>
      <c r="C296" s="33"/>
      <c r="D296" s="176" t="s">
        <v>323</v>
      </c>
      <c r="E296" s="33"/>
      <c r="F296" s="177" t="s">
        <v>720</v>
      </c>
      <c r="G296" s="33"/>
      <c r="H296" s="33"/>
      <c r="I296" s="102"/>
      <c r="J296" s="33"/>
      <c r="K296" s="33"/>
      <c r="L296" s="34"/>
      <c r="M296" s="178"/>
      <c r="N296" s="179"/>
      <c r="O296" s="59"/>
      <c r="P296" s="59"/>
      <c r="Q296" s="59"/>
      <c r="R296" s="59"/>
      <c r="S296" s="59"/>
      <c r="T296" s="60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323</v>
      </c>
      <c r="AU296" s="18" t="s">
        <v>87</v>
      </c>
    </row>
    <row r="297" spans="1:65" s="2" customFormat="1" ht="16.5" customHeight="1">
      <c r="A297" s="33"/>
      <c r="B297" s="160"/>
      <c r="C297" s="161" t="s">
        <v>721</v>
      </c>
      <c r="D297" s="161" t="s">
        <v>233</v>
      </c>
      <c r="E297" s="162" t="s">
        <v>722</v>
      </c>
      <c r="F297" s="163" t="s">
        <v>723</v>
      </c>
      <c r="G297" s="164" t="s">
        <v>236</v>
      </c>
      <c r="H297" s="165">
        <v>4</v>
      </c>
      <c r="I297" s="166"/>
      <c r="J297" s="167">
        <f>ROUND(I297*H297,2)</f>
        <v>0</v>
      </c>
      <c r="K297" s="168"/>
      <c r="L297" s="169"/>
      <c r="M297" s="170" t="s">
        <v>1</v>
      </c>
      <c r="N297" s="171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237</v>
      </c>
      <c r="AT297" s="174" t="s">
        <v>233</v>
      </c>
      <c r="AU297" s="174" t="s">
        <v>87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724</v>
      </c>
    </row>
    <row r="298" spans="1:65" s="2" customFormat="1" ht="19.5">
      <c r="A298" s="33"/>
      <c r="B298" s="34"/>
      <c r="C298" s="33"/>
      <c r="D298" s="176" t="s">
        <v>323</v>
      </c>
      <c r="E298" s="33"/>
      <c r="F298" s="177" t="s">
        <v>711</v>
      </c>
      <c r="G298" s="33"/>
      <c r="H298" s="33"/>
      <c r="I298" s="102"/>
      <c r="J298" s="33"/>
      <c r="K298" s="33"/>
      <c r="L298" s="34"/>
      <c r="M298" s="178"/>
      <c r="N298" s="179"/>
      <c r="O298" s="59"/>
      <c r="P298" s="59"/>
      <c r="Q298" s="59"/>
      <c r="R298" s="59"/>
      <c r="S298" s="59"/>
      <c r="T298" s="60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18" t="s">
        <v>323</v>
      </c>
      <c r="AU298" s="18" t="s">
        <v>87</v>
      </c>
    </row>
    <row r="299" spans="1:65" s="2" customFormat="1" ht="16.5" customHeight="1">
      <c r="A299" s="33"/>
      <c r="B299" s="160"/>
      <c r="C299" s="161" t="s">
        <v>725</v>
      </c>
      <c r="D299" s="161" t="s">
        <v>233</v>
      </c>
      <c r="E299" s="162" t="s">
        <v>726</v>
      </c>
      <c r="F299" s="163" t="s">
        <v>727</v>
      </c>
      <c r="G299" s="164" t="s">
        <v>236</v>
      </c>
      <c r="H299" s="165">
        <v>16</v>
      </c>
      <c r="I299" s="166"/>
      <c r="J299" s="167">
        <f>ROUND(I299*H299,2)</f>
        <v>0</v>
      </c>
      <c r="K299" s="168"/>
      <c r="L299" s="169"/>
      <c r="M299" s="170" t="s">
        <v>1</v>
      </c>
      <c r="N299" s="171" t="s">
        <v>44</v>
      </c>
      <c r="O299" s="59"/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237</v>
      </c>
      <c r="AT299" s="174" t="s">
        <v>233</v>
      </c>
      <c r="AU299" s="174" t="s">
        <v>87</v>
      </c>
      <c r="AY299" s="18" t="s">
        <v>232</v>
      </c>
      <c r="BE299" s="175">
        <f>IF(N299="základní",J299,0)</f>
        <v>0</v>
      </c>
      <c r="BF299" s="175">
        <f>IF(N299="snížená",J299,0)</f>
        <v>0</v>
      </c>
      <c r="BG299" s="175">
        <f>IF(N299="zákl. přenesená",J299,0)</f>
        <v>0</v>
      </c>
      <c r="BH299" s="175">
        <f>IF(N299="sníž. přenesená",J299,0)</f>
        <v>0</v>
      </c>
      <c r="BI299" s="175">
        <f>IF(N299="nulová",J299,0)</f>
        <v>0</v>
      </c>
      <c r="BJ299" s="18" t="s">
        <v>87</v>
      </c>
      <c r="BK299" s="175">
        <f>ROUND(I299*H299,2)</f>
        <v>0</v>
      </c>
      <c r="BL299" s="18" t="s">
        <v>238</v>
      </c>
      <c r="BM299" s="174" t="s">
        <v>728</v>
      </c>
    </row>
    <row r="300" spans="1:65" s="2" customFormat="1" ht="19.5">
      <c r="A300" s="33"/>
      <c r="B300" s="34"/>
      <c r="C300" s="33"/>
      <c r="D300" s="176" t="s">
        <v>323</v>
      </c>
      <c r="E300" s="33"/>
      <c r="F300" s="177" t="s">
        <v>729</v>
      </c>
      <c r="G300" s="33"/>
      <c r="H300" s="33"/>
      <c r="I300" s="102"/>
      <c r="J300" s="33"/>
      <c r="K300" s="33"/>
      <c r="L300" s="34"/>
      <c r="M300" s="178"/>
      <c r="N300" s="179"/>
      <c r="O300" s="59"/>
      <c r="P300" s="59"/>
      <c r="Q300" s="59"/>
      <c r="R300" s="59"/>
      <c r="S300" s="59"/>
      <c r="T300" s="60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323</v>
      </c>
      <c r="AU300" s="18" t="s">
        <v>87</v>
      </c>
    </row>
    <row r="301" spans="1:65" s="2" customFormat="1" ht="21.75" customHeight="1">
      <c r="A301" s="33"/>
      <c r="B301" s="160"/>
      <c r="C301" s="161" t="s">
        <v>730</v>
      </c>
      <c r="D301" s="161" t="s">
        <v>233</v>
      </c>
      <c r="E301" s="162" t="s">
        <v>731</v>
      </c>
      <c r="F301" s="163" t="s">
        <v>732</v>
      </c>
      <c r="G301" s="164" t="s">
        <v>236</v>
      </c>
      <c r="H301" s="165">
        <v>4</v>
      </c>
      <c r="I301" s="166"/>
      <c r="J301" s="167">
        <f>ROUND(I301*H301,2)</f>
        <v>0</v>
      </c>
      <c r="K301" s="168"/>
      <c r="L301" s="169"/>
      <c r="M301" s="170" t="s">
        <v>1</v>
      </c>
      <c r="N301" s="171" t="s">
        <v>44</v>
      </c>
      <c r="O301" s="59"/>
      <c r="P301" s="172">
        <f>O301*H301</f>
        <v>0</v>
      </c>
      <c r="Q301" s="172">
        <v>0</v>
      </c>
      <c r="R301" s="172">
        <f>Q301*H301</f>
        <v>0</v>
      </c>
      <c r="S301" s="172">
        <v>0</v>
      </c>
      <c r="T301" s="173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237</v>
      </c>
      <c r="AT301" s="174" t="s">
        <v>233</v>
      </c>
      <c r="AU301" s="174" t="s">
        <v>87</v>
      </c>
      <c r="AY301" s="18" t="s">
        <v>232</v>
      </c>
      <c r="BE301" s="175">
        <f>IF(N301="základní",J301,0)</f>
        <v>0</v>
      </c>
      <c r="BF301" s="175">
        <f>IF(N301="snížená",J301,0)</f>
        <v>0</v>
      </c>
      <c r="BG301" s="175">
        <f>IF(N301="zákl. přenesená",J301,0)</f>
        <v>0</v>
      </c>
      <c r="BH301" s="175">
        <f>IF(N301="sníž. přenesená",J301,0)</f>
        <v>0</v>
      </c>
      <c r="BI301" s="175">
        <f>IF(N301="nulová",J301,0)</f>
        <v>0</v>
      </c>
      <c r="BJ301" s="18" t="s">
        <v>87</v>
      </c>
      <c r="BK301" s="175">
        <f>ROUND(I301*H301,2)</f>
        <v>0</v>
      </c>
      <c r="BL301" s="18" t="s">
        <v>238</v>
      </c>
      <c r="BM301" s="174" t="s">
        <v>733</v>
      </c>
    </row>
    <row r="302" spans="1:65" s="2" customFormat="1" ht="19.5">
      <c r="A302" s="33"/>
      <c r="B302" s="34"/>
      <c r="C302" s="33"/>
      <c r="D302" s="176" t="s">
        <v>323</v>
      </c>
      <c r="E302" s="33"/>
      <c r="F302" s="177" t="s">
        <v>734</v>
      </c>
      <c r="G302" s="33"/>
      <c r="H302" s="33"/>
      <c r="I302" s="102"/>
      <c r="J302" s="33"/>
      <c r="K302" s="33"/>
      <c r="L302" s="34"/>
      <c r="M302" s="178"/>
      <c r="N302" s="179"/>
      <c r="O302" s="59"/>
      <c r="P302" s="59"/>
      <c r="Q302" s="59"/>
      <c r="R302" s="59"/>
      <c r="S302" s="59"/>
      <c r="T302" s="60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T302" s="18" t="s">
        <v>323</v>
      </c>
      <c r="AU302" s="18" t="s">
        <v>87</v>
      </c>
    </row>
    <row r="303" spans="1:65" s="2" customFormat="1" ht="16.5" customHeight="1">
      <c r="A303" s="33"/>
      <c r="B303" s="160"/>
      <c r="C303" s="161" t="s">
        <v>735</v>
      </c>
      <c r="D303" s="161" t="s">
        <v>233</v>
      </c>
      <c r="E303" s="162" t="s">
        <v>736</v>
      </c>
      <c r="F303" s="163" t="s">
        <v>737</v>
      </c>
      <c r="G303" s="164" t="s">
        <v>236</v>
      </c>
      <c r="H303" s="165">
        <v>2</v>
      </c>
      <c r="I303" s="166"/>
      <c r="J303" s="167">
        <f>ROUND(I303*H303,2)</f>
        <v>0</v>
      </c>
      <c r="K303" s="168"/>
      <c r="L303" s="169"/>
      <c r="M303" s="170" t="s">
        <v>1</v>
      </c>
      <c r="N303" s="171" t="s">
        <v>44</v>
      </c>
      <c r="O303" s="59"/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237</v>
      </c>
      <c r="AT303" s="174" t="s">
        <v>233</v>
      </c>
      <c r="AU303" s="174" t="s">
        <v>87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738</v>
      </c>
    </row>
    <row r="304" spans="1:65" s="2" customFormat="1" ht="19.5">
      <c r="A304" s="33"/>
      <c r="B304" s="34"/>
      <c r="C304" s="33"/>
      <c r="D304" s="176" t="s">
        <v>323</v>
      </c>
      <c r="E304" s="33"/>
      <c r="F304" s="177" t="s">
        <v>739</v>
      </c>
      <c r="G304" s="33"/>
      <c r="H304" s="33"/>
      <c r="I304" s="102"/>
      <c r="J304" s="33"/>
      <c r="K304" s="33"/>
      <c r="L304" s="34"/>
      <c r="M304" s="178"/>
      <c r="N304" s="179"/>
      <c r="O304" s="59"/>
      <c r="P304" s="59"/>
      <c r="Q304" s="59"/>
      <c r="R304" s="59"/>
      <c r="S304" s="59"/>
      <c r="T304" s="60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T304" s="18" t="s">
        <v>323</v>
      </c>
      <c r="AU304" s="18" t="s">
        <v>87</v>
      </c>
    </row>
    <row r="305" spans="1:65" s="2" customFormat="1" ht="16.5" customHeight="1">
      <c r="A305" s="33"/>
      <c r="B305" s="160"/>
      <c r="C305" s="161" t="s">
        <v>740</v>
      </c>
      <c r="D305" s="161" t="s">
        <v>233</v>
      </c>
      <c r="E305" s="162" t="s">
        <v>741</v>
      </c>
      <c r="F305" s="163" t="s">
        <v>742</v>
      </c>
      <c r="G305" s="164" t="s">
        <v>236</v>
      </c>
      <c r="H305" s="165">
        <v>2</v>
      </c>
      <c r="I305" s="166"/>
      <c r="J305" s="167">
        <f>ROUND(I305*H305,2)</f>
        <v>0</v>
      </c>
      <c r="K305" s="168"/>
      <c r="L305" s="169"/>
      <c r="M305" s="170" t="s">
        <v>1</v>
      </c>
      <c r="N305" s="171" t="s">
        <v>44</v>
      </c>
      <c r="O305" s="59"/>
      <c r="P305" s="172">
        <f>O305*H305</f>
        <v>0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237</v>
      </c>
      <c r="AT305" s="174" t="s">
        <v>233</v>
      </c>
      <c r="AU305" s="174" t="s">
        <v>87</v>
      </c>
      <c r="AY305" s="18" t="s">
        <v>232</v>
      </c>
      <c r="BE305" s="175">
        <f>IF(N305="základní",J305,0)</f>
        <v>0</v>
      </c>
      <c r="BF305" s="175">
        <f>IF(N305="snížená",J305,0)</f>
        <v>0</v>
      </c>
      <c r="BG305" s="175">
        <f>IF(N305="zákl. přenesená",J305,0)</f>
        <v>0</v>
      </c>
      <c r="BH305" s="175">
        <f>IF(N305="sníž. přenesená",J305,0)</f>
        <v>0</v>
      </c>
      <c r="BI305" s="175">
        <f>IF(N305="nulová",J305,0)</f>
        <v>0</v>
      </c>
      <c r="BJ305" s="18" t="s">
        <v>87</v>
      </c>
      <c r="BK305" s="175">
        <f>ROUND(I305*H305,2)</f>
        <v>0</v>
      </c>
      <c r="BL305" s="18" t="s">
        <v>238</v>
      </c>
      <c r="BM305" s="174" t="s">
        <v>743</v>
      </c>
    </row>
    <row r="306" spans="1:65" s="2" customFormat="1" ht="16.5" customHeight="1">
      <c r="A306" s="33"/>
      <c r="B306" s="160"/>
      <c r="C306" s="161" t="s">
        <v>744</v>
      </c>
      <c r="D306" s="161" t="s">
        <v>233</v>
      </c>
      <c r="E306" s="162" t="s">
        <v>745</v>
      </c>
      <c r="F306" s="163" t="s">
        <v>746</v>
      </c>
      <c r="G306" s="164" t="s">
        <v>236</v>
      </c>
      <c r="H306" s="165">
        <v>6</v>
      </c>
      <c r="I306" s="166"/>
      <c r="J306" s="167">
        <f>ROUND(I306*H306,2)</f>
        <v>0</v>
      </c>
      <c r="K306" s="168"/>
      <c r="L306" s="169"/>
      <c r="M306" s="170" t="s">
        <v>1</v>
      </c>
      <c r="N306" s="171" t="s">
        <v>44</v>
      </c>
      <c r="O306" s="59"/>
      <c r="P306" s="172">
        <f>O306*H306</f>
        <v>0</v>
      </c>
      <c r="Q306" s="172">
        <v>0</v>
      </c>
      <c r="R306" s="172">
        <f>Q306*H306</f>
        <v>0</v>
      </c>
      <c r="S306" s="172">
        <v>0</v>
      </c>
      <c r="T306" s="173">
        <f>S306*H306</f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237</v>
      </c>
      <c r="AT306" s="174" t="s">
        <v>233</v>
      </c>
      <c r="AU306" s="174" t="s">
        <v>87</v>
      </c>
      <c r="AY306" s="18" t="s">
        <v>232</v>
      </c>
      <c r="BE306" s="175">
        <f>IF(N306="základní",J306,0)</f>
        <v>0</v>
      </c>
      <c r="BF306" s="175">
        <f>IF(N306="snížená",J306,0)</f>
        <v>0</v>
      </c>
      <c r="BG306" s="175">
        <f>IF(N306="zákl. přenesená",J306,0)</f>
        <v>0</v>
      </c>
      <c r="BH306" s="175">
        <f>IF(N306="sníž. přenesená",J306,0)</f>
        <v>0</v>
      </c>
      <c r="BI306" s="175">
        <f>IF(N306="nulová",J306,0)</f>
        <v>0</v>
      </c>
      <c r="BJ306" s="18" t="s">
        <v>87</v>
      </c>
      <c r="BK306" s="175">
        <f>ROUND(I306*H306,2)</f>
        <v>0</v>
      </c>
      <c r="BL306" s="18" t="s">
        <v>238</v>
      </c>
      <c r="BM306" s="174" t="s">
        <v>747</v>
      </c>
    </row>
    <row r="307" spans="1:65" s="2" customFormat="1" ht="19.5">
      <c r="A307" s="33"/>
      <c r="B307" s="34"/>
      <c r="C307" s="33"/>
      <c r="D307" s="176" t="s">
        <v>323</v>
      </c>
      <c r="E307" s="33"/>
      <c r="F307" s="177" t="s">
        <v>546</v>
      </c>
      <c r="G307" s="33"/>
      <c r="H307" s="33"/>
      <c r="I307" s="102"/>
      <c r="J307" s="33"/>
      <c r="K307" s="33"/>
      <c r="L307" s="34"/>
      <c r="M307" s="178"/>
      <c r="N307" s="179"/>
      <c r="O307" s="59"/>
      <c r="P307" s="59"/>
      <c r="Q307" s="59"/>
      <c r="R307" s="59"/>
      <c r="S307" s="59"/>
      <c r="T307" s="60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T307" s="18" t="s">
        <v>323</v>
      </c>
      <c r="AU307" s="18" t="s">
        <v>87</v>
      </c>
    </row>
    <row r="308" spans="1:65" s="2" customFormat="1" ht="16.5" customHeight="1">
      <c r="A308" s="33"/>
      <c r="B308" s="160"/>
      <c r="C308" s="161" t="s">
        <v>748</v>
      </c>
      <c r="D308" s="161" t="s">
        <v>233</v>
      </c>
      <c r="E308" s="162" t="s">
        <v>749</v>
      </c>
      <c r="F308" s="163" t="s">
        <v>750</v>
      </c>
      <c r="G308" s="164" t="s">
        <v>236</v>
      </c>
      <c r="H308" s="165">
        <v>3</v>
      </c>
      <c r="I308" s="166"/>
      <c r="J308" s="167">
        <f>ROUND(I308*H308,2)</f>
        <v>0</v>
      </c>
      <c r="K308" s="168"/>
      <c r="L308" s="169"/>
      <c r="M308" s="170" t="s">
        <v>1</v>
      </c>
      <c r="N308" s="171" t="s">
        <v>44</v>
      </c>
      <c r="O308" s="59"/>
      <c r="P308" s="172">
        <f>O308*H308</f>
        <v>0</v>
      </c>
      <c r="Q308" s="172">
        <v>0</v>
      </c>
      <c r="R308" s="172">
        <f>Q308*H308</f>
        <v>0</v>
      </c>
      <c r="S308" s="172">
        <v>0</v>
      </c>
      <c r="T308" s="173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237</v>
      </c>
      <c r="AT308" s="174" t="s">
        <v>233</v>
      </c>
      <c r="AU308" s="174" t="s">
        <v>87</v>
      </c>
      <c r="AY308" s="18" t="s">
        <v>232</v>
      </c>
      <c r="BE308" s="175">
        <f>IF(N308="základní",J308,0)</f>
        <v>0</v>
      </c>
      <c r="BF308" s="175">
        <f>IF(N308="snížená",J308,0)</f>
        <v>0</v>
      </c>
      <c r="BG308" s="175">
        <f>IF(N308="zákl. přenesená",J308,0)</f>
        <v>0</v>
      </c>
      <c r="BH308" s="175">
        <f>IF(N308="sníž. přenesená",J308,0)</f>
        <v>0</v>
      </c>
      <c r="BI308" s="175">
        <f>IF(N308="nulová",J308,0)</f>
        <v>0</v>
      </c>
      <c r="BJ308" s="18" t="s">
        <v>87</v>
      </c>
      <c r="BK308" s="175">
        <f>ROUND(I308*H308,2)</f>
        <v>0</v>
      </c>
      <c r="BL308" s="18" t="s">
        <v>238</v>
      </c>
      <c r="BM308" s="174" t="s">
        <v>751</v>
      </c>
    </row>
    <row r="309" spans="1:65" s="2" customFormat="1" ht="19.5">
      <c r="A309" s="33"/>
      <c r="B309" s="34"/>
      <c r="C309" s="33"/>
      <c r="D309" s="176" t="s">
        <v>323</v>
      </c>
      <c r="E309" s="33"/>
      <c r="F309" s="177" t="s">
        <v>546</v>
      </c>
      <c r="G309" s="33"/>
      <c r="H309" s="33"/>
      <c r="I309" s="102"/>
      <c r="J309" s="33"/>
      <c r="K309" s="33"/>
      <c r="L309" s="34"/>
      <c r="M309" s="178"/>
      <c r="N309" s="179"/>
      <c r="O309" s="59"/>
      <c r="P309" s="59"/>
      <c r="Q309" s="59"/>
      <c r="R309" s="59"/>
      <c r="S309" s="59"/>
      <c r="T309" s="60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T309" s="18" t="s">
        <v>323</v>
      </c>
      <c r="AU309" s="18" t="s">
        <v>87</v>
      </c>
    </row>
    <row r="310" spans="1:65" s="2" customFormat="1" ht="21.75" customHeight="1">
      <c r="A310" s="33"/>
      <c r="B310" s="160"/>
      <c r="C310" s="161" t="s">
        <v>752</v>
      </c>
      <c r="D310" s="161" t="s">
        <v>233</v>
      </c>
      <c r="E310" s="162" t="s">
        <v>753</v>
      </c>
      <c r="F310" s="163" t="s">
        <v>754</v>
      </c>
      <c r="G310" s="164" t="s">
        <v>236</v>
      </c>
      <c r="H310" s="165">
        <v>3</v>
      </c>
      <c r="I310" s="166"/>
      <c r="J310" s="167">
        <f>ROUND(I310*H310,2)</f>
        <v>0</v>
      </c>
      <c r="K310" s="168"/>
      <c r="L310" s="169"/>
      <c r="M310" s="170" t="s">
        <v>1</v>
      </c>
      <c r="N310" s="171" t="s">
        <v>44</v>
      </c>
      <c r="O310" s="59"/>
      <c r="P310" s="172">
        <f>O310*H310</f>
        <v>0</v>
      </c>
      <c r="Q310" s="172">
        <v>0</v>
      </c>
      <c r="R310" s="172">
        <f>Q310*H310</f>
        <v>0</v>
      </c>
      <c r="S310" s="172">
        <v>0</v>
      </c>
      <c r="T310" s="173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237</v>
      </c>
      <c r="AT310" s="174" t="s">
        <v>233</v>
      </c>
      <c r="AU310" s="174" t="s">
        <v>87</v>
      </c>
      <c r="AY310" s="18" t="s">
        <v>232</v>
      </c>
      <c r="BE310" s="175">
        <f>IF(N310="základní",J310,0)</f>
        <v>0</v>
      </c>
      <c r="BF310" s="175">
        <f>IF(N310="snížená",J310,0)</f>
        <v>0</v>
      </c>
      <c r="BG310" s="175">
        <f>IF(N310="zákl. přenesená",J310,0)</f>
        <v>0</v>
      </c>
      <c r="BH310" s="175">
        <f>IF(N310="sníž. přenesená",J310,0)</f>
        <v>0</v>
      </c>
      <c r="BI310" s="175">
        <f>IF(N310="nulová",J310,0)</f>
        <v>0</v>
      </c>
      <c r="BJ310" s="18" t="s">
        <v>87</v>
      </c>
      <c r="BK310" s="175">
        <f>ROUND(I310*H310,2)</f>
        <v>0</v>
      </c>
      <c r="BL310" s="18" t="s">
        <v>238</v>
      </c>
      <c r="BM310" s="174" t="s">
        <v>755</v>
      </c>
    </row>
    <row r="311" spans="1:65" s="2" customFormat="1" ht="19.5">
      <c r="A311" s="33"/>
      <c r="B311" s="34"/>
      <c r="C311" s="33"/>
      <c r="D311" s="176" t="s">
        <v>323</v>
      </c>
      <c r="E311" s="33"/>
      <c r="F311" s="177" t="s">
        <v>546</v>
      </c>
      <c r="G311" s="33"/>
      <c r="H311" s="33"/>
      <c r="I311" s="102"/>
      <c r="J311" s="33"/>
      <c r="K311" s="33"/>
      <c r="L311" s="34"/>
      <c r="M311" s="178"/>
      <c r="N311" s="179"/>
      <c r="O311" s="59"/>
      <c r="P311" s="59"/>
      <c r="Q311" s="59"/>
      <c r="R311" s="59"/>
      <c r="S311" s="59"/>
      <c r="T311" s="60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T311" s="18" t="s">
        <v>323</v>
      </c>
      <c r="AU311" s="18" t="s">
        <v>87</v>
      </c>
    </row>
    <row r="312" spans="1:65" s="2" customFormat="1" ht="16.5" customHeight="1">
      <c r="A312" s="33"/>
      <c r="B312" s="160"/>
      <c r="C312" s="161" t="s">
        <v>756</v>
      </c>
      <c r="D312" s="161" t="s">
        <v>233</v>
      </c>
      <c r="E312" s="162" t="s">
        <v>757</v>
      </c>
      <c r="F312" s="163" t="s">
        <v>758</v>
      </c>
      <c r="G312" s="164" t="s">
        <v>236</v>
      </c>
      <c r="H312" s="165">
        <v>1</v>
      </c>
      <c r="I312" s="166"/>
      <c r="J312" s="167">
        <f>ROUND(I312*H312,2)</f>
        <v>0</v>
      </c>
      <c r="K312" s="168"/>
      <c r="L312" s="169"/>
      <c r="M312" s="170" t="s">
        <v>1</v>
      </c>
      <c r="N312" s="171" t="s">
        <v>44</v>
      </c>
      <c r="O312" s="59"/>
      <c r="P312" s="172">
        <f>O312*H312</f>
        <v>0</v>
      </c>
      <c r="Q312" s="172">
        <v>0</v>
      </c>
      <c r="R312" s="172">
        <f>Q312*H312</f>
        <v>0</v>
      </c>
      <c r="S312" s="172">
        <v>0</v>
      </c>
      <c r="T312" s="173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237</v>
      </c>
      <c r="AT312" s="174" t="s">
        <v>233</v>
      </c>
      <c r="AU312" s="174" t="s">
        <v>87</v>
      </c>
      <c r="AY312" s="18" t="s">
        <v>232</v>
      </c>
      <c r="BE312" s="175">
        <f>IF(N312="základní",J312,0)</f>
        <v>0</v>
      </c>
      <c r="BF312" s="175">
        <f>IF(N312="snížená",J312,0)</f>
        <v>0</v>
      </c>
      <c r="BG312" s="175">
        <f>IF(N312="zákl. přenesená",J312,0)</f>
        <v>0</v>
      </c>
      <c r="BH312" s="175">
        <f>IF(N312="sníž. přenesená",J312,0)</f>
        <v>0</v>
      </c>
      <c r="BI312" s="175">
        <f>IF(N312="nulová",J312,0)</f>
        <v>0</v>
      </c>
      <c r="BJ312" s="18" t="s">
        <v>87</v>
      </c>
      <c r="BK312" s="175">
        <f>ROUND(I312*H312,2)</f>
        <v>0</v>
      </c>
      <c r="BL312" s="18" t="s">
        <v>238</v>
      </c>
      <c r="BM312" s="174" t="s">
        <v>759</v>
      </c>
    </row>
    <row r="313" spans="1:65" s="2" customFormat="1" ht="19.5">
      <c r="A313" s="33"/>
      <c r="B313" s="34"/>
      <c r="C313" s="33"/>
      <c r="D313" s="176" t="s">
        <v>323</v>
      </c>
      <c r="E313" s="33"/>
      <c r="F313" s="177" t="s">
        <v>546</v>
      </c>
      <c r="G313" s="33"/>
      <c r="H313" s="33"/>
      <c r="I313" s="102"/>
      <c r="J313" s="33"/>
      <c r="K313" s="33"/>
      <c r="L313" s="34"/>
      <c r="M313" s="178"/>
      <c r="N313" s="179"/>
      <c r="O313" s="59"/>
      <c r="P313" s="59"/>
      <c r="Q313" s="59"/>
      <c r="R313" s="59"/>
      <c r="S313" s="59"/>
      <c r="T313" s="60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T313" s="18" t="s">
        <v>323</v>
      </c>
      <c r="AU313" s="18" t="s">
        <v>87</v>
      </c>
    </row>
    <row r="314" spans="1:65" s="2" customFormat="1" ht="16.5" customHeight="1">
      <c r="A314" s="33"/>
      <c r="B314" s="160"/>
      <c r="C314" s="161" t="s">
        <v>760</v>
      </c>
      <c r="D314" s="161" t="s">
        <v>233</v>
      </c>
      <c r="E314" s="162" t="s">
        <v>761</v>
      </c>
      <c r="F314" s="163" t="s">
        <v>762</v>
      </c>
      <c r="G314" s="164" t="s">
        <v>236</v>
      </c>
      <c r="H314" s="165">
        <v>4</v>
      </c>
      <c r="I314" s="166"/>
      <c r="J314" s="167">
        <f>ROUND(I314*H314,2)</f>
        <v>0</v>
      </c>
      <c r="K314" s="168"/>
      <c r="L314" s="169"/>
      <c r="M314" s="170" t="s">
        <v>1</v>
      </c>
      <c r="N314" s="171" t="s">
        <v>44</v>
      </c>
      <c r="O314" s="59"/>
      <c r="P314" s="172">
        <f>O314*H314</f>
        <v>0</v>
      </c>
      <c r="Q314" s="172">
        <v>0</v>
      </c>
      <c r="R314" s="172">
        <f>Q314*H314</f>
        <v>0</v>
      </c>
      <c r="S314" s="172">
        <v>0</v>
      </c>
      <c r="T314" s="173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237</v>
      </c>
      <c r="AT314" s="174" t="s">
        <v>233</v>
      </c>
      <c r="AU314" s="174" t="s">
        <v>87</v>
      </c>
      <c r="AY314" s="18" t="s">
        <v>232</v>
      </c>
      <c r="BE314" s="175">
        <f>IF(N314="základní",J314,0)</f>
        <v>0</v>
      </c>
      <c r="BF314" s="175">
        <f>IF(N314="snížená",J314,0)</f>
        <v>0</v>
      </c>
      <c r="BG314" s="175">
        <f>IF(N314="zákl. přenesená",J314,0)</f>
        <v>0</v>
      </c>
      <c r="BH314" s="175">
        <f>IF(N314="sníž. přenesená",J314,0)</f>
        <v>0</v>
      </c>
      <c r="BI314" s="175">
        <f>IF(N314="nulová",J314,0)</f>
        <v>0</v>
      </c>
      <c r="BJ314" s="18" t="s">
        <v>87</v>
      </c>
      <c r="BK314" s="175">
        <f>ROUND(I314*H314,2)</f>
        <v>0</v>
      </c>
      <c r="BL314" s="18" t="s">
        <v>238</v>
      </c>
      <c r="BM314" s="174" t="s">
        <v>763</v>
      </c>
    </row>
    <row r="315" spans="1:65" s="2" customFormat="1" ht="19.5">
      <c r="A315" s="33"/>
      <c r="B315" s="34"/>
      <c r="C315" s="33"/>
      <c r="D315" s="176" t="s">
        <v>323</v>
      </c>
      <c r="E315" s="33"/>
      <c r="F315" s="177" t="s">
        <v>546</v>
      </c>
      <c r="G315" s="33"/>
      <c r="H315" s="33"/>
      <c r="I315" s="102"/>
      <c r="J315" s="33"/>
      <c r="K315" s="33"/>
      <c r="L315" s="34"/>
      <c r="M315" s="178"/>
      <c r="N315" s="179"/>
      <c r="O315" s="59"/>
      <c r="P315" s="59"/>
      <c r="Q315" s="59"/>
      <c r="R315" s="59"/>
      <c r="S315" s="59"/>
      <c r="T315" s="60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T315" s="18" t="s">
        <v>323</v>
      </c>
      <c r="AU315" s="18" t="s">
        <v>87</v>
      </c>
    </row>
    <row r="316" spans="1:65" s="2" customFormat="1" ht="16.5" customHeight="1">
      <c r="A316" s="33"/>
      <c r="B316" s="160"/>
      <c r="C316" s="161" t="s">
        <v>764</v>
      </c>
      <c r="D316" s="161" t="s">
        <v>233</v>
      </c>
      <c r="E316" s="162" t="s">
        <v>765</v>
      </c>
      <c r="F316" s="163" t="s">
        <v>766</v>
      </c>
      <c r="G316" s="164" t="s">
        <v>236</v>
      </c>
      <c r="H316" s="165">
        <v>3</v>
      </c>
      <c r="I316" s="166"/>
      <c r="J316" s="167">
        <f>ROUND(I316*H316,2)</f>
        <v>0</v>
      </c>
      <c r="K316" s="168"/>
      <c r="L316" s="169"/>
      <c r="M316" s="170" t="s">
        <v>1</v>
      </c>
      <c r="N316" s="171" t="s">
        <v>44</v>
      </c>
      <c r="O316" s="59"/>
      <c r="P316" s="172">
        <f>O316*H316</f>
        <v>0</v>
      </c>
      <c r="Q316" s="172">
        <v>0</v>
      </c>
      <c r="R316" s="172">
        <f>Q316*H316</f>
        <v>0</v>
      </c>
      <c r="S316" s="172">
        <v>0</v>
      </c>
      <c r="T316" s="173">
        <f>S316*H316</f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237</v>
      </c>
      <c r="AT316" s="174" t="s">
        <v>233</v>
      </c>
      <c r="AU316" s="174" t="s">
        <v>87</v>
      </c>
      <c r="AY316" s="18" t="s">
        <v>232</v>
      </c>
      <c r="BE316" s="175">
        <f>IF(N316="základní",J316,0)</f>
        <v>0</v>
      </c>
      <c r="BF316" s="175">
        <f>IF(N316="snížená",J316,0)</f>
        <v>0</v>
      </c>
      <c r="BG316" s="175">
        <f>IF(N316="zákl. přenesená",J316,0)</f>
        <v>0</v>
      </c>
      <c r="BH316" s="175">
        <f>IF(N316="sníž. přenesená",J316,0)</f>
        <v>0</v>
      </c>
      <c r="BI316" s="175">
        <f>IF(N316="nulová",J316,0)</f>
        <v>0</v>
      </c>
      <c r="BJ316" s="18" t="s">
        <v>87</v>
      </c>
      <c r="BK316" s="175">
        <f>ROUND(I316*H316,2)</f>
        <v>0</v>
      </c>
      <c r="BL316" s="18" t="s">
        <v>238</v>
      </c>
      <c r="BM316" s="174" t="s">
        <v>767</v>
      </c>
    </row>
    <row r="317" spans="1:65" s="2" customFormat="1" ht="19.5">
      <c r="A317" s="33"/>
      <c r="B317" s="34"/>
      <c r="C317" s="33"/>
      <c r="D317" s="176" t="s">
        <v>323</v>
      </c>
      <c r="E317" s="33"/>
      <c r="F317" s="177" t="s">
        <v>546</v>
      </c>
      <c r="G317" s="33"/>
      <c r="H317" s="33"/>
      <c r="I317" s="102"/>
      <c r="J317" s="33"/>
      <c r="K317" s="33"/>
      <c r="L317" s="34"/>
      <c r="M317" s="178"/>
      <c r="N317" s="179"/>
      <c r="O317" s="59"/>
      <c r="P317" s="59"/>
      <c r="Q317" s="59"/>
      <c r="R317" s="59"/>
      <c r="S317" s="59"/>
      <c r="T317" s="60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T317" s="18" t="s">
        <v>323</v>
      </c>
      <c r="AU317" s="18" t="s">
        <v>87</v>
      </c>
    </row>
    <row r="318" spans="1:65" s="2" customFormat="1" ht="16.5" customHeight="1">
      <c r="A318" s="33"/>
      <c r="B318" s="160"/>
      <c r="C318" s="161" t="s">
        <v>768</v>
      </c>
      <c r="D318" s="161" t="s">
        <v>233</v>
      </c>
      <c r="E318" s="162" t="s">
        <v>769</v>
      </c>
      <c r="F318" s="163" t="s">
        <v>770</v>
      </c>
      <c r="G318" s="164" t="s">
        <v>236</v>
      </c>
      <c r="H318" s="165">
        <v>3</v>
      </c>
      <c r="I318" s="166"/>
      <c r="J318" s="167">
        <f>ROUND(I318*H318,2)</f>
        <v>0</v>
      </c>
      <c r="K318" s="168"/>
      <c r="L318" s="169"/>
      <c r="M318" s="170" t="s">
        <v>1</v>
      </c>
      <c r="N318" s="171" t="s">
        <v>44</v>
      </c>
      <c r="O318" s="59"/>
      <c r="P318" s="172">
        <f>O318*H318</f>
        <v>0</v>
      </c>
      <c r="Q318" s="172">
        <v>0</v>
      </c>
      <c r="R318" s="172">
        <f>Q318*H318</f>
        <v>0</v>
      </c>
      <c r="S318" s="172">
        <v>0</v>
      </c>
      <c r="T318" s="173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237</v>
      </c>
      <c r="AT318" s="174" t="s">
        <v>233</v>
      </c>
      <c r="AU318" s="174" t="s">
        <v>87</v>
      </c>
      <c r="AY318" s="18" t="s">
        <v>232</v>
      </c>
      <c r="BE318" s="175">
        <f>IF(N318="základní",J318,0)</f>
        <v>0</v>
      </c>
      <c r="BF318" s="175">
        <f>IF(N318="snížená",J318,0)</f>
        <v>0</v>
      </c>
      <c r="BG318" s="175">
        <f>IF(N318="zákl. přenesená",J318,0)</f>
        <v>0</v>
      </c>
      <c r="BH318" s="175">
        <f>IF(N318="sníž. přenesená",J318,0)</f>
        <v>0</v>
      </c>
      <c r="BI318" s="175">
        <f>IF(N318="nulová",J318,0)</f>
        <v>0</v>
      </c>
      <c r="BJ318" s="18" t="s">
        <v>87</v>
      </c>
      <c r="BK318" s="175">
        <f>ROUND(I318*H318,2)</f>
        <v>0</v>
      </c>
      <c r="BL318" s="18" t="s">
        <v>238</v>
      </c>
      <c r="BM318" s="174" t="s">
        <v>771</v>
      </c>
    </row>
    <row r="319" spans="1:65" s="2" customFormat="1" ht="19.5">
      <c r="A319" s="33"/>
      <c r="B319" s="34"/>
      <c r="C319" s="33"/>
      <c r="D319" s="176" t="s">
        <v>323</v>
      </c>
      <c r="E319" s="33"/>
      <c r="F319" s="177" t="s">
        <v>546</v>
      </c>
      <c r="G319" s="33"/>
      <c r="H319" s="33"/>
      <c r="I319" s="102"/>
      <c r="J319" s="33"/>
      <c r="K319" s="33"/>
      <c r="L319" s="34"/>
      <c r="M319" s="178"/>
      <c r="N319" s="179"/>
      <c r="O319" s="59"/>
      <c r="P319" s="59"/>
      <c r="Q319" s="59"/>
      <c r="R319" s="59"/>
      <c r="S319" s="59"/>
      <c r="T319" s="60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T319" s="18" t="s">
        <v>323</v>
      </c>
      <c r="AU319" s="18" t="s">
        <v>87</v>
      </c>
    </row>
    <row r="320" spans="1:65" s="2" customFormat="1" ht="16.5" customHeight="1">
      <c r="A320" s="33"/>
      <c r="B320" s="160"/>
      <c r="C320" s="161" t="s">
        <v>772</v>
      </c>
      <c r="D320" s="161" t="s">
        <v>233</v>
      </c>
      <c r="E320" s="162" t="s">
        <v>773</v>
      </c>
      <c r="F320" s="163" t="s">
        <v>774</v>
      </c>
      <c r="G320" s="164" t="s">
        <v>236</v>
      </c>
      <c r="H320" s="165">
        <v>11</v>
      </c>
      <c r="I320" s="166"/>
      <c r="J320" s="167">
        <f>ROUND(I320*H320,2)</f>
        <v>0</v>
      </c>
      <c r="K320" s="168"/>
      <c r="L320" s="169"/>
      <c r="M320" s="170" t="s">
        <v>1</v>
      </c>
      <c r="N320" s="171" t="s">
        <v>44</v>
      </c>
      <c r="O320" s="59"/>
      <c r="P320" s="172">
        <f>O320*H320</f>
        <v>0</v>
      </c>
      <c r="Q320" s="172">
        <v>0</v>
      </c>
      <c r="R320" s="172">
        <f>Q320*H320</f>
        <v>0</v>
      </c>
      <c r="S320" s="172">
        <v>0</v>
      </c>
      <c r="T320" s="173">
        <f>S320*H320</f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237</v>
      </c>
      <c r="AT320" s="174" t="s">
        <v>233</v>
      </c>
      <c r="AU320" s="174" t="s">
        <v>87</v>
      </c>
      <c r="AY320" s="18" t="s">
        <v>232</v>
      </c>
      <c r="BE320" s="175">
        <f>IF(N320="základní",J320,0)</f>
        <v>0</v>
      </c>
      <c r="BF320" s="175">
        <f>IF(N320="snížená",J320,0)</f>
        <v>0</v>
      </c>
      <c r="BG320" s="175">
        <f>IF(N320="zákl. přenesená",J320,0)</f>
        <v>0</v>
      </c>
      <c r="BH320" s="175">
        <f>IF(N320="sníž. přenesená",J320,0)</f>
        <v>0</v>
      </c>
      <c r="BI320" s="175">
        <f>IF(N320="nulová",J320,0)</f>
        <v>0</v>
      </c>
      <c r="BJ320" s="18" t="s">
        <v>87</v>
      </c>
      <c r="BK320" s="175">
        <f>ROUND(I320*H320,2)</f>
        <v>0</v>
      </c>
      <c r="BL320" s="18" t="s">
        <v>238</v>
      </c>
      <c r="BM320" s="174" t="s">
        <v>775</v>
      </c>
    </row>
    <row r="321" spans="1:65" s="2" customFormat="1" ht="19.5">
      <c r="A321" s="33"/>
      <c r="B321" s="34"/>
      <c r="C321" s="33"/>
      <c r="D321" s="176" t="s">
        <v>323</v>
      </c>
      <c r="E321" s="33"/>
      <c r="F321" s="177" t="s">
        <v>776</v>
      </c>
      <c r="G321" s="33"/>
      <c r="H321" s="33"/>
      <c r="I321" s="102"/>
      <c r="J321" s="33"/>
      <c r="K321" s="33"/>
      <c r="L321" s="34"/>
      <c r="M321" s="178"/>
      <c r="N321" s="179"/>
      <c r="O321" s="59"/>
      <c r="P321" s="59"/>
      <c r="Q321" s="59"/>
      <c r="R321" s="59"/>
      <c r="S321" s="59"/>
      <c r="T321" s="60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T321" s="18" t="s">
        <v>323</v>
      </c>
      <c r="AU321" s="18" t="s">
        <v>87</v>
      </c>
    </row>
    <row r="322" spans="1:65" s="2" customFormat="1" ht="16.5" customHeight="1">
      <c r="A322" s="33"/>
      <c r="B322" s="160"/>
      <c r="C322" s="161" t="s">
        <v>777</v>
      </c>
      <c r="D322" s="161" t="s">
        <v>233</v>
      </c>
      <c r="E322" s="162" t="s">
        <v>778</v>
      </c>
      <c r="F322" s="163" t="s">
        <v>779</v>
      </c>
      <c r="G322" s="164" t="s">
        <v>236</v>
      </c>
      <c r="H322" s="165">
        <v>9</v>
      </c>
      <c r="I322" s="166"/>
      <c r="J322" s="167">
        <f>ROUND(I322*H322,2)</f>
        <v>0</v>
      </c>
      <c r="K322" s="168"/>
      <c r="L322" s="169"/>
      <c r="M322" s="170" t="s">
        <v>1</v>
      </c>
      <c r="N322" s="171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237</v>
      </c>
      <c r="AT322" s="174" t="s">
        <v>233</v>
      </c>
      <c r="AU322" s="174" t="s">
        <v>87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780</v>
      </c>
    </row>
    <row r="323" spans="1:65" s="2" customFormat="1" ht="19.5">
      <c r="A323" s="33"/>
      <c r="B323" s="34"/>
      <c r="C323" s="33"/>
      <c r="D323" s="176" t="s">
        <v>323</v>
      </c>
      <c r="E323" s="33"/>
      <c r="F323" s="177" t="s">
        <v>546</v>
      </c>
      <c r="G323" s="33"/>
      <c r="H323" s="33"/>
      <c r="I323" s="102"/>
      <c r="J323" s="33"/>
      <c r="K323" s="33"/>
      <c r="L323" s="34"/>
      <c r="M323" s="178"/>
      <c r="N323" s="179"/>
      <c r="O323" s="59"/>
      <c r="P323" s="59"/>
      <c r="Q323" s="59"/>
      <c r="R323" s="59"/>
      <c r="S323" s="59"/>
      <c r="T323" s="60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18" t="s">
        <v>323</v>
      </c>
      <c r="AU323" s="18" t="s">
        <v>87</v>
      </c>
    </row>
    <row r="324" spans="1:65" s="2" customFormat="1" ht="16.5" customHeight="1">
      <c r="A324" s="33"/>
      <c r="B324" s="160"/>
      <c r="C324" s="161" t="s">
        <v>781</v>
      </c>
      <c r="D324" s="161" t="s">
        <v>233</v>
      </c>
      <c r="E324" s="162" t="s">
        <v>782</v>
      </c>
      <c r="F324" s="163" t="s">
        <v>783</v>
      </c>
      <c r="G324" s="164" t="s">
        <v>236</v>
      </c>
      <c r="H324" s="165">
        <v>5</v>
      </c>
      <c r="I324" s="166"/>
      <c r="J324" s="167">
        <f>ROUND(I324*H324,2)</f>
        <v>0</v>
      </c>
      <c r="K324" s="168"/>
      <c r="L324" s="169"/>
      <c r="M324" s="170" t="s">
        <v>1</v>
      </c>
      <c r="N324" s="171" t="s">
        <v>44</v>
      </c>
      <c r="O324" s="59"/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237</v>
      </c>
      <c r="AT324" s="174" t="s">
        <v>233</v>
      </c>
      <c r="AU324" s="174" t="s">
        <v>87</v>
      </c>
      <c r="AY324" s="18" t="s">
        <v>232</v>
      </c>
      <c r="BE324" s="175">
        <f>IF(N324="základní",J324,0)</f>
        <v>0</v>
      </c>
      <c r="BF324" s="175">
        <f>IF(N324="snížená",J324,0)</f>
        <v>0</v>
      </c>
      <c r="BG324" s="175">
        <f>IF(N324="zákl. přenesená",J324,0)</f>
        <v>0</v>
      </c>
      <c r="BH324" s="175">
        <f>IF(N324="sníž. přenesená",J324,0)</f>
        <v>0</v>
      </c>
      <c r="BI324" s="175">
        <f>IF(N324="nulová",J324,0)</f>
        <v>0</v>
      </c>
      <c r="BJ324" s="18" t="s">
        <v>87</v>
      </c>
      <c r="BK324" s="175">
        <f>ROUND(I324*H324,2)</f>
        <v>0</v>
      </c>
      <c r="BL324" s="18" t="s">
        <v>238</v>
      </c>
      <c r="BM324" s="174" t="s">
        <v>784</v>
      </c>
    </row>
    <row r="325" spans="1:65" s="2" customFormat="1" ht="29.25">
      <c r="A325" s="33"/>
      <c r="B325" s="34"/>
      <c r="C325" s="33"/>
      <c r="D325" s="176" t="s">
        <v>323</v>
      </c>
      <c r="E325" s="33"/>
      <c r="F325" s="177" t="s">
        <v>785</v>
      </c>
      <c r="G325" s="33"/>
      <c r="H325" s="33"/>
      <c r="I325" s="102"/>
      <c r="J325" s="33"/>
      <c r="K325" s="33"/>
      <c r="L325" s="34"/>
      <c r="M325" s="178"/>
      <c r="N325" s="179"/>
      <c r="O325" s="59"/>
      <c r="P325" s="59"/>
      <c r="Q325" s="59"/>
      <c r="R325" s="59"/>
      <c r="S325" s="59"/>
      <c r="T325" s="60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T325" s="18" t="s">
        <v>323</v>
      </c>
      <c r="AU325" s="18" t="s">
        <v>87</v>
      </c>
    </row>
    <row r="326" spans="1:65" s="2" customFormat="1" ht="16.5" customHeight="1">
      <c r="A326" s="33"/>
      <c r="B326" s="160"/>
      <c r="C326" s="161" t="s">
        <v>786</v>
      </c>
      <c r="D326" s="161" t="s">
        <v>233</v>
      </c>
      <c r="E326" s="162" t="s">
        <v>787</v>
      </c>
      <c r="F326" s="163" t="s">
        <v>788</v>
      </c>
      <c r="G326" s="164" t="s">
        <v>388</v>
      </c>
      <c r="H326" s="165">
        <v>4</v>
      </c>
      <c r="I326" s="166"/>
      <c r="J326" s="167">
        <f>ROUND(I326*H326,2)</f>
        <v>0</v>
      </c>
      <c r="K326" s="168"/>
      <c r="L326" s="169"/>
      <c r="M326" s="170" t="s">
        <v>1</v>
      </c>
      <c r="N326" s="171" t="s">
        <v>44</v>
      </c>
      <c r="O326" s="59"/>
      <c r="P326" s="172">
        <f>O326*H326</f>
        <v>0</v>
      </c>
      <c r="Q326" s="172">
        <v>0</v>
      </c>
      <c r="R326" s="172">
        <f>Q326*H326</f>
        <v>0</v>
      </c>
      <c r="S326" s="172">
        <v>0</v>
      </c>
      <c r="T326" s="173">
        <f>S326*H326</f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237</v>
      </c>
      <c r="AT326" s="174" t="s">
        <v>233</v>
      </c>
      <c r="AU326" s="174" t="s">
        <v>87</v>
      </c>
      <c r="AY326" s="18" t="s">
        <v>232</v>
      </c>
      <c r="BE326" s="175">
        <f>IF(N326="základní",J326,0)</f>
        <v>0</v>
      </c>
      <c r="BF326" s="175">
        <f>IF(N326="snížená",J326,0)</f>
        <v>0</v>
      </c>
      <c r="BG326" s="175">
        <f>IF(N326="zákl. přenesená",J326,0)</f>
        <v>0</v>
      </c>
      <c r="BH326" s="175">
        <f>IF(N326="sníž. přenesená",J326,0)</f>
        <v>0</v>
      </c>
      <c r="BI326" s="175">
        <f>IF(N326="nulová",J326,0)</f>
        <v>0</v>
      </c>
      <c r="BJ326" s="18" t="s">
        <v>87</v>
      </c>
      <c r="BK326" s="175">
        <f>ROUND(I326*H326,2)</f>
        <v>0</v>
      </c>
      <c r="BL326" s="18" t="s">
        <v>238</v>
      </c>
      <c r="BM326" s="174" t="s">
        <v>789</v>
      </c>
    </row>
    <row r="327" spans="1:65" s="2" customFormat="1" ht="16.5" customHeight="1">
      <c r="A327" s="33"/>
      <c r="B327" s="160"/>
      <c r="C327" s="161" t="s">
        <v>790</v>
      </c>
      <c r="D327" s="161" t="s">
        <v>233</v>
      </c>
      <c r="E327" s="162" t="s">
        <v>791</v>
      </c>
      <c r="F327" s="163" t="s">
        <v>792</v>
      </c>
      <c r="G327" s="164" t="s">
        <v>236</v>
      </c>
      <c r="H327" s="165">
        <v>12</v>
      </c>
      <c r="I327" s="166"/>
      <c r="J327" s="167">
        <f>ROUND(I327*H327,2)</f>
        <v>0</v>
      </c>
      <c r="K327" s="168"/>
      <c r="L327" s="169"/>
      <c r="M327" s="170" t="s">
        <v>1</v>
      </c>
      <c r="N327" s="171" t="s">
        <v>44</v>
      </c>
      <c r="O327" s="59"/>
      <c r="P327" s="172">
        <f>O327*H327</f>
        <v>0</v>
      </c>
      <c r="Q327" s="172">
        <v>0</v>
      </c>
      <c r="R327" s="172">
        <f>Q327*H327</f>
        <v>0</v>
      </c>
      <c r="S327" s="172">
        <v>0</v>
      </c>
      <c r="T327" s="173">
        <f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237</v>
      </c>
      <c r="AT327" s="174" t="s">
        <v>233</v>
      </c>
      <c r="AU327" s="174" t="s">
        <v>87</v>
      </c>
      <c r="AY327" s="18" t="s">
        <v>232</v>
      </c>
      <c r="BE327" s="175">
        <f>IF(N327="základní",J327,0)</f>
        <v>0</v>
      </c>
      <c r="BF327" s="175">
        <f>IF(N327="snížená",J327,0)</f>
        <v>0</v>
      </c>
      <c r="BG327" s="175">
        <f>IF(N327="zákl. přenesená",J327,0)</f>
        <v>0</v>
      </c>
      <c r="BH327" s="175">
        <f>IF(N327="sníž. přenesená",J327,0)</f>
        <v>0</v>
      </c>
      <c r="BI327" s="175">
        <f>IF(N327="nulová",J327,0)</f>
        <v>0</v>
      </c>
      <c r="BJ327" s="18" t="s">
        <v>87</v>
      </c>
      <c r="BK327" s="175">
        <f>ROUND(I327*H327,2)</f>
        <v>0</v>
      </c>
      <c r="BL327" s="18" t="s">
        <v>238</v>
      </c>
      <c r="BM327" s="174" t="s">
        <v>793</v>
      </c>
    </row>
    <row r="328" spans="1:65" s="2" customFormat="1" ht="19.5">
      <c r="A328" s="33"/>
      <c r="B328" s="34"/>
      <c r="C328" s="33"/>
      <c r="D328" s="176" t="s">
        <v>323</v>
      </c>
      <c r="E328" s="33"/>
      <c r="F328" s="177" t="s">
        <v>794</v>
      </c>
      <c r="G328" s="33"/>
      <c r="H328" s="33"/>
      <c r="I328" s="102"/>
      <c r="J328" s="33"/>
      <c r="K328" s="33"/>
      <c r="L328" s="34"/>
      <c r="M328" s="178"/>
      <c r="N328" s="179"/>
      <c r="O328" s="59"/>
      <c r="P328" s="59"/>
      <c r="Q328" s="59"/>
      <c r="R328" s="59"/>
      <c r="S328" s="59"/>
      <c r="T328" s="60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T328" s="18" t="s">
        <v>323</v>
      </c>
      <c r="AU328" s="18" t="s">
        <v>87</v>
      </c>
    </row>
    <row r="329" spans="1:65" s="2" customFormat="1" ht="16.5" customHeight="1">
      <c r="A329" s="33"/>
      <c r="B329" s="160"/>
      <c r="C329" s="161" t="s">
        <v>795</v>
      </c>
      <c r="D329" s="161" t="s">
        <v>233</v>
      </c>
      <c r="E329" s="162" t="s">
        <v>796</v>
      </c>
      <c r="F329" s="163" t="s">
        <v>797</v>
      </c>
      <c r="G329" s="164" t="s">
        <v>236</v>
      </c>
      <c r="H329" s="165">
        <v>3</v>
      </c>
      <c r="I329" s="166"/>
      <c r="J329" s="167">
        <f>ROUND(I329*H329,2)</f>
        <v>0</v>
      </c>
      <c r="K329" s="168"/>
      <c r="L329" s="169"/>
      <c r="M329" s="170" t="s">
        <v>1</v>
      </c>
      <c r="N329" s="171" t="s">
        <v>44</v>
      </c>
      <c r="O329" s="59"/>
      <c r="P329" s="172">
        <f>O329*H329</f>
        <v>0</v>
      </c>
      <c r="Q329" s="172">
        <v>0</v>
      </c>
      <c r="R329" s="172">
        <f>Q329*H329</f>
        <v>0</v>
      </c>
      <c r="S329" s="172">
        <v>0</v>
      </c>
      <c r="T329" s="173">
        <f>S329*H329</f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237</v>
      </c>
      <c r="AT329" s="174" t="s">
        <v>233</v>
      </c>
      <c r="AU329" s="174" t="s">
        <v>87</v>
      </c>
      <c r="AY329" s="18" t="s">
        <v>232</v>
      </c>
      <c r="BE329" s="175">
        <f>IF(N329="základní",J329,0)</f>
        <v>0</v>
      </c>
      <c r="BF329" s="175">
        <f>IF(N329="snížená",J329,0)</f>
        <v>0</v>
      </c>
      <c r="BG329" s="175">
        <f>IF(N329="zákl. přenesená",J329,0)</f>
        <v>0</v>
      </c>
      <c r="BH329" s="175">
        <f>IF(N329="sníž. přenesená",J329,0)</f>
        <v>0</v>
      </c>
      <c r="BI329" s="175">
        <f>IF(N329="nulová",J329,0)</f>
        <v>0</v>
      </c>
      <c r="BJ329" s="18" t="s">
        <v>87</v>
      </c>
      <c r="BK329" s="175">
        <f>ROUND(I329*H329,2)</f>
        <v>0</v>
      </c>
      <c r="BL329" s="18" t="s">
        <v>238</v>
      </c>
      <c r="BM329" s="174" t="s">
        <v>798</v>
      </c>
    </row>
    <row r="330" spans="1:65" s="2" customFormat="1" ht="19.5">
      <c r="A330" s="33"/>
      <c r="B330" s="34"/>
      <c r="C330" s="33"/>
      <c r="D330" s="176" t="s">
        <v>323</v>
      </c>
      <c r="E330" s="33"/>
      <c r="F330" s="177" t="s">
        <v>794</v>
      </c>
      <c r="G330" s="33"/>
      <c r="H330" s="33"/>
      <c r="I330" s="102"/>
      <c r="J330" s="33"/>
      <c r="K330" s="33"/>
      <c r="L330" s="34"/>
      <c r="M330" s="178"/>
      <c r="N330" s="179"/>
      <c r="O330" s="59"/>
      <c r="P330" s="59"/>
      <c r="Q330" s="59"/>
      <c r="R330" s="59"/>
      <c r="S330" s="59"/>
      <c r="T330" s="60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T330" s="18" t="s">
        <v>323</v>
      </c>
      <c r="AU330" s="18" t="s">
        <v>87</v>
      </c>
    </row>
    <row r="331" spans="1:65" s="2" customFormat="1" ht="16.5" customHeight="1">
      <c r="A331" s="33"/>
      <c r="B331" s="160"/>
      <c r="C331" s="161" t="s">
        <v>799</v>
      </c>
      <c r="D331" s="161" t="s">
        <v>233</v>
      </c>
      <c r="E331" s="162" t="s">
        <v>800</v>
      </c>
      <c r="F331" s="163" t="s">
        <v>801</v>
      </c>
      <c r="G331" s="164" t="s">
        <v>236</v>
      </c>
      <c r="H331" s="165">
        <v>12</v>
      </c>
      <c r="I331" s="166"/>
      <c r="J331" s="167">
        <f>ROUND(I331*H331,2)</f>
        <v>0</v>
      </c>
      <c r="K331" s="168"/>
      <c r="L331" s="169"/>
      <c r="M331" s="170" t="s">
        <v>1</v>
      </c>
      <c r="N331" s="171" t="s">
        <v>44</v>
      </c>
      <c r="O331" s="59"/>
      <c r="P331" s="172">
        <f>O331*H331</f>
        <v>0</v>
      </c>
      <c r="Q331" s="172">
        <v>0</v>
      </c>
      <c r="R331" s="172">
        <f>Q331*H331</f>
        <v>0</v>
      </c>
      <c r="S331" s="172">
        <v>0</v>
      </c>
      <c r="T331" s="173">
        <f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237</v>
      </c>
      <c r="AT331" s="174" t="s">
        <v>233</v>
      </c>
      <c r="AU331" s="174" t="s">
        <v>87</v>
      </c>
      <c r="AY331" s="18" t="s">
        <v>232</v>
      </c>
      <c r="BE331" s="175">
        <f>IF(N331="základní",J331,0)</f>
        <v>0</v>
      </c>
      <c r="BF331" s="175">
        <f>IF(N331="snížená",J331,0)</f>
        <v>0</v>
      </c>
      <c r="BG331" s="175">
        <f>IF(N331="zákl. přenesená",J331,0)</f>
        <v>0</v>
      </c>
      <c r="BH331" s="175">
        <f>IF(N331="sníž. přenesená",J331,0)</f>
        <v>0</v>
      </c>
      <c r="BI331" s="175">
        <f>IF(N331="nulová",J331,0)</f>
        <v>0</v>
      </c>
      <c r="BJ331" s="18" t="s">
        <v>87</v>
      </c>
      <c r="BK331" s="175">
        <f>ROUND(I331*H331,2)</f>
        <v>0</v>
      </c>
      <c r="BL331" s="18" t="s">
        <v>238</v>
      </c>
      <c r="BM331" s="174" t="s">
        <v>802</v>
      </c>
    </row>
    <row r="332" spans="1:65" s="2" customFormat="1" ht="19.5">
      <c r="A332" s="33"/>
      <c r="B332" s="34"/>
      <c r="C332" s="33"/>
      <c r="D332" s="176" t="s">
        <v>323</v>
      </c>
      <c r="E332" s="33"/>
      <c r="F332" s="177" t="s">
        <v>803</v>
      </c>
      <c r="G332" s="33"/>
      <c r="H332" s="33"/>
      <c r="I332" s="102"/>
      <c r="J332" s="33"/>
      <c r="K332" s="33"/>
      <c r="L332" s="34"/>
      <c r="M332" s="178"/>
      <c r="N332" s="179"/>
      <c r="O332" s="59"/>
      <c r="P332" s="59"/>
      <c r="Q332" s="59"/>
      <c r="R332" s="59"/>
      <c r="S332" s="59"/>
      <c r="T332" s="60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T332" s="18" t="s">
        <v>323</v>
      </c>
      <c r="AU332" s="18" t="s">
        <v>87</v>
      </c>
    </row>
    <row r="333" spans="1:65" s="2" customFormat="1" ht="16.5" customHeight="1">
      <c r="A333" s="33"/>
      <c r="B333" s="160"/>
      <c r="C333" s="161" t="s">
        <v>804</v>
      </c>
      <c r="D333" s="161" t="s">
        <v>233</v>
      </c>
      <c r="E333" s="162" t="s">
        <v>805</v>
      </c>
      <c r="F333" s="163" t="s">
        <v>806</v>
      </c>
      <c r="G333" s="164" t="s">
        <v>236</v>
      </c>
      <c r="H333" s="165">
        <v>3</v>
      </c>
      <c r="I333" s="166"/>
      <c r="J333" s="167">
        <f t="shared" ref="J333:J338" si="50">ROUND(I333*H333,2)</f>
        <v>0</v>
      </c>
      <c r="K333" s="168"/>
      <c r="L333" s="169"/>
      <c r="M333" s="170" t="s">
        <v>1</v>
      </c>
      <c r="N333" s="171" t="s">
        <v>44</v>
      </c>
      <c r="O333" s="59"/>
      <c r="P333" s="172">
        <f t="shared" ref="P333:P338" si="51">O333*H333</f>
        <v>0</v>
      </c>
      <c r="Q333" s="172">
        <v>0</v>
      </c>
      <c r="R333" s="172">
        <f t="shared" ref="R333:R338" si="52">Q333*H333</f>
        <v>0</v>
      </c>
      <c r="S333" s="172">
        <v>0</v>
      </c>
      <c r="T333" s="173">
        <f t="shared" ref="T333:T338" si="53"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237</v>
      </c>
      <c r="AT333" s="174" t="s">
        <v>233</v>
      </c>
      <c r="AU333" s="174" t="s">
        <v>87</v>
      </c>
      <c r="AY333" s="18" t="s">
        <v>232</v>
      </c>
      <c r="BE333" s="175">
        <f t="shared" ref="BE333:BE338" si="54">IF(N333="základní",J333,0)</f>
        <v>0</v>
      </c>
      <c r="BF333" s="175">
        <f t="shared" ref="BF333:BF338" si="55">IF(N333="snížená",J333,0)</f>
        <v>0</v>
      </c>
      <c r="BG333" s="175">
        <f t="shared" ref="BG333:BG338" si="56">IF(N333="zákl. přenesená",J333,0)</f>
        <v>0</v>
      </c>
      <c r="BH333" s="175">
        <f t="shared" ref="BH333:BH338" si="57">IF(N333="sníž. přenesená",J333,0)</f>
        <v>0</v>
      </c>
      <c r="BI333" s="175">
        <f t="shared" ref="BI333:BI338" si="58">IF(N333="nulová",J333,0)</f>
        <v>0</v>
      </c>
      <c r="BJ333" s="18" t="s">
        <v>87</v>
      </c>
      <c r="BK333" s="175">
        <f t="shared" ref="BK333:BK338" si="59">ROUND(I333*H333,2)</f>
        <v>0</v>
      </c>
      <c r="BL333" s="18" t="s">
        <v>238</v>
      </c>
      <c r="BM333" s="174" t="s">
        <v>807</v>
      </c>
    </row>
    <row r="334" spans="1:65" s="2" customFormat="1" ht="16.5" customHeight="1">
      <c r="A334" s="33"/>
      <c r="B334" s="160"/>
      <c r="C334" s="161" t="s">
        <v>808</v>
      </c>
      <c r="D334" s="161" t="s">
        <v>233</v>
      </c>
      <c r="E334" s="162" t="s">
        <v>809</v>
      </c>
      <c r="F334" s="163" t="s">
        <v>810</v>
      </c>
      <c r="G334" s="164" t="s">
        <v>236</v>
      </c>
      <c r="H334" s="165">
        <v>25</v>
      </c>
      <c r="I334" s="166"/>
      <c r="J334" s="167">
        <f t="shared" si="50"/>
        <v>0</v>
      </c>
      <c r="K334" s="168"/>
      <c r="L334" s="169"/>
      <c r="M334" s="170" t="s">
        <v>1</v>
      </c>
      <c r="N334" s="171" t="s">
        <v>44</v>
      </c>
      <c r="O334" s="59"/>
      <c r="P334" s="172">
        <f t="shared" si="51"/>
        <v>0</v>
      </c>
      <c r="Q334" s="172">
        <v>0</v>
      </c>
      <c r="R334" s="172">
        <f t="shared" si="52"/>
        <v>0</v>
      </c>
      <c r="S334" s="172">
        <v>0</v>
      </c>
      <c r="T334" s="173">
        <f t="shared" si="5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237</v>
      </c>
      <c r="AT334" s="174" t="s">
        <v>233</v>
      </c>
      <c r="AU334" s="174" t="s">
        <v>87</v>
      </c>
      <c r="AY334" s="18" t="s">
        <v>232</v>
      </c>
      <c r="BE334" s="175">
        <f t="shared" si="54"/>
        <v>0</v>
      </c>
      <c r="BF334" s="175">
        <f t="shared" si="55"/>
        <v>0</v>
      </c>
      <c r="BG334" s="175">
        <f t="shared" si="56"/>
        <v>0</v>
      </c>
      <c r="BH334" s="175">
        <f t="shared" si="57"/>
        <v>0</v>
      </c>
      <c r="BI334" s="175">
        <f t="shared" si="58"/>
        <v>0</v>
      </c>
      <c r="BJ334" s="18" t="s">
        <v>87</v>
      </c>
      <c r="BK334" s="175">
        <f t="shared" si="59"/>
        <v>0</v>
      </c>
      <c r="BL334" s="18" t="s">
        <v>238</v>
      </c>
      <c r="BM334" s="174" t="s">
        <v>811</v>
      </c>
    </row>
    <row r="335" spans="1:65" s="2" customFormat="1" ht="16.5" customHeight="1">
      <c r="A335" s="33"/>
      <c r="B335" s="160"/>
      <c r="C335" s="161" t="s">
        <v>812</v>
      </c>
      <c r="D335" s="161" t="s">
        <v>233</v>
      </c>
      <c r="E335" s="162" t="s">
        <v>813</v>
      </c>
      <c r="F335" s="163" t="s">
        <v>814</v>
      </c>
      <c r="G335" s="164" t="s">
        <v>278</v>
      </c>
      <c r="H335" s="165">
        <v>127</v>
      </c>
      <c r="I335" s="166"/>
      <c r="J335" s="167">
        <f t="shared" si="50"/>
        <v>0</v>
      </c>
      <c r="K335" s="168"/>
      <c r="L335" s="169"/>
      <c r="M335" s="170" t="s">
        <v>1</v>
      </c>
      <c r="N335" s="171" t="s">
        <v>44</v>
      </c>
      <c r="O335" s="59"/>
      <c r="P335" s="172">
        <f t="shared" si="51"/>
        <v>0</v>
      </c>
      <c r="Q335" s="172">
        <v>0</v>
      </c>
      <c r="R335" s="172">
        <f t="shared" si="52"/>
        <v>0</v>
      </c>
      <c r="S335" s="172">
        <v>0</v>
      </c>
      <c r="T335" s="173">
        <f t="shared" si="5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237</v>
      </c>
      <c r="AT335" s="174" t="s">
        <v>233</v>
      </c>
      <c r="AU335" s="174" t="s">
        <v>87</v>
      </c>
      <c r="AY335" s="18" t="s">
        <v>232</v>
      </c>
      <c r="BE335" s="175">
        <f t="shared" si="54"/>
        <v>0</v>
      </c>
      <c r="BF335" s="175">
        <f t="shared" si="55"/>
        <v>0</v>
      </c>
      <c r="BG335" s="175">
        <f t="shared" si="56"/>
        <v>0</v>
      </c>
      <c r="BH335" s="175">
        <f t="shared" si="57"/>
        <v>0</v>
      </c>
      <c r="BI335" s="175">
        <f t="shared" si="58"/>
        <v>0</v>
      </c>
      <c r="BJ335" s="18" t="s">
        <v>87</v>
      </c>
      <c r="BK335" s="175">
        <f t="shared" si="59"/>
        <v>0</v>
      </c>
      <c r="BL335" s="18" t="s">
        <v>238</v>
      </c>
      <c r="BM335" s="174" t="s">
        <v>815</v>
      </c>
    </row>
    <row r="336" spans="1:65" s="2" customFormat="1" ht="16.5" customHeight="1">
      <c r="A336" s="33"/>
      <c r="B336" s="160"/>
      <c r="C336" s="161" t="s">
        <v>816</v>
      </c>
      <c r="D336" s="161" t="s">
        <v>233</v>
      </c>
      <c r="E336" s="162" t="s">
        <v>817</v>
      </c>
      <c r="F336" s="163" t="s">
        <v>818</v>
      </c>
      <c r="G336" s="164" t="s">
        <v>278</v>
      </c>
      <c r="H336" s="165">
        <v>12</v>
      </c>
      <c r="I336" s="166"/>
      <c r="J336" s="167">
        <f t="shared" si="50"/>
        <v>0</v>
      </c>
      <c r="K336" s="168"/>
      <c r="L336" s="169"/>
      <c r="M336" s="170" t="s">
        <v>1</v>
      </c>
      <c r="N336" s="171" t="s">
        <v>44</v>
      </c>
      <c r="O336" s="59"/>
      <c r="P336" s="172">
        <f t="shared" si="51"/>
        <v>0</v>
      </c>
      <c r="Q336" s="172">
        <v>0</v>
      </c>
      <c r="R336" s="172">
        <f t="shared" si="52"/>
        <v>0</v>
      </c>
      <c r="S336" s="172">
        <v>0</v>
      </c>
      <c r="T336" s="173">
        <f t="shared" si="5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237</v>
      </c>
      <c r="AT336" s="174" t="s">
        <v>233</v>
      </c>
      <c r="AU336" s="174" t="s">
        <v>87</v>
      </c>
      <c r="AY336" s="18" t="s">
        <v>232</v>
      </c>
      <c r="BE336" s="175">
        <f t="shared" si="54"/>
        <v>0</v>
      </c>
      <c r="BF336" s="175">
        <f t="shared" si="55"/>
        <v>0</v>
      </c>
      <c r="BG336" s="175">
        <f t="shared" si="56"/>
        <v>0</v>
      </c>
      <c r="BH336" s="175">
        <f t="shared" si="57"/>
        <v>0</v>
      </c>
      <c r="BI336" s="175">
        <f t="shared" si="58"/>
        <v>0</v>
      </c>
      <c r="BJ336" s="18" t="s">
        <v>87</v>
      </c>
      <c r="BK336" s="175">
        <f t="shared" si="59"/>
        <v>0</v>
      </c>
      <c r="BL336" s="18" t="s">
        <v>238</v>
      </c>
      <c r="BM336" s="174" t="s">
        <v>819</v>
      </c>
    </row>
    <row r="337" spans="1:65" s="2" customFormat="1" ht="16.5" customHeight="1">
      <c r="A337" s="33"/>
      <c r="B337" s="160"/>
      <c r="C337" s="161" t="s">
        <v>820</v>
      </c>
      <c r="D337" s="161" t="s">
        <v>233</v>
      </c>
      <c r="E337" s="162" t="s">
        <v>821</v>
      </c>
      <c r="F337" s="163" t="s">
        <v>822</v>
      </c>
      <c r="G337" s="164" t="s">
        <v>236</v>
      </c>
      <c r="H337" s="165">
        <v>1</v>
      </c>
      <c r="I337" s="166"/>
      <c r="J337" s="167">
        <f t="shared" si="50"/>
        <v>0</v>
      </c>
      <c r="K337" s="168"/>
      <c r="L337" s="169"/>
      <c r="M337" s="170" t="s">
        <v>1</v>
      </c>
      <c r="N337" s="171" t="s">
        <v>44</v>
      </c>
      <c r="O337" s="59"/>
      <c r="P337" s="172">
        <f t="shared" si="51"/>
        <v>0</v>
      </c>
      <c r="Q337" s="172">
        <v>0</v>
      </c>
      <c r="R337" s="172">
        <f t="shared" si="52"/>
        <v>0</v>
      </c>
      <c r="S337" s="172">
        <v>0</v>
      </c>
      <c r="T337" s="173">
        <f t="shared" si="5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237</v>
      </c>
      <c r="AT337" s="174" t="s">
        <v>233</v>
      </c>
      <c r="AU337" s="174" t="s">
        <v>87</v>
      </c>
      <c r="AY337" s="18" t="s">
        <v>232</v>
      </c>
      <c r="BE337" s="175">
        <f t="shared" si="54"/>
        <v>0</v>
      </c>
      <c r="BF337" s="175">
        <f t="shared" si="55"/>
        <v>0</v>
      </c>
      <c r="BG337" s="175">
        <f t="shared" si="56"/>
        <v>0</v>
      </c>
      <c r="BH337" s="175">
        <f t="shared" si="57"/>
        <v>0</v>
      </c>
      <c r="BI337" s="175">
        <f t="shared" si="58"/>
        <v>0</v>
      </c>
      <c r="BJ337" s="18" t="s">
        <v>87</v>
      </c>
      <c r="BK337" s="175">
        <f t="shared" si="59"/>
        <v>0</v>
      </c>
      <c r="BL337" s="18" t="s">
        <v>238</v>
      </c>
      <c r="BM337" s="174" t="s">
        <v>823</v>
      </c>
    </row>
    <row r="338" spans="1:65" s="2" customFormat="1" ht="16.5" customHeight="1">
      <c r="A338" s="33"/>
      <c r="B338" s="160"/>
      <c r="C338" s="161" t="s">
        <v>824</v>
      </c>
      <c r="D338" s="161" t="s">
        <v>233</v>
      </c>
      <c r="E338" s="162" t="s">
        <v>825</v>
      </c>
      <c r="F338" s="163" t="s">
        <v>826</v>
      </c>
      <c r="G338" s="164" t="s">
        <v>236</v>
      </c>
      <c r="H338" s="165">
        <v>32</v>
      </c>
      <c r="I338" s="166"/>
      <c r="J338" s="167">
        <f t="shared" si="50"/>
        <v>0</v>
      </c>
      <c r="K338" s="168"/>
      <c r="L338" s="169"/>
      <c r="M338" s="170" t="s">
        <v>1</v>
      </c>
      <c r="N338" s="171" t="s">
        <v>44</v>
      </c>
      <c r="O338" s="59"/>
      <c r="P338" s="172">
        <f t="shared" si="51"/>
        <v>0</v>
      </c>
      <c r="Q338" s="172">
        <v>0</v>
      </c>
      <c r="R338" s="172">
        <f t="shared" si="52"/>
        <v>0</v>
      </c>
      <c r="S338" s="172">
        <v>0</v>
      </c>
      <c r="T338" s="173">
        <f t="shared" si="5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237</v>
      </c>
      <c r="AT338" s="174" t="s">
        <v>233</v>
      </c>
      <c r="AU338" s="174" t="s">
        <v>87</v>
      </c>
      <c r="AY338" s="18" t="s">
        <v>232</v>
      </c>
      <c r="BE338" s="175">
        <f t="shared" si="54"/>
        <v>0</v>
      </c>
      <c r="BF338" s="175">
        <f t="shared" si="55"/>
        <v>0</v>
      </c>
      <c r="BG338" s="175">
        <f t="shared" si="56"/>
        <v>0</v>
      </c>
      <c r="BH338" s="175">
        <f t="shared" si="57"/>
        <v>0</v>
      </c>
      <c r="BI338" s="175">
        <f t="shared" si="58"/>
        <v>0</v>
      </c>
      <c r="BJ338" s="18" t="s">
        <v>87</v>
      </c>
      <c r="BK338" s="175">
        <f t="shared" si="59"/>
        <v>0</v>
      </c>
      <c r="BL338" s="18" t="s">
        <v>238</v>
      </c>
      <c r="BM338" s="174" t="s">
        <v>827</v>
      </c>
    </row>
    <row r="339" spans="1:65" s="2" customFormat="1" ht="19.5">
      <c r="A339" s="33"/>
      <c r="B339" s="34"/>
      <c r="C339" s="33"/>
      <c r="D339" s="176" t="s">
        <v>323</v>
      </c>
      <c r="E339" s="33"/>
      <c r="F339" s="177" t="s">
        <v>828</v>
      </c>
      <c r="G339" s="33"/>
      <c r="H339" s="33"/>
      <c r="I339" s="102"/>
      <c r="J339" s="33"/>
      <c r="K339" s="33"/>
      <c r="L339" s="34"/>
      <c r="M339" s="178"/>
      <c r="N339" s="179"/>
      <c r="O339" s="59"/>
      <c r="P339" s="59"/>
      <c r="Q339" s="59"/>
      <c r="R339" s="59"/>
      <c r="S339" s="59"/>
      <c r="T339" s="60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T339" s="18" t="s">
        <v>323</v>
      </c>
      <c r="AU339" s="18" t="s">
        <v>87</v>
      </c>
    </row>
    <row r="340" spans="1:65" s="2" customFormat="1" ht="16.5" customHeight="1">
      <c r="A340" s="33"/>
      <c r="B340" s="160"/>
      <c r="C340" s="161" t="s">
        <v>829</v>
      </c>
      <c r="D340" s="161" t="s">
        <v>233</v>
      </c>
      <c r="E340" s="162" t="s">
        <v>830</v>
      </c>
      <c r="F340" s="163" t="s">
        <v>831</v>
      </c>
      <c r="G340" s="164" t="s">
        <v>388</v>
      </c>
      <c r="H340" s="165">
        <v>216</v>
      </c>
      <c r="I340" s="166"/>
      <c r="J340" s="167">
        <f t="shared" ref="J340:J355" si="60">ROUND(I340*H340,2)</f>
        <v>0</v>
      </c>
      <c r="K340" s="168"/>
      <c r="L340" s="169"/>
      <c r="M340" s="170" t="s">
        <v>1</v>
      </c>
      <c r="N340" s="171" t="s">
        <v>44</v>
      </c>
      <c r="O340" s="59"/>
      <c r="P340" s="172">
        <f t="shared" ref="P340:P355" si="61">O340*H340</f>
        <v>0</v>
      </c>
      <c r="Q340" s="172">
        <v>0</v>
      </c>
      <c r="R340" s="172">
        <f t="shared" ref="R340:R355" si="62">Q340*H340</f>
        <v>0</v>
      </c>
      <c r="S340" s="172">
        <v>0</v>
      </c>
      <c r="T340" s="173">
        <f t="shared" ref="T340:T355" si="63"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237</v>
      </c>
      <c r="AT340" s="174" t="s">
        <v>233</v>
      </c>
      <c r="AU340" s="174" t="s">
        <v>87</v>
      </c>
      <c r="AY340" s="18" t="s">
        <v>232</v>
      </c>
      <c r="BE340" s="175">
        <f t="shared" ref="BE340:BE355" si="64">IF(N340="základní",J340,0)</f>
        <v>0</v>
      </c>
      <c r="BF340" s="175">
        <f t="shared" ref="BF340:BF355" si="65">IF(N340="snížená",J340,0)</f>
        <v>0</v>
      </c>
      <c r="BG340" s="175">
        <f t="shared" ref="BG340:BG355" si="66">IF(N340="zákl. přenesená",J340,0)</f>
        <v>0</v>
      </c>
      <c r="BH340" s="175">
        <f t="shared" ref="BH340:BH355" si="67">IF(N340="sníž. přenesená",J340,0)</f>
        <v>0</v>
      </c>
      <c r="BI340" s="175">
        <f t="shared" ref="BI340:BI355" si="68">IF(N340="nulová",J340,0)</f>
        <v>0</v>
      </c>
      <c r="BJ340" s="18" t="s">
        <v>87</v>
      </c>
      <c r="BK340" s="175">
        <f t="shared" ref="BK340:BK355" si="69">ROUND(I340*H340,2)</f>
        <v>0</v>
      </c>
      <c r="BL340" s="18" t="s">
        <v>238</v>
      </c>
      <c r="BM340" s="174" t="s">
        <v>832</v>
      </c>
    </row>
    <row r="341" spans="1:65" s="2" customFormat="1" ht="16.5" customHeight="1">
      <c r="A341" s="33"/>
      <c r="B341" s="160"/>
      <c r="C341" s="161" t="s">
        <v>833</v>
      </c>
      <c r="D341" s="161" t="s">
        <v>233</v>
      </c>
      <c r="E341" s="162" t="s">
        <v>834</v>
      </c>
      <c r="F341" s="163" t="s">
        <v>835</v>
      </c>
      <c r="G341" s="164" t="s">
        <v>388</v>
      </c>
      <c r="H341" s="165">
        <v>28</v>
      </c>
      <c r="I341" s="166"/>
      <c r="J341" s="167">
        <f t="shared" si="60"/>
        <v>0</v>
      </c>
      <c r="K341" s="168"/>
      <c r="L341" s="169"/>
      <c r="M341" s="170" t="s">
        <v>1</v>
      </c>
      <c r="N341" s="171" t="s">
        <v>44</v>
      </c>
      <c r="O341" s="59"/>
      <c r="P341" s="172">
        <f t="shared" si="61"/>
        <v>0</v>
      </c>
      <c r="Q341" s="172">
        <v>0</v>
      </c>
      <c r="R341" s="172">
        <f t="shared" si="62"/>
        <v>0</v>
      </c>
      <c r="S341" s="172">
        <v>0</v>
      </c>
      <c r="T341" s="173">
        <f t="shared" si="6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237</v>
      </c>
      <c r="AT341" s="174" t="s">
        <v>233</v>
      </c>
      <c r="AU341" s="174" t="s">
        <v>87</v>
      </c>
      <c r="AY341" s="18" t="s">
        <v>232</v>
      </c>
      <c r="BE341" s="175">
        <f t="shared" si="64"/>
        <v>0</v>
      </c>
      <c r="BF341" s="175">
        <f t="shared" si="65"/>
        <v>0</v>
      </c>
      <c r="BG341" s="175">
        <f t="shared" si="66"/>
        <v>0</v>
      </c>
      <c r="BH341" s="175">
        <f t="shared" si="67"/>
        <v>0</v>
      </c>
      <c r="BI341" s="175">
        <f t="shared" si="68"/>
        <v>0</v>
      </c>
      <c r="BJ341" s="18" t="s">
        <v>87</v>
      </c>
      <c r="BK341" s="175">
        <f t="shared" si="69"/>
        <v>0</v>
      </c>
      <c r="BL341" s="18" t="s">
        <v>238</v>
      </c>
      <c r="BM341" s="174" t="s">
        <v>836</v>
      </c>
    </row>
    <row r="342" spans="1:65" s="2" customFormat="1" ht="16.5" customHeight="1">
      <c r="A342" s="33"/>
      <c r="B342" s="160"/>
      <c r="C342" s="161" t="s">
        <v>837</v>
      </c>
      <c r="D342" s="161" t="s">
        <v>233</v>
      </c>
      <c r="E342" s="162" t="s">
        <v>838</v>
      </c>
      <c r="F342" s="163" t="s">
        <v>839</v>
      </c>
      <c r="G342" s="164" t="s">
        <v>388</v>
      </c>
      <c r="H342" s="165">
        <v>32</v>
      </c>
      <c r="I342" s="166"/>
      <c r="J342" s="167">
        <f t="shared" si="60"/>
        <v>0</v>
      </c>
      <c r="K342" s="168"/>
      <c r="L342" s="169"/>
      <c r="M342" s="170" t="s">
        <v>1</v>
      </c>
      <c r="N342" s="171" t="s">
        <v>44</v>
      </c>
      <c r="O342" s="59"/>
      <c r="P342" s="172">
        <f t="shared" si="61"/>
        <v>0</v>
      </c>
      <c r="Q342" s="172">
        <v>0</v>
      </c>
      <c r="R342" s="172">
        <f t="shared" si="62"/>
        <v>0</v>
      </c>
      <c r="S342" s="172">
        <v>0</v>
      </c>
      <c r="T342" s="173">
        <f t="shared" si="6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237</v>
      </c>
      <c r="AT342" s="174" t="s">
        <v>233</v>
      </c>
      <c r="AU342" s="174" t="s">
        <v>87</v>
      </c>
      <c r="AY342" s="18" t="s">
        <v>232</v>
      </c>
      <c r="BE342" s="175">
        <f t="shared" si="64"/>
        <v>0</v>
      </c>
      <c r="BF342" s="175">
        <f t="shared" si="65"/>
        <v>0</v>
      </c>
      <c r="BG342" s="175">
        <f t="shared" si="66"/>
        <v>0</v>
      </c>
      <c r="BH342" s="175">
        <f t="shared" si="67"/>
        <v>0</v>
      </c>
      <c r="BI342" s="175">
        <f t="shared" si="68"/>
        <v>0</v>
      </c>
      <c r="BJ342" s="18" t="s">
        <v>87</v>
      </c>
      <c r="BK342" s="175">
        <f t="shared" si="69"/>
        <v>0</v>
      </c>
      <c r="BL342" s="18" t="s">
        <v>238</v>
      </c>
      <c r="BM342" s="174" t="s">
        <v>840</v>
      </c>
    </row>
    <row r="343" spans="1:65" s="2" customFormat="1" ht="16.5" customHeight="1">
      <c r="A343" s="33"/>
      <c r="B343" s="160"/>
      <c r="C343" s="161" t="s">
        <v>841</v>
      </c>
      <c r="D343" s="161" t="s">
        <v>233</v>
      </c>
      <c r="E343" s="162" t="s">
        <v>842</v>
      </c>
      <c r="F343" s="163" t="s">
        <v>843</v>
      </c>
      <c r="G343" s="164" t="s">
        <v>388</v>
      </c>
      <c r="H343" s="165">
        <v>172</v>
      </c>
      <c r="I343" s="166"/>
      <c r="J343" s="167">
        <f t="shared" si="60"/>
        <v>0</v>
      </c>
      <c r="K343" s="168"/>
      <c r="L343" s="169"/>
      <c r="M343" s="170" t="s">
        <v>1</v>
      </c>
      <c r="N343" s="171" t="s">
        <v>44</v>
      </c>
      <c r="O343" s="59"/>
      <c r="P343" s="172">
        <f t="shared" si="61"/>
        <v>0</v>
      </c>
      <c r="Q343" s="172">
        <v>0</v>
      </c>
      <c r="R343" s="172">
        <f t="shared" si="62"/>
        <v>0</v>
      </c>
      <c r="S343" s="172">
        <v>0</v>
      </c>
      <c r="T343" s="173">
        <f t="shared" si="6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237</v>
      </c>
      <c r="AT343" s="174" t="s">
        <v>233</v>
      </c>
      <c r="AU343" s="174" t="s">
        <v>87</v>
      </c>
      <c r="AY343" s="18" t="s">
        <v>232</v>
      </c>
      <c r="BE343" s="175">
        <f t="shared" si="64"/>
        <v>0</v>
      </c>
      <c r="BF343" s="175">
        <f t="shared" si="65"/>
        <v>0</v>
      </c>
      <c r="BG343" s="175">
        <f t="shared" si="66"/>
        <v>0</v>
      </c>
      <c r="BH343" s="175">
        <f t="shared" si="67"/>
        <v>0</v>
      </c>
      <c r="BI343" s="175">
        <f t="shared" si="68"/>
        <v>0</v>
      </c>
      <c r="BJ343" s="18" t="s">
        <v>87</v>
      </c>
      <c r="BK343" s="175">
        <f t="shared" si="69"/>
        <v>0</v>
      </c>
      <c r="BL343" s="18" t="s">
        <v>238</v>
      </c>
      <c r="BM343" s="174" t="s">
        <v>844</v>
      </c>
    </row>
    <row r="344" spans="1:65" s="2" customFormat="1" ht="16.5" customHeight="1">
      <c r="A344" s="33"/>
      <c r="B344" s="160"/>
      <c r="C344" s="161" t="s">
        <v>845</v>
      </c>
      <c r="D344" s="161" t="s">
        <v>233</v>
      </c>
      <c r="E344" s="162" t="s">
        <v>846</v>
      </c>
      <c r="F344" s="163" t="s">
        <v>847</v>
      </c>
      <c r="G344" s="164" t="s">
        <v>388</v>
      </c>
      <c r="H344" s="165">
        <v>178</v>
      </c>
      <c r="I344" s="166"/>
      <c r="J344" s="167">
        <f t="shared" si="60"/>
        <v>0</v>
      </c>
      <c r="K344" s="168"/>
      <c r="L344" s="169"/>
      <c r="M344" s="170" t="s">
        <v>1</v>
      </c>
      <c r="N344" s="171" t="s">
        <v>44</v>
      </c>
      <c r="O344" s="59"/>
      <c r="P344" s="172">
        <f t="shared" si="61"/>
        <v>0</v>
      </c>
      <c r="Q344" s="172">
        <v>0</v>
      </c>
      <c r="R344" s="172">
        <f t="shared" si="62"/>
        <v>0</v>
      </c>
      <c r="S344" s="172">
        <v>0</v>
      </c>
      <c r="T344" s="173">
        <f t="shared" si="6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237</v>
      </c>
      <c r="AT344" s="174" t="s">
        <v>233</v>
      </c>
      <c r="AU344" s="174" t="s">
        <v>87</v>
      </c>
      <c r="AY344" s="18" t="s">
        <v>232</v>
      </c>
      <c r="BE344" s="175">
        <f t="shared" si="64"/>
        <v>0</v>
      </c>
      <c r="BF344" s="175">
        <f t="shared" si="65"/>
        <v>0</v>
      </c>
      <c r="BG344" s="175">
        <f t="shared" si="66"/>
        <v>0</v>
      </c>
      <c r="BH344" s="175">
        <f t="shared" si="67"/>
        <v>0</v>
      </c>
      <c r="BI344" s="175">
        <f t="shared" si="68"/>
        <v>0</v>
      </c>
      <c r="BJ344" s="18" t="s">
        <v>87</v>
      </c>
      <c r="BK344" s="175">
        <f t="shared" si="69"/>
        <v>0</v>
      </c>
      <c r="BL344" s="18" t="s">
        <v>238</v>
      </c>
      <c r="BM344" s="174" t="s">
        <v>848</v>
      </c>
    </row>
    <row r="345" spans="1:65" s="2" customFormat="1" ht="16.5" customHeight="1">
      <c r="A345" s="33"/>
      <c r="B345" s="160"/>
      <c r="C345" s="161" t="s">
        <v>849</v>
      </c>
      <c r="D345" s="161" t="s">
        <v>233</v>
      </c>
      <c r="E345" s="162" t="s">
        <v>850</v>
      </c>
      <c r="F345" s="163" t="s">
        <v>851</v>
      </c>
      <c r="G345" s="164" t="s">
        <v>388</v>
      </c>
      <c r="H345" s="165">
        <v>178</v>
      </c>
      <c r="I345" s="166"/>
      <c r="J345" s="167">
        <f t="shared" si="60"/>
        <v>0</v>
      </c>
      <c r="K345" s="168"/>
      <c r="L345" s="169"/>
      <c r="M345" s="170" t="s">
        <v>1</v>
      </c>
      <c r="N345" s="171" t="s">
        <v>44</v>
      </c>
      <c r="O345" s="59"/>
      <c r="P345" s="172">
        <f t="shared" si="61"/>
        <v>0</v>
      </c>
      <c r="Q345" s="172">
        <v>0</v>
      </c>
      <c r="R345" s="172">
        <f t="shared" si="62"/>
        <v>0</v>
      </c>
      <c r="S345" s="172">
        <v>0</v>
      </c>
      <c r="T345" s="173">
        <f t="shared" si="6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237</v>
      </c>
      <c r="AT345" s="174" t="s">
        <v>233</v>
      </c>
      <c r="AU345" s="174" t="s">
        <v>87</v>
      </c>
      <c r="AY345" s="18" t="s">
        <v>232</v>
      </c>
      <c r="BE345" s="175">
        <f t="shared" si="64"/>
        <v>0</v>
      </c>
      <c r="BF345" s="175">
        <f t="shared" si="65"/>
        <v>0</v>
      </c>
      <c r="BG345" s="175">
        <f t="shared" si="66"/>
        <v>0</v>
      </c>
      <c r="BH345" s="175">
        <f t="shared" si="67"/>
        <v>0</v>
      </c>
      <c r="BI345" s="175">
        <f t="shared" si="68"/>
        <v>0</v>
      </c>
      <c r="BJ345" s="18" t="s">
        <v>87</v>
      </c>
      <c r="BK345" s="175">
        <f t="shared" si="69"/>
        <v>0</v>
      </c>
      <c r="BL345" s="18" t="s">
        <v>238</v>
      </c>
      <c r="BM345" s="174" t="s">
        <v>852</v>
      </c>
    </row>
    <row r="346" spans="1:65" s="2" customFormat="1" ht="16.5" customHeight="1">
      <c r="A346" s="33"/>
      <c r="B346" s="160"/>
      <c r="C346" s="161" t="s">
        <v>853</v>
      </c>
      <c r="D346" s="161" t="s">
        <v>233</v>
      </c>
      <c r="E346" s="162" t="s">
        <v>854</v>
      </c>
      <c r="F346" s="163" t="s">
        <v>855</v>
      </c>
      <c r="G346" s="164" t="s">
        <v>388</v>
      </c>
      <c r="H346" s="165">
        <v>180</v>
      </c>
      <c r="I346" s="166"/>
      <c r="J346" s="167">
        <f t="shared" si="60"/>
        <v>0</v>
      </c>
      <c r="K346" s="168"/>
      <c r="L346" s="169"/>
      <c r="M346" s="170" t="s">
        <v>1</v>
      </c>
      <c r="N346" s="171" t="s">
        <v>44</v>
      </c>
      <c r="O346" s="59"/>
      <c r="P346" s="172">
        <f t="shared" si="61"/>
        <v>0</v>
      </c>
      <c r="Q346" s="172">
        <v>0</v>
      </c>
      <c r="R346" s="172">
        <f t="shared" si="62"/>
        <v>0</v>
      </c>
      <c r="S346" s="172">
        <v>0</v>
      </c>
      <c r="T346" s="173">
        <f t="shared" si="6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237</v>
      </c>
      <c r="AT346" s="174" t="s">
        <v>233</v>
      </c>
      <c r="AU346" s="174" t="s">
        <v>87</v>
      </c>
      <c r="AY346" s="18" t="s">
        <v>232</v>
      </c>
      <c r="BE346" s="175">
        <f t="shared" si="64"/>
        <v>0</v>
      </c>
      <c r="BF346" s="175">
        <f t="shared" si="65"/>
        <v>0</v>
      </c>
      <c r="BG346" s="175">
        <f t="shared" si="66"/>
        <v>0</v>
      </c>
      <c r="BH346" s="175">
        <f t="shared" si="67"/>
        <v>0</v>
      </c>
      <c r="BI346" s="175">
        <f t="shared" si="68"/>
        <v>0</v>
      </c>
      <c r="BJ346" s="18" t="s">
        <v>87</v>
      </c>
      <c r="BK346" s="175">
        <f t="shared" si="69"/>
        <v>0</v>
      </c>
      <c r="BL346" s="18" t="s">
        <v>238</v>
      </c>
      <c r="BM346" s="174" t="s">
        <v>856</v>
      </c>
    </row>
    <row r="347" spans="1:65" s="2" customFormat="1" ht="16.5" customHeight="1">
      <c r="A347" s="33"/>
      <c r="B347" s="160"/>
      <c r="C347" s="161" t="s">
        <v>857</v>
      </c>
      <c r="D347" s="161" t="s">
        <v>233</v>
      </c>
      <c r="E347" s="162" t="s">
        <v>858</v>
      </c>
      <c r="F347" s="163" t="s">
        <v>859</v>
      </c>
      <c r="G347" s="164" t="s">
        <v>388</v>
      </c>
      <c r="H347" s="165">
        <v>180</v>
      </c>
      <c r="I347" s="166"/>
      <c r="J347" s="167">
        <f t="shared" si="60"/>
        <v>0</v>
      </c>
      <c r="K347" s="168"/>
      <c r="L347" s="169"/>
      <c r="M347" s="170" t="s">
        <v>1</v>
      </c>
      <c r="N347" s="171" t="s">
        <v>44</v>
      </c>
      <c r="O347" s="59"/>
      <c r="P347" s="172">
        <f t="shared" si="61"/>
        <v>0</v>
      </c>
      <c r="Q347" s="172">
        <v>0</v>
      </c>
      <c r="R347" s="172">
        <f t="shared" si="62"/>
        <v>0</v>
      </c>
      <c r="S347" s="172">
        <v>0</v>
      </c>
      <c r="T347" s="173">
        <f t="shared" si="6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237</v>
      </c>
      <c r="AT347" s="174" t="s">
        <v>233</v>
      </c>
      <c r="AU347" s="174" t="s">
        <v>87</v>
      </c>
      <c r="AY347" s="18" t="s">
        <v>232</v>
      </c>
      <c r="BE347" s="175">
        <f t="shared" si="64"/>
        <v>0</v>
      </c>
      <c r="BF347" s="175">
        <f t="shared" si="65"/>
        <v>0</v>
      </c>
      <c r="BG347" s="175">
        <f t="shared" si="66"/>
        <v>0</v>
      </c>
      <c r="BH347" s="175">
        <f t="shared" si="67"/>
        <v>0</v>
      </c>
      <c r="BI347" s="175">
        <f t="shared" si="68"/>
        <v>0</v>
      </c>
      <c r="BJ347" s="18" t="s">
        <v>87</v>
      </c>
      <c r="BK347" s="175">
        <f t="shared" si="69"/>
        <v>0</v>
      </c>
      <c r="BL347" s="18" t="s">
        <v>238</v>
      </c>
      <c r="BM347" s="174" t="s">
        <v>860</v>
      </c>
    </row>
    <row r="348" spans="1:65" s="2" customFormat="1" ht="16.5" customHeight="1">
      <c r="A348" s="33"/>
      <c r="B348" s="160"/>
      <c r="C348" s="161" t="s">
        <v>861</v>
      </c>
      <c r="D348" s="161" t="s">
        <v>233</v>
      </c>
      <c r="E348" s="162" t="s">
        <v>862</v>
      </c>
      <c r="F348" s="163" t="s">
        <v>863</v>
      </c>
      <c r="G348" s="164" t="s">
        <v>388</v>
      </c>
      <c r="H348" s="165">
        <v>440</v>
      </c>
      <c r="I348" s="166"/>
      <c r="J348" s="167">
        <f t="shared" si="60"/>
        <v>0</v>
      </c>
      <c r="K348" s="168"/>
      <c r="L348" s="169"/>
      <c r="M348" s="170" t="s">
        <v>1</v>
      </c>
      <c r="N348" s="171" t="s">
        <v>44</v>
      </c>
      <c r="O348" s="59"/>
      <c r="P348" s="172">
        <f t="shared" si="61"/>
        <v>0</v>
      </c>
      <c r="Q348" s="172">
        <v>0</v>
      </c>
      <c r="R348" s="172">
        <f t="shared" si="62"/>
        <v>0</v>
      </c>
      <c r="S348" s="172">
        <v>0</v>
      </c>
      <c r="T348" s="173">
        <f t="shared" si="6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237</v>
      </c>
      <c r="AT348" s="174" t="s">
        <v>233</v>
      </c>
      <c r="AU348" s="174" t="s">
        <v>87</v>
      </c>
      <c r="AY348" s="18" t="s">
        <v>232</v>
      </c>
      <c r="BE348" s="175">
        <f t="shared" si="64"/>
        <v>0</v>
      </c>
      <c r="BF348" s="175">
        <f t="shared" si="65"/>
        <v>0</v>
      </c>
      <c r="BG348" s="175">
        <f t="shared" si="66"/>
        <v>0</v>
      </c>
      <c r="BH348" s="175">
        <f t="shared" si="67"/>
        <v>0</v>
      </c>
      <c r="BI348" s="175">
        <f t="shared" si="68"/>
        <v>0</v>
      </c>
      <c r="BJ348" s="18" t="s">
        <v>87</v>
      </c>
      <c r="BK348" s="175">
        <f t="shared" si="69"/>
        <v>0</v>
      </c>
      <c r="BL348" s="18" t="s">
        <v>238</v>
      </c>
      <c r="BM348" s="174" t="s">
        <v>864</v>
      </c>
    </row>
    <row r="349" spans="1:65" s="2" customFormat="1" ht="16.5" customHeight="1">
      <c r="A349" s="33"/>
      <c r="B349" s="160"/>
      <c r="C349" s="161" t="s">
        <v>865</v>
      </c>
      <c r="D349" s="161" t="s">
        <v>233</v>
      </c>
      <c r="E349" s="162" t="s">
        <v>866</v>
      </c>
      <c r="F349" s="163" t="s">
        <v>867</v>
      </c>
      <c r="G349" s="164" t="s">
        <v>388</v>
      </c>
      <c r="H349" s="165">
        <v>66</v>
      </c>
      <c r="I349" s="166"/>
      <c r="J349" s="167">
        <f t="shared" si="60"/>
        <v>0</v>
      </c>
      <c r="K349" s="168"/>
      <c r="L349" s="169"/>
      <c r="M349" s="170" t="s">
        <v>1</v>
      </c>
      <c r="N349" s="171" t="s">
        <v>44</v>
      </c>
      <c r="O349" s="59"/>
      <c r="P349" s="172">
        <f t="shared" si="61"/>
        <v>0</v>
      </c>
      <c r="Q349" s="172">
        <v>0</v>
      </c>
      <c r="R349" s="172">
        <f t="shared" si="62"/>
        <v>0</v>
      </c>
      <c r="S349" s="172">
        <v>0</v>
      </c>
      <c r="T349" s="173">
        <f t="shared" si="6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237</v>
      </c>
      <c r="AT349" s="174" t="s">
        <v>233</v>
      </c>
      <c r="AU349" s="174" t="s">
        <v>87</v>
      </c>
      <c r="AY349" s="18" t="s">
        <v>232</v>
      </c>
      <c r="BE349" s="175">
        <f t="shared" si="64"/>
        <v>0</v>
      </c>
      <c r="BF349" s="175">
        <f t="shared" si="65"/>
        <v>0</v>
      </c>
      <c r="BG349" s="175">
        <f t="shared" si="66"/>
        <v>0</v>
      </c>
      <c r="BH349" s="175">
        <f t="shared" si="67"/>
        <v>0</v>
      </c>
      <c r="BI349" s="175">
        <f t="shared" si="68"/>
        <v>0</v>
      </c>
      <c r="BJ349" s="18" t="s">
        <v>87</v>
      </c>
      <c r="BK349" s="175">
        <f t="shared" si="69"/>
        <v>0</v>
      </c>
      <c r="BL349" s="18" t="s">
        <v>238</v>
      </c>
      <c r="BM349" s="174" t="s">
        <v>868</v>
      </c>
    </row>
    <row r="350" spans="1:65" s="2" customFormat="1" ht="16.5" customHeight="1">
      <c r="A350" s="33"/>
      <c r="B350" s="160"/>
      <c r="C350" s="161" t="s">
        <v>869</v>
      </c>
      <c r="D350" s="161" t="s">
        <v>233</v>
      </c>
      <c r="E350" s="162" t="s">
        <v>870</v>
      </c>
      <c r="F350" s="163" t="s">
        <v>871</v>
      </c>
      <c r="G350" s="164" t="s">
        <v>388</v>
      </c>
      <c r="H350" s="165">
        <v>35</v>
      </c>
      <c r="I350" s="166"/>
      <c r="J350" s="167">
        <f t="shared" si="60"/>
        <v>0</v>
      </c>
      <c r="K350" s="168"/>
      <c r="L350" s="169"/>
      <c r="M350" s="170" t="s">
        <v>1</v>
      </c>
      <c r="N350" s="171" t="s">
        <v>44</v>
      </c>
      <c r="O350" s="59"/>
      <c r="P350" s="172">
        <f t="shared" si="61"/>
        <v>0</v>
      </c>
      <c r="Q350" s="172">
        <v>0</v>
      </c>
      <c r="R350" s="172">
        <f t="shared" si="62"/>
        <v>0</v>
      </c>
      <c r="S350" s="172">
        <v>0</v>
      </c>
      <c r="T350" s="173">
        <f t="shared" si="6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237</v>
      </c>
      <c r="AT350" s="174" t="s">
        <v>233</v>
      </c>
      <c r="AU350" s="174" t="s">
        <v>87</v>
      </c>
      <c r="AY350" s="18" t="s">
        <v>232</v>
      </c>
      <c r="BE350" s="175">
        <f t="shared" si="64"/>
        <v>0</v>
      </c>
      <c r="BF350" s="175">
        <f t="shared" si="65"/>
        <v>0</v>
      </c>
      <c r="BG350" s="175">
        <f t="shared" si="66"/>
        <v>0</v>
      </c>
      <c r="BH350" s="175">
        <f t="shared" si="67"/>
        <v>0</v>
      </c>
      <c r="BI350" s="175">
        <f t="shared" si="68"/>
        <v>0</v>
      </c>
      <c r="BJ350" s="18" t="s">
        <v>87</v>
      </c>
      <c r="BK350" s="175">
        <f t="shared" si="69"/>
        <v>0</v>
      </c>
      <c r="BL350" s="18" t="s">
        <v>238</v>
      </c>
      <c r="BM350" s="174" t="s">
        <v>872</v>
      </c>
    </row>
    <row r="351" spans="1:65" s="2" customFormat="1" ht="16.5" customHeight="1">
      <c r="A351" s="33"/>
      <c r="B351" s="160"/>
      <c r="C351" s="161" t="s">
        <v>873</v>
      </c>
      <c r="D351" s="161" t="s">
        <v>233</v>
      </c>
      <c r="E351" s="162" t="s">
        <v>874</v>
      </c>
      <c r="F351" s="163" t="s">
        <v>875</v>
      </c>
      <c r="G351" s="164" t="s">
        <v>388</v>
      </c>
      <c r="H351" s="165">
        <v>96</v>
      </c>
      <c r="I351" s="166"/>
      <c r="J351" s="167">
        <f t="shared" si="60"/>
        <v>0</v>
      </c>
      <c r="K351" s="168"/>
      <c r="L351" s="169"/>
      <c r="M351" s="170" t="s">
        <v>1</v>
      </c>
      <c r="N351" s="171" t="s">
        <v>44</v>
      </c>
      <c r="O351" s="59"/>
      <c r="P351" s="172">
        <f t="shared" si="61"/>
        <v>0</v>
      </c>
      <c r="Q351" s="172">
        <v>0</v>
      </c>
      <c r="R351" s="172">
        <f t="shared" si="62"/>
        <v>0</v>
      </c>
      <c r="S351" s="172">
        <v>0</v>
      </c>
      <c r="T351" s="173">
        <f t="shared" si="6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237</v>
      </c>
      <c r="AT351" s="174" t="s">
        <v>233</v>
      </c>
      <c r="AU351" s="174" t="s">
        <v>87</v>
      </c>
      <c r="AY351" s="18" t="s">
        <v>232</v>
      </c>
      <c r="BE351" s="175">
        <f t="shared" si="64"/>
        <v>0</v>
      </c>
      <c r="BF351" s="175">
        <f t="shared" si="65"/>
        <v>0</v>
      </c>
      <c r="BG351" s="175">
        <f t="shared" si="66"/>
        <v>0</v>
      </c>
      <c r="BH351" s="175">
        <f t="shared" si="67"/>
        <v>0</v>
      </c>
      <c r="BI351" s="175">
        <f t="shared" si="68"/>
        <v>0</v>
      </c>
      <c r="BJ351" s="18" t="s">
        <v>87</v>
      </c>
      <c r="BK351" s="175">
        <f t="shared" si="69"/>
        <v>0</v>
      </c>
      <c r="BL351" s="18" t="s">
        <v>238</v>
      </c>
      <c r="BM351" s="174" t="s">
        <v>876</v>
      </c>
    </row>
    <row r="352" spans="1:65" s="2" customFormat="1" ht="16.5" customHeight="1">
      <c r="A352" s="33"/>
      <c r="B352" s="160"/>
      <c r="C352" s="161" t="s">
        <v>877</v>
      </c>
      <c r="D352" s="161" t="s">
        <v>233</v>
      </c>
      <c r="E352" s="162" t="s">
        <v>878</v>
      </c>
      <c r="F352" s="163" t="s">
        <v>879</v>
      </c>
      <c r="G352" s="164" t="s">
        <v>388</v>
      </c>
      <c r="H352" s="165">
        <v>96</v>
      </c>
      <c r="I352" s="166"/>
      <c r="J352" s="167">
        <f t="shared" si="60"/>
        <v>0</v>
      </c>
      <c r="K352" s="168"/>
      <c r="L352" s="169"/>
      <c r="M352" s="170" t="s">
        <v>1</v>
      </c>
      <c r="N352" s="171" t="s">
        <v>44</v>
      </c>
      <c r="O352" s="59"/>
      <c r="P352" s="172">
        <f t="shared" si="61"/>
        <v>0</v>
      </c>
      <c r="Q352" s="172">
        <v>0</v>
      </c>
      <c r="R352" s="172">
        <f t="shared" si="62"/>
        <v>0</v>
      </c>
      <c r="S352" s="172">
        <v>0</v>
      </c>
      <c r="T352" s="173">
        <f t="shared" si="6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237</v>
      </c>
      <c r="AT352" s="174" t="s">
        <v>233</v>
      </c>
      <c r="AU352" s="174" t="s">
        <v>87</v>
      </c>
      <c r="AY352" s="18" t="s">
        <v>232</v>
      </c>
      <c r="BE352" s="175">
        <f t="shared" si="64"/>
        <v>0</v>
      </c>
      <c r="BF352" s="175">
        <f t="shared" si="65"/>
        <v>0</v>
      </c>
      <c r="BG352" s="175">
        <f t="shared" si="66"/>
        <v>0</v>
      </c>
      <c r="BH352" s="175">
        <f t="shared" si="67"/>
        <v>0</v>
      </c>
      <c r="BI352" s="175">
        <f t="shared" si="68"/>
        <v>0</v>
      </c>
      <c r="BJ352" s="18" t="s">
        <v>87</v>
      </c>
      <c r="BK352" s="175">
        <f t="shared" si="69"/>
        <v>0</v>
      </c>
      <c r="BL352" s="18" t="s">
        <v>238</v>
      </c>
      <c r="BM352" s="174" t="s">
        <v>880</v>
      </c>
    </row>
    <row r="353" spans="1:65" s="2" customFormat="1" ht="16.5" customHeight="1">
      <c r="A353" s="33"/>
      <c r="B353" s="160"/>
      <c r="C353" s="161" t="s">
        <v>881</v>
      </c>
      <c r="D353" s="161" t="s">
        <v>233</v>
      </c>
      <c r="E353" s="162" t="s">
        <v>882</v>
      </c>
      <c r="F353" s="163" t="s">
        <v>883</v>
      </c>
      <c r="G353" s="164" t="s">
        <v>388</v>
      </c>
      <c r="H353" s="165">
        <v>36</v>
      </c>
      <c r="I353" s="166"/>
      <c r="J353" s="167">
        <f t="shared" si="60"/>
        <v>0</v>
      </c>
      <c r="K353" s="168"/>
      <c r="L353" s="169"/>
      <c r="M353" s="170" t="s">
        <v>1</v>
      </c>
      <c r="N353" s="171" t="s">
        <v>44</v>
      </c>
      <c r="O353" s="59"/>
      <c r="P353" s="172">
        <f t="shared" si="61"/>
        <v>0</v>
      </c>
      <c r="Q353" s="172">
        <v>0</v>
      </c>
      <c r="R353" s="172">
        <f t="shared" si="62"/>
        <v>0</v>
      </c>
      <c r="S353" s="172">
        <v>0</v>
      </c>
      <c r="T353" s="173">
        <f t="shared" si="6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237</v>
      </c>
      <c r="AT353" s="174" t="s">
        <v>233</v>
      </c>
      <c r="AU353" s="174" t="s">
        <v>87</v>
      </c>
      <c r="AY353" s="18" t="s">
        <v>232</v>
      </c>
      <c r="BE353" s="175">
        <f t="shared" si="64"/>
        <v>0</v>
      </c>
      <c r="BF353" s="175">
        <f t="shared" si="65"/>
        <v>0</v>
      </c>
      <c r="BG353" s="175">
        <f t="shared" si="66"/>
        <v>0</v>
      </c>
      <c r="BH353" s="175">
        <f t="shared" si="67"/>
        <v>0</v>
      </c>
      <c r="BI353" s="175">
        <f t="shared" si="68"/>
        <v>0</v>
      </c>
      <c r="BJ353" s="18" t="s">
        <v>87</v>
      </c>
      <c r="BK353" s="175">
        <f t="shared" si="69"/>
        <v>0</v>
      </c>
      <c r="BL353" s="18" t="s">
        <v>238</v>
      </c>
      <c r="BM353" s="174" t="s">
        <v>884</v>
      </c>
    </row>
    <row r="354" spans="1:65" s="2" customFormat="1" ht="16.5" customHeight="1">
      <c r="A354" s="33"/>
      <c r="B354" s="160"/>
      <c r="C354" s="161" t="s">
        <v>885</v>
      </c>
      <c r="D354" s="161" t="s">
        <v>233</v>
      </c>
      <c r="E354" s="162" t="s">
        <v>886</v>
      </c>
      <c r="F354" s="163" t="s">
        <v>887</v>
      </c>
      <c r="G354" s="164" t="s">
        <v>388</v>
      </c>
      <c r="H354" s="165">
        <v>99</v>
      </c>
      <c r="I354" s="166"/>
      <c r="J354" s="167">
        <f t="shared" si="60"/>
        <v>0</v>
      </c>
      <c r="K354" s="168"/>
      <c r="L354" s="169"/>
      <c r="M354" s="170" t="s">
        <v>1</v>
      </c>
      <c r="N354" s="171" t="s">
        <v>44</v>
      </c>
      <c r="O354" s="59"/>
      <c r="P354" s="172">
        <f t="shared" si="61"/>
        <v>0</v>
      </c>
      <c r="Q354" s="172">
        <v>0</v>
      </c>
      <c r="R354" s="172">
        <f t="shared" si="62"/>
        <v>0</v>
      </c>
      <c r="S354" s="172">
        <v>0</v>
      </c>
      <c r="T354" s="173">
        <f t="shared" si="6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237</v>
      </c>
      <c r="AT354" s="174" t="s">
        <v>233</v>
      </c>
      <c r="AU354" s="174" t="s">
        <v>87</v>
      </c>
      <c r="AY354" s="18" t="s">
        <v>232</v>
      </c>
      <c r="BE354" s="175">
        <f t="shared" si="64"/>
        <v>0</v>
      </c>
      <c r="BF354" s="175">
        <f t="shared" si="65"/>
        <v>0</v>
      </c>
      <c r="BG354" s="175">
        <f t="shared" si="66"/>
        <v>0</v>
      </c>
      <c r="BH354" s="175">
        <f t="shared" si="67"/>
        <v>0</v>
      </c>
      <c r="BI354" s="175">
        <f t="shared" si="68"/>
        <v>0</v>
      </c>
      <c r="BJ354" s="18" t="s">
        <v>87</v>
      </c>
      <c r="BK354" s="175">
        <f t="shared" si="69"/>
        <v>0</v>
      </c>
      <c r="BL354" s="18" t="s">
        <v>238</v>
      </c>
      <c r="BM354" s="174" t="s">
        <v>888</v>
      </c>
    </row>
    <row r="355" spans="1:65" s="2" customFormat="1" ht="16.5" customHeight="1">
      <c r="A355" s="33"/>
      <c r="B355" s="160"/>
      <c r="C355" s="161" t="s">
        <v>889</v>
      </c>
      <c r="D355" s="161" t="s">
        <v>233</v>
      </c>
      <c r="E355" s="162" t="s">
        <v>890</v>
      </c>
      <c r="F355" s="163" t="s">
        <v>891</v>
      </c>
      <c r="G355" s="164" t="s">
        <v>236</v>
      </c>
      <c r="H355" s="165">
        <v>7</v>
      </c>
      <c r="I355" s="166"/>
      <c r="J355" s="167">
        <f t="shared" si="60"/>
        <v>0</v>
      </c>
      <c r="K355" s="168"/>
      <c r="L355" s="169"/>
      <c r="M355" s="170" t="s">
        <v>1</v>
      </c>
      <c r="N355" s="171" t="s">
        <v>44</v>
      </c>
      <c r="O355" s="59"/>
      <c r="P355" s="172">
        <f t="shared" si="61"/>
        <v>0</v>
      </c>
      <c r="Q355" s="172">
        <v>0</v>
      </c>
      <c r="R355" s="172">
        <f t="shared" si="62"/>
        <v>0</v>
      </c>
      <c r="S355" s="172">
        <v>0</v>
      </c>
      <c r="T355" s="173">
        <f t="shared" si="6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237</v>
      </c>
      <c r="AT355" s="174" t="s">
        <v>233</v>
      </c>
      <c r="AU355" s="174" t="s">
        <v>87</v>
      </c>
      <c r="AY355" s="18" t="s">
        <v>232</v>
      </c>
      <c r="BE355" s="175">
        <f t="shared" si="64"/>
        <v>0</v>
      </c>
      <c r="BF355" s="175">
        <f t="shared" si="65"/>
        <v>0</v>
      </c>
      <c r="BG355" s="175">
        <f t="shared" si="66"/>
        <v>0</v>
      </c>
      <c r="BH355" s="175">
        <f t="shared" si="67"/>
        <v>0</v>
      </c>
      <c r="BI355" s="175">
        <f t="shared" si="68"/>
        <v>0</v>
      </c>
      <c r="BJ355" s="18" t="s">
        <v>87</v>
      </c>
      <c r="BK355" s="175">
        <f t="shared" si="69"/>
        <v>0</v>
      </c>
      <c r="BL355" s="18" t="s">
        <v>238</v>
      </c>
      <c r="BM355" s="174" t="s">
        <v>892</v>
      </c>
    </row>
    <row r="356" spans="1:65" s="2" customFormat="1" ht="19.5">
      <c r="A356" s="33"/>
      <c r="B356" s="34"/>
      <c r="C356" s="33"/>
      <c r="D356" s="176" t="s">
        <v>323</v>
      </c>
      <c r="E356" s="33"/>
      <c r="F356" s="177" t="s">
        <v>893</v>
      </c>
      <c r="G356" s="33"/>
      <c r="H356" s="33"/>
      <c r="I356" s="102"/>
      <c r="J356" s="33"/>
      <c r="K356" s="33"/>
      <c r="L356" s="34"/>
      <c r="M356" s="178"/>
      <c r="N356" s="179"/>
      <c r="O356" s="59"/>
      <c r="P356" s="59"/>
      <c r="Q356" s="59"/>
      <c r="R356" s="59"/>
      <c r="S356" s="59"/>
      <c r="T356" s="60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T356" s="18" t="s">
        <v>323</v>
      </c>
      <c r="AU356" s="18" t="s">
        <v>87</v>
      </c>
    </row>
    <row r="357" spans="1:65" s="2" customFormat="1" ht="16.5" customHeight="1">
      <c r="A357" s="33"/>
      <c r="B357" s="160"/>
      <c r="C357" s="161" t="s">
        <v>894</v>
      </c>
      <c r="D357" s="161" t="s">
        <v>233</v>
      </c>
      <c r="E357" s="162" t="s">
        <v>895</v>
      </c>
      <c r="F357" s="163" t="s">
        <v>896</v>
      </c>
      <c r="G357" s="164" t="s">
        <v>236</v>
      </c>
      <c r="H357" s="165">
        <v>22</v>
      </c>
      <c r="I357" s="166"/>
      <c r="J357" s="167">
        <f>ROUND(I357*H357,2)</f>
        <v>0</v>
      </c>
      <c r="K357" s="168"/>
      <c r="L357" s="169"/>
      <c r="M357" s="170" t="s">
        <v>1</v>
      </c>
      <c r="N357" s="171" t="s">
        <v>44</v>
      </c>
      <c r="O357" s="59"/>
      <c r="P357" s="172">
        <f>O357*H357</f>
        <v>0</v>
      </c>
      <c r="Q357" s="172">
        <v>0</v>
      </c>
      <c r="R357" s="172">
        <f>Q357*H357</f>
        <v>0</v>
      </c>
      <c r="S357" s="172">
        <v>0</v>
      </c>
      <c r="T357" s="173">
        <f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237</v>
      </c>
      <c r="AT357" s="174" t="s">
        <v>233</v>
      </c>
      <c r="AU357" s="174" t="s">
        <v>87</v>
      </c>
      <c r="AY357" s="18" t="s">
        <v>232</v>
      </c>
      <c r="BE357" s="175">
        <f>IF(N357="základní",J357,0)</f>
        <v>0</v>
      </c>
      <c r="BF357" s="175">
        <f>IF(N357="snížená",J357,0)</f>
        <v>0</v>
      </c>
      <c r="BG357" s="175">
        <f>IF(N357="zákl. přenesená",J357,0)</f>
        <v>0</v>
      </c>
      <c r="BH357" s="175">
        <f>IF(N357="sníž. přenesená",J357,0)</f>
        <v>0</v>
      </c>
      <c r="BI357" s="175">
        <f>IF(N357="nulová",J357,0)</f>
        <v>0</v>
      </c>
      <c r="BJ357" s="18" t="s">
        <v>87</v>
      </c>
      <c r="BK357" s="175">
        <f>ROUND(I357*H357,2)</f>
        <v>0</v>
      </c>
      <c r="BL357" s="18" t="s">
        <v>238</v>
      </c>
      <c r="BM357" s="174" t="s">
        <v>897</v>
      </c>
    </row>
    <row r="358" spans="1:65" s="2" customFormat="1" ht="19.5">
      <c r="A358" s="33"/>
      <c r="B358" s="34"/>
      <c r="C358" s="33"/>
      <c r="D358" s="176" t="s">
        <v>323</v>
      </c>
      <c r="E358" s="33"/>
      <c r="F358" s="177" t="s">
        <v>898</v>
      </c>
      <c r="G358" s="33"/>
      <c r="H358" s="33"/>
      <c r="I358" s="102"/>
      <c r="J358" s="33"/>
      <c r="K358" s="33"/>
      <c r="L358" s="34"/>
      <c r="M358" s="178"/>
      <c r="N358" s="179"/>
      <c r="O358" s="59"/>
      <c r="P358" s="59"/>
      <c r="Q358" s="59"/>
      <c r="R358" s="59"/>
      <c r="S358" s="59"/>
      <c r="T358" s="60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T358" s="18" t="s">
        <v>323</v>
      </c>
      <c r="AU358" s="18" t="s">
        <v>87</v>
      </c>
    </row>
    <row r="359" spans="1:65" s="2" customFormat="1" ht="16.5" customHeight="1">
      <c r="A359" s="33"/>
      <c r="B359" s="160"/>
      <c r="C359" s="161" t="s">
        <v>899</v>
      </c>
      <c r="D359" s="161" t="s">
        <v>233</v>
      </c>
      <c r="E359" s="162" t="s">
        <v>900</v>
      </c>
      <c r="F359" s="163" t="s">
        <v>901</v>
      </c>
      <c r="G359" s="164" t="s">
        <v>236</v>
      </c>
      <c r="H359" s="165">
        <v>2</v>
      </c>
      <c r="I359" s="166"/>
      <c r="J359" s="167">
        <f>ROUND(I359*H359,2)</f>
        <v>0</v>
      </c>
      <c r="K359" s="168"/>
      <c r="L359" s="169"/>
      <c r="M359" s="170" t="s">
        <v>1</v>
      </c>
      <c r="N359" s="171" t="s">
        <v>44</v>
      </c>
      <c r="O359" s="59"/>
      <c r="P359" s="172">
        <f>O359*H359</f>
        <v>0</v>
      </c>
      <c r="Q359" s="172">
        <v>0</v>
      </c>
      <c r="R359" s="172">
        <f>Q359*H359</f>
        <v>0</v>
      </c>
      <c r="S359" s="172">
        <v>0</v>
      </c>
      <c r="T359" s="173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237</v>
      </c>
      <c r="AT359" s="174" t="s">
        <v>233</v>
      </c>
      <c r="AU359" s="174" t="s">
        <v>87</v>
      </c>
      <c r="AY359" s="18" t="s">
        <v>232</v>
      </c>
      <c r="BE359" s="175">
        <f>IF(N359="základní",J359,0)</f>
        <v>0</v>
      </c>
      <c r="BF359" s="175">
        <f>IF(N359="snížená",J359,0)</f>
        <v>0</v>
      </c>
      <c r="BG359" s="175">
        <f>IF(N359="zákl. přenesená",J359,0)</f>
        <v>0</v>
      </c>
      <c r="BH359" s="175">
        <f>IF(N359="sníž. přenesená",J359,0)</f>
        <v>0</v>
      </c>
      <c r="BI359" s="175">
        <f>IF(N359="nulová",J359,0)</f>
        <v>0</v>
      </c>
      <c r="BJ359" s="18" t="s">
        <v>87</v>
      </c>
      <c r="BK359" s="175">
        <f>ROUND(I359*H359,2)</f>
        <v>0</v>
      </c>
      <c r="BL359" s="18" t="s">
        <v>238</v>
      </c>
      <c r="BM359" s="174" t="s">
        <v>902</v>
      </c>
    </row>
    <row r="360" spans="1:65" s="2" customFormat="1" ht="19.5">
      <c r="A360" s="33"/>
      <c r="B360" s="34"/>
      <c r="C360" s="33"/>
      <c r="D360" s="176" t="s">
        <v>323</v>
      </c>
      <c r="E360" s="33"/>
      <c r="F360" s="177" t="s">
        <v>898</v>
      </c>
      <c r="G360" s="33"/>
      <c r="H360" s="33"/>
      <c r="I360" s="102"/>
      <c r="J360" s="33"/>
      <c r="K360" s="33"/>
      <c r="L360" s="34"/>
      <c r="M360" s="178"/>
      <c r="N360" s="179"/>
      <c r="O360" s="59"/>
      <c r="P360" s="59"/>
      <c r="Q360" s="59"/>
      <c r="R360" s="59"/>
      <c r="S360" s="59"/>
      <c r="T360" s="60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T360" s="18" t="s">
        <v>323</v>
      </c>
      <c r="AU360" s="18" t="s">
        <v>87</v>
      </c>
    </row>
    <row r="361" spans="1:65" s="2" customFormat="1" ht="16.5" customHeight="1">
      <c r="A361" s="33"/>
      <c r="B361" s="160"/>
      <c r="C361" s="161" t="s">
        <v>903</v>
      </c>
      <c r="D361" s="161" t="s">
        <v>233</v>
      </c>
      <c r="E361" s="162" t="s">
        <v>904</v>
      </c>
      <c r="F361" s="163" t="s">
        <v>905</v>
      </c>
      <c r="G361" s="164" t="s">
        <v>236</v>
      </c>
      <c r="H361" s="165">
        <v>6</v>
      </c>
      <c r="I361" s="166"/>
      <c r="J361" s="167">
        <f>ROUND(I361*H361,2)</f>
        <v>0</v>
      </c>
      <c r="K361" s="168"/>
      <c r="L361" s="169"/>
      <c r="M361" s="170" t="s">
        <v>1</v>
      </c>
      <c r="N361" s="171" t="s">
        <v>44</v>
      </c>
      <c r="O361" s="59"/>
      <c r="P361" s="172">
        <f>O361*H361</f>
        <v>0</v>
      </c>
      <c r="Q361" s="172">
        <v>0</v>
      </c>
      <c r="R361" s="172">
        <f>Q361*H361</f>
        <v>0</v>
      </c>
      <c r="S361" s="172">
        <v>0</v>
      </c>
      <c r="T361" s="173">
        <f>S361*H361</f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4" t="s">
        <v>237</v>
      </c>
      <c r="AT361" s="174" t="s">
        <v>233</v>
      </c>
      <c r="AU361" s="174" t="s">
        <v>87</v>
      </c>
      <c r="AY361" s="18" t="s">
        <v>232</v>
      </c>
      <c r="BE361" s="175">
        <f>IF(N361="základní",J361,0)</f>
        <v>0</v>
      </c>
      <c r="BF361" s="175">
        <f>IF(N361="snížená",J361,0)</f>
        <v>0</v>
      </c>
      <c r="BG361" s="175">
        <f>IF(N361="zákl. přenesená",J361,0)</f>
        <v>0</v>
      </c>
      <c r="BH361" s="175">
        <f>IF(N361="sníž. přenesená",J361,0)</f>
        <v>0</v>
      </c>
      <c r="BI361" s="175">
        <f>IF(N361="nulová",J361,0)</f>
        <v>0</v>
      </c>
      <c r="BJ361" s="18" t="s">
        <v>87</v>
      </c>
      <c r="BK361" s="175">
        <f>ROUND(I361*H361,2)</f>
        <v>0</v>
      </c>
      <c r="BL361" s="18" t="s">
        <v>238</v>
      </c>
      <c r="BM361" s="174" t="s">
        <v>906</v>
      </c>
    </row>
    <row r="362" spans="1:65" s="2" customFormat="1" ht="19.5">
      <c r="A362" s="33"/>
      <c r="B362" s="34"/>
      <c r="C362" s="33"/>
      <c r="D362" s="176" t="s">
        <v>323</v>
      </c>
      <c r="E362" s="33"/>
      <c r="F362" s="177" t="s">
        <v>898</v>
      </c>
      <c r="G362" s="33"/>
      <c r="H362" s="33"/>
      <c r="I362" s="102"/>
      <c r="J362" s="33"/>
      <c r="K362" s="33"/>
      <c r="L362" s="34"/>
      <c r="M362" s="178"/>
      <c r="N362" s="179"/>
      <c r="O362" s="59"/>
      <c r="P362" s="59"/>
      <c r="Q362" s="59"/>
      <c r="R362" s="59"/>
      <c r="S362" s="59"/>
      <c r="T362" s="60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T362" s="18" t="s">
        <v>323</v>
      </c>
      <c r="AU362" s="18" t="s">
        <v>87</v>
      </c>
    </row>
    <row r="363" spans="1:65" s="2" customFormat="1" ht="16.5" customHeight="1">
      <c r="A363" s="33"/>
      <c r="B363" s="160"/>
      <c r="C363" s="161" t="s">
        <v>907</v>
      </c>
      <c r="D363" s="161" t="s">
        <v>233</v>
      </c>
      <c r="E363" s="162" t="s">
        <v>908</v>
      </c>
      <c r="F363" s="163" t="s">
        <v>909</v>
      </c>
      <c r="G363" s="164" t="s">
        <v>236</v>
      </c>
      <c r="H363" s="165">
        <v>4</v>
      </c>
      <c r="I363" s="166"/>
      <c r="J363" s="167">
        <f>ROUND(I363*H363,2)</f>
        <v>0</v>
      </c>
      <c r="K363" s="168"/>
      <c r="L363" s="169"/>
      <c r="M363" s="170" t="s">
        <v>1</v>
      </c>
      <c r="N363" s="171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237</v>
      </c>
      <c r="AT363" s="174" t="s">
        <v>233</v>
      </c>
      <c r="AU363" s="174" t="s">
        <v>87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238</v>
      </c>
      <c r="BM363" s="174" t="s">
        <v>910</v>
      </c>
    </row>
    <row r="364" spans="1:65" s="2" customFormat="1" ht="19.5">
      <c r="A364" s="33"/>
      <c r="B364" s="34"/>
      <c r="C364" s="33"/>
      <c r="D364" s="176" t="s">
        <v>323</v>
      </c>
      <c r="E364" s="33"/>
      <c r="F364" s="177" t="s">
        <v>898</v>
      </c>
      <c r="G364" s="33"/>
      <c r="H364" s="33"/>
      <c r="I364" s="102"/>
      <c r="J364" s="33"/>
      <c r="K364" s="33"/>
      <c r="L364" s="34"/>
      <c r="M364" s="178"/>
      <c r="N364" s="179"/>
      <c r="O364" s="59"/>
      <c r="P364" s="59"/>
      <c r="Q364" s="59"/>
      <c r="R364" s="59"/>
      <c r="S364" s="59"/>
      <c r="T364" s="60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T364" s="18" t="s">
        <v>323</v>
      </c>
      <c r="AU364" s="18" t="s">
        <v>87</v>
      </c>
    </row>
    <row r="365" spans="1:65" s="2" customFormat="1" ht="16.5" customHeight="1">
      <c r="A365" s="33"/>
      <c r="B365" s="160"/>
      <c r="C365" s="161" t="s">
        <v>911</v>
      </c>
      <c r="D365" s="161" t="s">
        <v>233</v>
      </c>
      <c r="E365" s="162" t="s">
        <v>912</v>
      </c>
      <c r="F365" s="163" t="s">
        <v>913</v>
      </c>
      <c r="G365" s="164" t="s">
        <v>236</v>
      </c>
      <c r="H365" s="165">
        <v>4</v>
      </c>
      <c r="I365" s="166"/>
      <c r="J365" s="167">
        <f>ROUND(I365*H365,2)</f>
        <v>0</v>
      </c>
      <c r="K365" s="168"/>
      <c r="L365" s="169"/>
      <c r="M365" s="170" t="s">
        <v>1</v>
      </c>
      <c r="N365" s="171" t="s">
        <v>44</v>
      </c>
      <c r="O365" s="59"/>
      <c r="P365" s="172">
        <f>O365*H365</f>
        <v>0</v>
      </c>
      <c r="Q365" s="172">
        <v>0</v>
      </c>
      <c r="R365" s="172">
        <f>Q365*H365</f>
        <v>0</v>
      </c>
      <c r="S365" s="172">
        <v>0</v>
      </c>
      <c r="T365" s="173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237</v>
      </c>
      <c r="AT365" s="174" t="s">
        <v>233</v>
      </c>
      <c r="AU365" s="174" t="s">
        <v>87</v>
      </c>
      <c r="AY365" s="18" t="s">
        <v>232</v>
      </c>
      <c r="BE365" s="175">
        <f>IF(N365="základní",J365,0)</f>
        <v>0</v>
      </c>
      <c r="BF365" s="175">
        <f>IF(N365="snížená",J365,0)</f>
        <v>0</v>
      </c>
      <c r="BG365" s="175">
        <f>IF(N365="zákl. přenesená",J365,0)</f>
        <v>0</v>
      </c>
      <c r="BH365" s="175">
        <f>IF(N365="sníž. přenesená",J365,0)</f>
        <v>0</v>
      </c>
      <c r="BI365" s="175">
        <f>IF(N365="nulová",J365,0)</f>
        <v>0</v>
      </c>
      <c r="BJ365" s="18" t="s">
        <v>87</v>
      </c>
      <c r="BK365" s="175">
        <f>ROUND(I365*H365,2)</f>
        <v>0</v>
      </c>
      <c r="BL365" s="18" t="s">
        <v>238</v>
      </c>
      <c r="BM365" s="174" t="s">
        <v>914</v>
      </c>
    </row>
    <row r="366" spans="1:65" s="2" customFormat="1" ht="19.5">
      <c r="A366" s="33"/>
      <c r="B366" s="34"/>
      <c r="C366" s="33"/>
      <c r="D366" s="176" t="s">
        <v>323</v>
      </c>
      <c r="E366" s="33"/>
      <c r="F366" s="177" t="s">
        <v>915</v>
      </c>
      <c r="G366" s="33"/>
      <c r="H366" s="33"/>
      <c r="I366" s="102"/>
      <c r="J366" s="33"/>
      <c r="K366" s="33"/>
      <c r="L366" s="34"/>
      <c r="M366" s="178"/>
      <c r="N366" s="179"/>
      <c r="O366" s="59"/>
      <c r="P366" s="59"/>
      <c r="Q366" s="59"/>
      <c r="R366" s="59"/>
      <c r="S366" s="59"/>
      <c r="T366" s="60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T366" s="18" t="s">
        <v>323</v>
      </c>
      <c r="AU366" s="18" t="s">
        <v>87</v>
      </c>
    </row>
    <row r="367" spans="1:65" s="2" customFormat="1" ht="16.5" customHeight="1">
      <c r="A367" s="33"/>
      <c r="B367" s="160"/>
      <c r="C367" s="161" t="s">
        <v>916</v>
      </c>
      <c r="D367" s="161" t="s">
        <v>233</v>
      </c>
      <c r="E367" s="162" t="s">
        <v>917</v>
      </c>
      <c r="F367" s="163" t="s">
        <v>918</v>
      </c>
      <c r="G367" s="164" t="s">
        <v>236</v>
      </c>
      <c r="H367" s="165">
        <v>4</v>
      </c>
      <c r="I367" s="166"/>
      <c r="J367" s="167">
        <f>ROUND(I367*H367,2)</f>
        <v>0</v>
      </c>
      <c r="K367" s="168"/>
      <c r="L367" s="169"/>
      <c r="M367" s="170" t="s">
        <v>1</v>
      </c>
      <c r="N367" s="171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237</v>
      </c>
      <c r="AT367" s="174" t="s">
        <v>233</v>
      </c>
      <c r="AU367" s="174" t="s">
        <v>87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919</v>
      </c>
    </row>
    <row r="368" spans="1:65" s="2" customFormat="1" ht="29.25">
      <c r="A368" s="33"/>
      <c r="B368" s="34"/>
      <c r="C368" s="33"/>
      <c r="D368" s="176" t="s">
        <v>323</v>
      </c>
      <c r="E368" s="33"/>
      <c r="F368" s="177" t="s">
        <v>920</v>
      </c>
      <c r="G368" s="33"/>
      <c r="H368" s="33"/>
      <c r="I368" s="102"/>
      <c r="J368" s="33"/>
      <c r="K368" s="33"/>
      <c r="L368" s="34"/>
      <c r="M368" s="178"/>
      <c r="N368" s="179"/>
      <c r="O368" s="59"/>
      <c r="P368" s="59"/>
      <c r="Q368" s="59"/>
      <c r="R368" s="59"/>
      <c r="S368" s="59"/>
      <c r="T368" s="60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323</v>
      </c>
      <c r="AU368" s="18" t="s">
        <v>87</v>
      </c>
    </row>
    <row r="369" spans="1:65" s="2" customFormat="1" ht="16.5" customHeight="1">
      <c r="A369" s="33"/>
      <c r="B369" s="160"/>
      <c r="C369" s="161" t="s">
        <v>921</v>
      </c>
      <c r="D369" s="161" t="s">
        <v>233</v>
      </c>
      <c r="E369" s="162" t="s">
        <v>922</v>
      </c>
      <c r="F369" s="163" t="s">
        <v>923</v>
      </c>
      <c r="G369" s="164" t="s">
        <v>236</v>
      </c>
      <c r="H369" s="165">
        <v>3</v>
      </c>
      <c r="I369" s="166"/>
      <c r="J369" s="167">
        <f>ROUND(I369*H369,2)</f>
        <v>0</v>
      </c>
      <c r="K369" s="168"/>
      <c r="L369" s="169"/>
      <c r="M369" s="170" t="s">
        <v>1</v>
      </c>
      <c r="N369" s="171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237</v>
      </c>
      <c r="AT369" s="174" t="s">
        <v>233</v>
      </c>
      <c r="AU369" s="174" t="s">
        <v>87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238</v>
      </c>
      <c r="BM369" s="174" t="s">
        <v>924</v>
      </c>
    </row>
    <row r="370" spans="1:65" s="2" customFormat="1" ht="19.5">
      <c r="A370" s="33"/>
      <c r="B370" s="34"/>
      <c r="C370" s="33"/>
      <c r="D370" s="176" t="s">
        <v>323</v>
      </c>
      <c r="E370" s="33"/>
      <c r="F370" s="177" t="s">
        <v>898</v>
      </c>
      <c r="G370" s="33"/>
      <c r="H370" s="33"/>
      <c r="I370" s="102"/>
      <c r="J370" s="33"/>
      <c r="K370" s="33"/>
      <c r="L370" s="34"/>
      <c r="M370" s="178"/>
      <c r="N370" s="179"/>
      <c r="O370" s="59"/>
      <c r="P370" s="59"/>
      <c r="Q370" s="59"/>
      <c r="R370" s="59"/>
      <c r="S370" s="59"/>
      <c r="T370" s="60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T370" s="18" t="s">
        <v>323</v>
      </c>
      <c r="AU370" s="18" t="s">
        <v>87</v>
      </c>
    </row>
    <row r="371" spans="1:65" s="2" customFormat="1" ht="16.5" customHeight="1">
      <c r="A371" s="33"/>
      <c r="B371" s="160"/>
      <c r="C371" s="161" t="s">
        <v>925</v>
      </c>
      <c r="D371" s="161" t="s">
        <v>233</v>
      </c>
      <c r="E371" s="162" t="s">
        <v>926</v>
      </c>
      <c r="F371" s="163" t="s">
        <v>927</v>
      </c>
      <c r="G371" s="164" t="s">
        <v>236</v>
      </c>
      <c r="H371" s="165">
        <v>1</v>
      </c>
      <c r="I371" s="166"/>
      <c r="J371" s="167">
        <f>ROUND(I371*H371,2)</f>
        <v>0</v>
      </c>
      <c r="K371" s="168"/>
      <c r="L371" s="169"/>
      <c r="M371" s="170" t="s">
        <v>1</v>
      </c>
      <c r="N371" s="171" t="s">
        <v>44</v>
      </c>
      <c r="O371" s="59"/>
      <c r="P371" s="172">
        <f>O371*H371</f>
        <v>0</v>
      </c>
      <c r="Q371" s="172">
        <v>0</v>
      </c>
      <c r="R371" s="172">
        <f>Q371*H371</f>
        <v>0</v>
      </c>
      <c r="S371" s="172">
        <v>0</v>
      </c>
      <c r="T371" s="173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237</v>
      </c>
      <c r="AT371" s="174" t="s">
        <v>233</v>
      </c>
      <c r="AU371" s="174" t="s">
        <v>87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238</v>
      </c>
      <c r="BM371" s="174" t="s">
        <v>928</v>
      </c>
    </row>
    <row r="372" spans="1:65" s="2" customFormat="1" ht="19.5">
      <c r="A372" s="33"/>
      <c r="B372" s="34"/>
      <c r="C372" s="33"/>
      <c r="D372" s="176" t="s">
        <v>323</v>
      </c>
      <c r="E372" s="33"/>
      <c r="F372" s="177" t="s">
        <v>898</v>
      </c>
      <c r="G372" s="33"/>
      <c r="H372" s="33"/>
      <c r="I372" s="102"/>
      <c r="J372" s="33"/>
      <c r="K372" s="33"/>
      <c r="L372" s="34"/>
      <c r="M372" s="178"/>
      <c r="N372" s="179"/>
      <c r="O372" s="59"/>
      <c r="P372" s="59"/>
      <c r="Q372" s="59"/>
      <c r="R372" s="59"/>
      <c r="S372" s="59"/>
      <c r="T372" s="60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T372" s="18" t="s">
        <v>323</v>
      </c>
      <c r="AU372" s="18" t="s">
        <v>87</v>
      </c>
    </row>
    <row r="373" spans="1:65" s="2" customFormat="1" ht="16.5" customHeight="1">
      <c r="A373" s="33"/>
      <c r="B373" s="160"/>
      <c r="C373" s="161" t="s">
        <v>929</v>
      </c>
      <c r="D373" s="161" t="s">
        <v>233</v>
      </c>
      <c r="E373" s="162" t="s">
        <v>930</v>
      </c>
      <c r="F373" s="163" t="s">
        <v>931</v>
      </c>
      <c r="G373" s="164" t="s">
        <v>236</v>
      </c>
      <c r="H373" s="165">
        <v>4</v>
      </c>
      <c r="I373" s="166"/>
      <c r="J373" s="167">
        <f>ROUND(I373*H373,2)</f>
        <v>0</v>
      </c>
      <c r="K373" s="168"/>
      <c r="L373" s="169"/>
      <c r="M373" s="170" t="s">
        <v>1</v>
      </c>
      <c r="N373" s="171" t="s">
        <v>44</v>
      </c>
      <c r="O373" s="59"/>
      <c r="P373" s="172">
        <f>O373*H373</f>
        <v>0</v>
      </c>
      <c r="Q373" s="172">
        <v>0</v>
      </c>
      <c r="R373" s="172">
        <f>Q373*H373</f>
        <v>0</v>
      </c>
      <c r="S373" s="172">
        <v>0</v>
      </c>
      <c r="T373" s="173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237</v>
      </c>
      <c r="AT373" s="174" t="s">
        <v>233</v>
      </c>
      <c r="AU373" s="174" t="s">
        <v>87</v>
      </c>
      <c r="AY373" s="18" t="s">
        <v>232</v>
      </c>
      <c r="BE373" s="175">
        <f>IF(N373="základní",J373,0)</f>
        <v>0</v>
      </c>
      <c r="BF373" s="175">
        <f>IF(N373="snížená",J373,0)</f>
        <v>0</v>
      </c>
      <c r="BG373" s="175">
        <f>IF(N373="zákl. přenesená",J373,0)</f>
        <v>0</v>
      </c>
      <c r="BH373" s="175">
        <f>IF(N373="sníž. přenesená",J373,0)</f>
        <v>0</v>
      </c>
      <c r="BI373" s="175">
        <f>IF(N373="nulová",J373,0)</f>
        <v>0</v>
      </c>
      <c r="BJ373" s="18" t="s">
        <v>87</v>
      </c>
      <c r="BK373" s="175">
        <f>ROUND(I373*H373,2)</f>
        <v>0</v>
      </c>
      <c r="BL373" s="18" t="s">
        <v>238</v>
      </c>
      <c r="BM373" s="174" t="s">
        <v>932</v>
      </c>
    </row>
    <row r="374" spans="1:65" s="2" customFormat="1" ht="19.5">
      <c r="A374" s="33"/>
      <c r="B374" s="34"/>
      <c r="C374" s="33"/>
      <c r="D374" s="176" t="s">
        <v>323</v>
      </c>
      <c r="E374" s="33"/>
      <c r="F374" s="177" t="s">
        <v>898</v>
      </c>
      <c r="G374" s="33"/>
      <c r="H374" s="33"/>
      <c r="I374" s="102"/>
      <c r="J374" s="33"/>
      <c r="K374" s="33"/>
      <c r="L374" s="34"/>
      <c r="M374" s="178"/>
      <c r="N374" s="179"/>
      <c r="O374" s="59"/>
      <c r="P374" s="59"/>
      <c r="Q374" s="59"/>
      <c r="R374" s="59"/>
      <c r="S374" s="59"/>
      <c r="T374" s="60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T374" s="18" t="s">
        <v>323</v>
      </c>
      <c r="AU374" s="18" t="s">
        <v>87</v>
      </c>
    </row>
    <row r="375" spans="1:65" s="2" customFormat="1" ht="16.5" customHeight="1">
      <c r="A375" s="33"/>
      <c r="B375" s="160"/>
      <c r="C375" s="161" t="s">
        <v>933</v>
      </c>
      <c r="D375" s="161" t="s">
        <v>233</v>
      </c>
      <c r="E375" s="162" t="s">
        <v>934</v>
      </c>
      <c r="F375" s="163" t="s">
        <v>935</v>
      </c>
      <c r="G375" s="164" t="s">
        <v>278</v>
      </c>
      <c r="H375" s="165">
        <v>28</v>
      </c>
      <c r="I375" s="166"/>
      <c r="J375" s="167">
        <f>ROUND(I375*H375,2)</f>
        <v>0</v>
      </c>
      <c r="K375" s="168"/>
      <c r="L375" s="169"/>
      <c r="M375" s="170" t="s">
        <v>1</v>
      </c>
      <c r="N375" s="171" t="s">
        <v>44</v>
      </c>
      <c r="O375" s="59"/>
      <c r="P375" s="172">
        <f>O375*H375</f>
        <v>0</v>
      </c>
      <c r="Q375" s="172">
        <v>0</v>
      </c>
      <c r="R375" s="172">
        <f>Q375*H375</f>
        <v>0</v>
      </c>
      <c r="S375" s="172">
        <v>0</v>
      </c>
      <c r="T375" s="173">
        <f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237</v>
      </c>
      <c r="AT375" s="174" t="s">
        <v>233</v>
      </c>
      <c r="AU375" s="174" t="s">
        <v>87</v>
      </c>
      <c r="AY375" s="18" t="s">
        <v>232</v>
      </c>
      <c r="BE375" s="175">
        <f>IF(N375="základní",J375,0)</f>
        <v>0</v>
      </c>
      <c r="BF375" s="175">
        <f>IF(N375="snížená",J375,0)</f>
        <v>0</v>
      </c>
      <c r="BG375" s="175">
        <f>IF(N375="zákl. přenesená",J375,0)</f>
        <v>0</v>
      </c>
      <c r="BH375" s="175">
        <f>IF(N375="sníž. přenesená",J375,0)</f>
        <v>0</v>
      </c>
      <c r="BI375" s="175">
        <f>IF(N375="nulová",J375,0)</f>
        <v>0</v>
      </c>
      <c r="BJ375" s="18" t="s">
        <v>87</v>
      </c>
      <c r="BK375" s="175">
        <f>ROUND(I375*H375,2)</f>
        <v>0</v>
      </c>
      <c r="BL375" s="18" t="s">
        <v>238</v>
      </c>
      <c r="BM375" s="174" t="s">
        <v>936</v>
      </c>
    </row>
    <row r="376" spans="1:65" s="2" customFormat="1" ht="16.5" customHeight="1">
      <c r="A376" s="33"/>
      <c r="B376" s="160"/>
      <c r="C376" s="161" t="s">
        <v>937</v>
      </c>
      <c r="D376" s="161" t="s">
        <v>233</v>
      </c>
      <c r="E376" s="162" t="s">
        <v>938</v>
      </c>
      <c r="F376" s="163" t="s">
        <v>939</v>
      </c>
      <c r="G376" s="164" t="s">
        <v>278</v>
      </c>
      <c r="H376" s="165">
        <v>43</v>
      </c>
      <c r="I376" s="166"/>
      <c r="J376" s="167">
        <f>ROUND(I376*H376,2)</f>
        <v>0</v>
      </c>
      <c r="K376" s="168"/>
      <c r="L376" s="169"/>
      <c r="M376" s="170" t="s">
        <v>1</v>
      </c>
      <c r="N376" s="171" t="s">
        <v>44</v>
      </c>
      <c r="O376" s="59"/>
      <c r="P376" s="172">
        <f>O376*H376</f>
        <v>0</v>
      </c>
      <c r="Q376" s="172">
        <v>0</v>
      </c>
      <c r="R376" s="172">
        <f>Q376*H376</f>
        <v>0</v>
      </c>
      <c r="S376" s="172">
        <v>0</v>
      </c>
      <c r="T376" s="173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237</v>
      </c>
      <c r="AT376" s="174" t="s">
        <v>233</v>
      </c>
      <c r="AU376" s="174" t="s">
        <v>87</v>
      </c>
      <c r="AY376" s="18" t="s">
        <v>232</v>
      </c>
      <c r="BE376" s="175">
        <f>IF(N376="základní",J376,0)</f>
        <v>0</v>
      </c>
      <c r="BF376" s="175">
        <f>IF(N376="snížená",J376,0)</f>
        <v>0</v>
      </c>
      <c r="BG376" s="175">
        <f>IF(N376="zákl. přenesená",J376,0)</f>
        <v>0</v>
      </c>
      <c r="BH376" s="175">
        <f>IF(N376="sníž. přenesená",J376,0)</f>
        <v>0</v>
      </c>
      <c r="BI376" s="175">
        <f>IF(N376="nulová",J376,0)</f>
        <v>0</v>
      </c>
      <c r="BJ376" s="18" t="s">
        <v>87</v>
      </c>
      <c r="BK376" s="175">
        <f>ROUND(I376*H376,2)</f>
        <v>0</v>
      </c>
      <c r="BL376" s="18" t="s">
        <v>238</v>
      </c>
      <c r="BM376" s="174" t="s">
        <v>940</v>
      </c>
    </row>
    <row r="377" spans="1:65" s="2" customFormat="1" ht="16.5" customHeight="1">
      <c r="A377" s="33"/>
      <c r="B377" s="160"/>
      <c r="C377" s="161" t="s">
        <v>941</v>
      </c>
      <c r="D377" s="161" t="s">
        <v>233</v>
      </c>
      <c r="E377" s="162" t="s">
        <v>942</v>
      </c>
      <c r="F377" s="163" t="s">
        <v>943</v>
      </c>
      <c r="G377" s="164" t="s">
        <v>944</v>
      </c>
      <c r="H377" s="165">
        <v>1</v>
      </c>
      <c r="I377" s="166"/>
      <c r="J377" s="167">
        <f>ROUND(I377*H377,2)</f>
        <v>0</v>
      </c>
      <c r="K377" s="168"/>
      <c r="L377" s="169"/>
      <c r="M377" s="170" t="s">
        <v>1</v>
      </c>
      <c r="N377" s="171" t="s">
        <v>44</v>
      </c>
      <c r="O377" s="59"/>
      <c r="P377" s="172">
        <f>O377*H377</f>
        <v>0</v>
      </c>
      <c r="Q377" s="172">
        <v>0</v>
      </c>
      <c r="R377" s="172">
        <f>Q377*H377</f>
        <v>0</v>
      </c>
      <c r="S377" s="172">
        <v>0</v>
      </c>
      <c r="T377" s="173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237</v>
      </c>
      <c r="AT377" s="174" t="s">
        <v>233</v>
      </c>
      <c r="AU377" s="174" t="s">
        <v>87</v>
      </c>
      <c r="AY377" s="18" t="s">
        <v>232</v>
      </c>
      <c r="BE377" s="175">
        <f>IF(N377="základní",J377,0)</f>
        <v>0</v>
      </c>
      <c r="BF377" s="175">
        <f>IF(N377="snížená",J377,0)</f>
        <v>0</v>
      </c>
      <c r="BG377" s="175">
        <f>IF(N377="zákl. přenesená",J377,0)</f>
        <v>0</v>
      </c>
      <c r="BH377" s="175">
        <f>IF(N377="sníž. přenesená",J377,0)</f>
        <v>0</v>
      </c>
      <c r="BI377" s="175">
        <f>IF(N377="nulová",J377,0)</f>
        <v>0</v>
      </c>
      <c r="BJ377" s="18" t="s">
        <v>87</v>
      </c>
      <c r="BK377" s="175">
        <f>ROUND(I377*H377,2)</f>
        <v>0</v>
      </c>
      <c r="BL377" s="18" t="s">
        <v>238</v>
      </c>
      <c r="BM377" s="174" t="s">
        <v>945</v>
      </c>
    </row>
    <row r="378" spans="1:65" s="2" customFormat="1" ht="29.25">
      <c r="A378" s="33"/>
      <c r="B378" s="34"/>
      <c r="C378" s="33"/>
      <c r="D378" s="176" t="s">
        <v>323</v>
      </c>
      <c r="E378" s="33"/>
      <c r="F378" s="177" t="s">
        <v>946</v>
      </c>
      <c r="G378" s="33"/>
      <c r="H378" s="33"/>
      <c r="I378" s="102"/>
      <c r="J378" s="33"/>
      <c r="K378" s="33"/>
      <c r="L378" s="34"/>
      <c r="M378" s="178"/>
      <c r="N378" s="179"/>
      <c r="O378" s="59"/>
      <c r="P378" s="59"/>
      <c r="Q378" s="59"/>
      <c r="R378" s="59"/>
      <c r="S378" s="59"/>
      <c r="T378" s="60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T378" s="18" t="s">
        <v>323</v>
      </c>
      <c r="AU378" s="18" t="s">
        <v>87</v>
      </c>
    </row>
    <row r="379" spans="1:65" s="2" customFormat="1" ht="16.5" customHeight="1">
      <c r="A379" s="33"/>
      <c r="B379" s="160"/>
      <c r="C379" s="161" t="s">
        <v>947</v>
      </c>
      <c r="D379" s="161" t="s">
        <v>233</v>
      </c>
      <c r="E379" s="162" t="s">
        <v>948</v>
      </c>
      <c r="F379" s="163" t="s">
        <v>949</v>
      </c>
      <c r="G379" s="164" t="s">
        <v>944</v>
      </c>
      <c r="H379" s="165">
        <v>1</v>
      </c>
      <c r="I379" s="166"/>
      <c r="J379" s="167">
        <f>ROUND(I379*H379,2)</f>
        <v>0</v>
      </c>
      <c r="K379" s="168"/>
      <c r="L379" s="169"/>
      <c r="M379" s="170" t="s">
        <v>1</v>
      </c>
      <c r="N379" s="171" t="s">
        <v>44</v>
      </c>
      <c r="O379" s="59"/>
      <c r="P379" s="172">
        <f>O379*H379</f>
        <v>0</v>
      </c>
      <c r="Q379" s="172">
        <v>0</v>
      </c>
      <c r="R379" s="172">
        <f>Q379*H379</f>
        <v>0</v>
      </c>
      <c r="S379" s="172">
        <v>0</v>
      </c>
      <c r="T379" s="173">
        <f>S379*H379</f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4" t="s">
        <v>237</v>
      </c>
      <c r="AT379" s="174" t="s">
        <v>233</v>
      </c>
      <c r="AU379" s="174" t="s">
        <v>87</v>
      </c>
      <c r="AY379" s="18" t="s">
        <v>232</v>
      </c>
      <c r="BE379" s="175">
        <f>IF(N379="základní",J379,0)</f>
        <v>0</v>
      </c>
      <c r="BF379" s="175">
        <f>IF(N379="snížená",J379,0)</f>
        <v>0</v>
      </c>
      <c r="BG379" s="175">
        <f>IF(N379="zákl. přenesená",J379,0)</f>
        <v>0</v>
      </c>
      <c r="BH379" s="175">
        <f>IF(N379="sníž. přenesená",J379,0)</f>
        <v>0</v>
      </c>
      <c r="BI379" s="175">
        <f>IF(N379="nulová",J379,0)</f>
        <v>0</v>
      </c>
      <c r="BJ379" s="18" t="s">
        <v>87</v>
      </c>
      <c r="BK379" s="175">
        <f>ROUND(I379*H379,2)</f>
        <v>0</v>
      </c>
      <c r="BL379" s="18" t="s">
        <v>238</v>
      </c>
      <c r="BM379" s="174" t="s">
        <v>950</v>
      </c>
    </row>
    <row r="380" spans="1:65" s="2" customFormat="1" ht="19.5">
      <c r="A380" s="33"/>
      <c r="B380" s="34"/>
      <c r="C380" s="33"/>
      <c r="D380" s="176" t="s">
        <v>323</v>
      </c>
      <c r="E380" s="33"/>
      <c r="F380" s="177" t="s">
        <v>951</v>
      </c>
      <c r="G380" s="33"/>
      <c r="H380" s="33"/>
      <c r="I380" s="102"/>
      <c r="J380" s="33"/>
      <c r="K380" s="33"/>
      <c r="L380" s="34"/>
      <c r="M380" s="178"/>
      <c r="N380" s="179"/>
      <c r="O380" s="59"/>
      <c r="P380" s="59"/>
      <c r="Q380" s="59"/>
      <c r="R380" s="59"/>
      <c r="S380" s="59"/>
      <c r="T380" s="60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T380" s="18" t="s">
        <v>323</v>
      </c>
      <c r="AU380" s="18" t="s">
        <v>87</v>
      </c>
    </row>
    <row r="381" spans="1:65" s="11" customFormat="1" ht="25.9" customHeight="1">
      <c r="B381" s="149"/>
      <c r="D381" s="150" t="s">
        <v>78</v>
      </c>
      <c r="E381" s="151" t="s">
        <v>952</v>
      </c>
      <c r="F381" s="151" t="s">
        <v>953</v>
      </c>
      <c r="I381" s="152"/>
      <c r="J381" s="153">
        <f>BK381</f>
        <v>0</v>
      </c>
      <c r="L381" s="149"/>
      <c r="M381" s="154"/>
      <c r="N381" s="155"/>
      <c r="O381" s="155"/>
      <c r="P381" s="156">
        <f>SUM(P382:P464)</f>
        <v>0</v>
      </c>
      <c r="Q381" s="155"/>
      <c r="R381" s="156">
        <f>SUM(R382:R464)</f>
        <v>0.11743999999999999</v>
      </c>
      <c r="S381" s="155"/>
      <c r="T381" s="157">
        <f>SUM(T382:T464)</f>
        <v>0</v>
      </c>
      <c r="AR381" s="150" t="s">
        <v>87</v>
      </c>
      <c r="AT381" s="158" t="s">
        <v>78</v>
      </c>
      <c r="AU381" s="158" t="s">
        <v>79</v>
      </c>
      <c r="AY381" s="150" t="s">
        <v>232</v>
      </c>
      <c r="BK381" s="159">
        <f>SUM(BK382:BK464)</f>
        <v>0</v>
      </c>
    </row>
    <row r="382" spans="1:65" s="2" customFormat="1" ht="21.75" customHeight="1">
      <c r="A382" s="33"/>
      <c r="B382" s="160"/>
      <c r="C382" s="180" t="s">
        <v>954</v>
      </c>
      <c r="D382" s="180" t="s">
        <v>955</v>
      </c>
      <c r="E382" s="181" t="s">
        <v>956</v>
      </c>
      <c r="F382" s="182" t="s">
        <v>957</v>
      </c>
      <c r="G382" s="183" t="s">
        <v>958</v>
      </c>
      <c r="H382" s="184">
        <v>2</v>
      </c>
      <c r="I382" s="185"/>
      <c r="J382" s="186">
        <f t="shared" ref="J382:J413" si="70">ROUND(I382*H382,2)</f>
        <v>0</v>
      </c>
      <c r="K382" s="187"/>
      <c r="L382" s="34"/>
      <c r="M382" s="188" t="s">
        <v>1</v>
      </c>
      <c r="N382" s="189" t="s">
        <v>44</v>
      </c>
      <c r="O382" s="59"/>
      <c r="P382" s="172">
        <f t="shared" ref="P382:P413" si="71">O382*H382</f>
        <v>0</v>
      </c>
      <c r="Q382" s="172">
        <v>0</v>
      </c>
      <c r="R382" s="172">
        <f t="shared" ref="R382:R413" si="72">Q382*H382</f>
        <v>0</v>
      </c>
      <c r="S382" s="172">
        <v>0</v>
      </c>
      <c r="T382" s="173">
        <f t="shared" ref="T382:T413" si="73"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87</v>
      </c>
      <c r="AT382" s="174" t="s">
        <v>955</v>
      </c>
      <c r="AU382" s="174" t="s">
        <v>87</v>
      </c>
      <c r="AY382" s="18" t="s">
        <v>232</v>
      </c>
      <c r="BE382" s="175">
        <f t="shared" ref="BE382:BE413" si="74">IF(N382="základní",J382,0)</f>
        <v>0</v>
      </c>
      <c r="BF382" s="175">
        <f t="shared" ref="BF382:BF413" si="75">IF(N382="snížená",J382,0)</f>
        <v>0</v>
      </c>
      <c r="BG382" s="175">
        <f t="shared" ref="BG382:BG413" si="76">IF(N382="zákl. přenesená",J382,0)</f>
        <v>0</v>
      </c>
      <c r="BH382" s="175">
        <f t="shared" ref="BH382:BH413" si="77">IF(N382="sníž. přenesená",J382,0)</f>
        <v>0</v>
      </c>
      <c r="BI382" s="175">
        <f t="shared" ref="BI382:BI413" si="78">IF(N382="nulová",J382,0)</f>
        <v>0</v>
      </c>
      <c r="BJ382" s="18" t="s">
        <v>87</v>
      </c>
      <c r="BK382" s="175">
        <f t="shared" ref="BK382:BK413" si="79">ROUND(I382*H382,2)</f>
        <v>0</v>
      </c>
      <c r="BL382" s="18" t="s">
        <v>87</v>
      </c>
      <c r="BM382" s="174" t="s">
        <v>959</v>
      </c>
    </row>
    <row r="383" spans="1:65" s="2" customFormat="1" ht="21.75" customHeight="1">
      <c r="A383" s="33"/>
      <c r="B383" s="160"/>
      <c r="C383" s="180" t="s">
        <v>960</v>
      </c>
      <c r="D383" s="180" t="s">
        <v>955</v>
      </c>
      <c r="E383" s="181" t="s">
        <v>961</v>
      </c>
      <c r="F383" s="182" t="s">
        <v>962</v>
      </c>
      <c r="G383" s="183" t="s">
        <v>958</v>
      </c>
      <c r="H383" s="184">
        <v>2</v>
      </c>
      <c r="I383" s="185"/>
      <c r="J383" s="186">
        <f t="shared" si="70"/>
        <v>0</v>
      </c>
      <c r="K383" s="187"/>
      <c r="L383" s="34"/>
      <c r="M383" s="188" t="s">
        <v>1</v>
      </c>
      <c r="N383" s="189" t="s">
        <v>44</v>
      </c>
      <c r="O383" s="59"/>
      <c r="P383" s="172">
        <f t="shared" si="71"/>
        <v>0</v>
      </c>
      <c r="Q383" s="172">
        <v>0</v>
      </c>
      <c r="R383" s="172">
        <f t="shared" si="72"/>
        <v>0</v>
      </c>
      <c r="S383" s="172">
        <v>0</v>
      </c>
      <c r="T383" s="173">
        <f t="shared" si="73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87</v>
      </c>
      <c r="AT383" s="174" t="s">
        <v>955</v>
      </c>
      <c r="AU383" s="174" t="s">
        <v>87</v>
      </c>
      <c r="AY383" s="18" t="s">
        <v>232</v>
      </c>
      <c r="BE383" s="175">
        <f t="shared" si="74"/>
        <v>0</v>
      </c>
      <c r="BF383" s="175">
        <f t="shared" si="75"/>
        <v>0</v>
      </c>
      <c r="BG383" s="175">
        <f t="shared" si="76"/>
        <v>0</v>
      </c>
      <c r="BH383" s="175">
        <f t="shared" si="77"/>
        <v>0</v>
      </c>
      <c r="BI383" s="175">
        <f t="shared" si="78"/>
        <v>0</v>
      </c>
      <c r="BJ383" s="18" t="s">
        <v>87</v>
      </c>
      <c r="BK383" s="175">
        <f t="shared" si="79"/>
        <v>0</v>
      </c>
      <c r="BL383" s="18" t="s">
        <v>87</v>
      </c>
      <c r="BM383" s="174" t="s">
        <v>963</v>
      </c>
    </row>
    <row r="384" spans="1:65" s="2" customFormat="1" ht="16.5" customHeight="1">
      <c r="A384" s="33"/>
      <c r="B384" s="160"/>
      <c r="C384" s="180" t="s">
        <v>964</v>
      </c>
      <c r="D384" s="180" t="s">
        <v>955</v>
      </c>
      <c r="E384" s="181" t="s">
        <v>965</v>
      </c>
      <c r="F384" s="182" t="s">
        <v>966</v>
      </c>
      <c r="G384" s="183" t="s">
        <v>958</v>
      </c>
      <c r="H384" s="184">
        <v>2</v>
      </c>
      <c r="I384" s="185"/>
      <c r="J384" s="186">
        <f t="shared" si="70"/>
        <v>0</v>
      </c>
      <c r="K384" s="187"/>
      <c r="L384" s="34"/>
      <c r="M384" s="188" t="s">
        <v>1</v>
      </c>
      <c r="N384" s="189" t="s">
        <v>44</v>
      </c>
      <c r="O384" s="59"/>
      <c r="P384" s="172">
        <f t="shared" si="71"/>
        <v>0</v>
      </c>
      <c r="Q384" s="172">
        <v>0</v>
      </c>
      <c r="R384" s="172">
        <f t="shared" si="72"/>
        <v>0</v>
      </c>
      <c r="S384" s="172">
        <v>0</v>
      </c>
      <c r="T384" s="173">
        <f t="shared" si="73"/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4" t="s">
        <v>87</v>
      </c>
      <c r="AT384" s="174" t="s">
        <v>955</v>
      </c>
      <c r="AU384" s="174" t="s">
        <v>87</v>
      </c>
      <c r="AY384" s="18" t="s">
        <v>232</v>
      </c>
      <c r="BE384" s="175">
        <f t="shared" si="74"/>
        <v>0</v>
      </c>
      <c r="BF384" s="175">
        <f t="shared" si="75"/>
        <v>0</v>
      </c>
      <c r="BG384" s="175">
        <f t="shared" si="76"/>
        <v>0</v>
      </c>
      <c r="BH384" s="175">
        <f t="shared" si="77"/>
        <v>0</v>
      </c>
      <c r="BI384" s="175">
        <f t="shared" si="78"/>
        <v>0</v>
      </c>
      <c r="BJ384" s="18" t="s">
        <v>87</v>
      </c>
      <c r="BK384" s="175">
        <f t="shared" si="79"/>
        <v>0</v>
      </c>
      <c r="BL384" s="18" t="s">
        <v>87</v>
      </c>
      <c r="BM384" s="174" t="s">
        <v>967</v>
      </c>
    </row>
    <row r="385" spans="1:65" s="2" customFormat="1" ht="16.5" customHeight="1">
      <c r="A385" s="33"/>
      <c r="B385" s="160"/>
      <c r="C385" s="180" t="s">
        <v>968</v>
      </c>
      <c r="D385" s="180" t="s">
        <v>955</v>
      </c>
      <c r="E385" s="181" t="s">
        <v>969</v>
      </c>
      <c r="F385" s="182" t="s">
        <v>970</v>
      </c>
      <c r="G385" s="183" t="s">
        <v>958</v>
      </c>
      <c r="H385" s="184">
        <v>2</v>
      </c>
      <c r="I385" s="185"/>
      <c r="J385" s="186">
        <f t="shared" si="70"/>
        <v>0</v>
      </c>
      <c r="K385" s="187"/>
      <c r="L385" s="34"/>
      <c r="M385" s="188" t="s">
        <v>1</v>
      </c>
      <c r="N385" s="189" t="s">
        <v>44</v>
      </c>
      <c r="O385" s="59"/>
      <c r="P385" s="172">
        <f t="shared" si="71"/>
        <v>0</v>
      </c>
      <c r="Q385" s="172">
        <v>0</v>
      </c>
      <c r="R385" s="172">
        <f t="shared" si="72"/>
        <v>0</v>
      </c>
      <c r="S385" s="172">
        <v>0</v>
      </c>
      <c r="T385" s="173">
        <f t="shared" si="73"/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4" t="s">
        <v>87</v>
      </c>
      <c r="AT385" s="174" t="s">
        <v>955</v>
      </c>
      <c r="AU385" s="174" t="s">
        <v>87</v>
      </c>
      <c r="AY385" s="18" t="s">
        <v>232</v>
      </c>
      <c r="BE385" s="175">
        <f t="shared" si="74"/>
        <v>0</v>
      </c>
      <c r="BF385" s="175">
        <f t="shared" si="75"/>
        <v>0</v>
      </c>
      <c r="BG385" s="175">
        <f t="shared" si="76"/>
        <v>0</v>
      </c>
      <c r="BH385" s="175">
        <f t="shared" si="77"/>
        <v>0</v>
      </c>
      <c r="BI385" s="175">
        <f t="shared" si="78"/>
        <v>0</v>
      </c>
      <c r="BJ385" s="18" t="s">
        <v>87</v>
      </c>
      <c r="BK385" s="175">
        <f t="shared" si="79"/>
        <v>0</v>
      </c>
      <c r="BL385" s="18" t="s">
        <v>87</v>
      </c>
      <c r="BM385" s="174" t="s">
        <v>971</v>
      </c>
    </row>
    <row r="386" spans="1:65" s="2" customFormat="1" ht="21.75" customHeight="1">
      <c r="A386" s="33"/>
      <c r="B386" s="160"/>
      <c r="C386" s="180" t="s">
        <v>972</v>
      </c>
      <c r="D386" s="180" t="s">
        <v>955</v>
      </c>
      <c r="E386" s="181" t="s">
        <v>973</v>
      </c>
      <c r="F386" s="182" t="s">
        <v>974</v>
      </c>
      <c r="G386" s="183" t="s">
        <v>958</v>
      </c>
      <c r="H386" s="184">
        <v>2</v>
      </c>
      <c r="I386" s="185"/>
      <c r="J386" s="186">
        <f t="shared" si="70"/>
        <v>0</v>
      </c>
      <c r="K386" s="187"/>
      <c r="L386" s="34"/>
      <c r="M386" s="188" t="s">
        <v>1</v>
      </c>
      <c r="N386" s="189" t="s">
        <v>44</v>
      </c>
      <c r="O386" s="59"/>
      <c r="P386" s="172">
        <f t="shared" si="71"/>
        <v>0</v>
      </c>
      <c r="Q386" s="172">
        <v>0</v>
      </c>
      <c r="R386" s="172">
        <f t="shared" si="72"/>
        <v>0</v>
      </c>
      <c r="S386" s="172">
        <v>0</v>
      </c>
      <c r="T386" s="173">
        <f t="shared" si="73"/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4" t="s">
        <v>87</v>
      </c>
      <c r="AT386" s="174" t="s">
        <v>955</v>
      </c>
      <c r="AU386" s="174" t="s">
        <v>87</v>
      </c>
      <c r="AY386" s="18" t="s">
        <v>232</v>
      </c>
      <c r="BE386" s="175">
        <f t="shared" si="74"/>
        <v>0</v>
      </c>
      <c r="BF386" s="175">
        <f t="shared" si="75"/>
        <v>0</v>
      </c>
      <c r="BG386" s="175">
        <f t="shared" si="76"/>
        <v>0</v>
      </c>
      <c r="BH386" s="175">
        <f t="shared" si="77"/>
        <v>0</v>
      </c>
      <c r="BI386" s="175">
        <f t="shared" si="78"/>
        <v>0</v>
      </c>
      <c r="BJ386" s="18" t="s">
        <v>87</v>
      </c>
      <c r="BK386" s="175">
        <f t="shared" si="79"/>
        <v>0</v>
      </c>
      <c r="BL386" s="18" t="s">
        <v>87</v>
      </c>
      <c r="BM386" s="174" t="s">
        <v>975</v>
      </c>
    </row>
    <row r="387" spans="1:65" s="2" customFormat="1" ht="16.5" customHeight="1">
      <c r="A387" s="33"/>
      <c r="B387" s="160"/>
      <c r="C387" s="180" t="s">
        <v>976</v>
      </c>
      <c r="D387" s="180" t="s">
        <v>955</v>
      </c>
      <c r="E387" s="181" t="s">
        <v>977</v>
      </c>
      <c r="F387" s="182" t="s">
        <v>978</v>
      </c>
      <c r="G387" s="183" t="s">
        <v>958</v>
      </c>
      <c r="H387" s="184">
        <v>1</v>
      </c>
      <c r="I387" s="185"/>
      <c r="J387" s="186">
        <f t="shared" si="70"/>
        <v>0</v>
      </c>
      <c r="K387" s="187"/>
      <c r="L387" s="34"/>
      <c r="M387" s="188" t="s">
        <v>1</v>
      </c>
      <c r="N387" s="189" t="s">
        <v>44</v>
      </c>
      <c r="O387" s="59"/>
      <c r="P387" s="172">
        <f t="shared" si="71"/>
        <v>0</v>
      </c>
      <c r="Q387" s="172">
        <v>0</v>
      </c>
      <c r="R387" s="172">
        <f t="shared" si="72"/>
        <v>0</v>
      </c>
      <c r="S387" s="172">
        <v>0</v>
      </c>
      <c r="T387" s="173">
        <f t="shared" si="7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4" t="s">
        <v>87</v>
      </c>
      <c r="AT387" s="174" t="s">
        <v>955</v>
      </c>
      <c r="AU387" s="174" t="s">
        <v>87</v>
      </c>
      <c r="AY387" s="18" t="s">
        <v>232</v>
      </c>
      <c r="BE387" s="175">
        <f t="shared" si="74"/>
        <v>0</v>
      </c>
      <c r="BF387" s="175">
        <f t="shared" si="75"/>
        <v>0</v>
      </c>
      <c r="BG387" s="175">
        <f t="shared" si="76"/>
        <v>0</v>
      </c>
      <c r="BH387" s="175">
        <f t="shared" si="77"/>
        <v>0</v>
      </c>
      <c r="BI387" s="175">
        <f t="shared" si="78"/>
        <v>0</v>
      </c>
      <c r="BJ387" s="18" t="s">
        <v>87</v>
      </c>
      <c r="BK387" s="175">
        <f t="shared" si="79"/>
        <v>0</v>
      </c>
      <c r="BL387" s="18" t="s">
        <v>87</v>
      </c>
      <c r="BM387" s="174" t="s">
        <v>979</v>
      </c>
    </row>
    <row r="388" spans="1:65" s="2" customFormat="1" ht="16.5" customHeight="1">
      <c r="A388" s="33"/>
      <c r="B388" s="160"/>
      <c r="C388" s="180" t="s">
        <v>980</v>
      </c>
      <c r="D388" s="180" t="s">
        <v>955</v>
      </c>
      <c r="E388" s="181" t="s">
        <v>981</v>
      </c>
      <c r="F388" s="182" t="s">
        <v>982</v>
      </c>
      <c r="G388" s="183" t="s">
        <v>958</v>
      </c>
      <c r="H388" s="184">
        <v>1</v>
      </c>
      <c r="I388" s="185"/>
      <c r="J388" s="186">
        <f t="shared" si="70"/>
        <v>0</v>
      </c>
      <c r="K388" s="187"/>
      <c r="L388" s="34"/>
      <c r="M388" s="188" t="s">
        <v>1</v>
      </c>
      <c r="N388" s="189" t="s">
        <v>44</v>
      </c>
      <c r="O388" s="59"/>
      <c r="P388" s="172">
        <f t="shared" si="71"/>
        <v>0</v>
      </c>
      <c r="Q388" s="172">
        <v>0</v>
      </c>
      <c r="R388" s="172">
        <f t="shared" si="72"/>
        <v>0</v>
      </c>
      <c r="S388" s="172">
        <v>0</v>
      </c>
      <c r="T388" s="173">
        <f t="shared" si="7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4" t="s">
        <v>87</v>
      </c>
      <c r="AT388" s="174" t="s">
        <v>955</v>
      </c>
      <c r="AU388" s="174" t="s">
        <v>87</v>
      </c>
      <c r="AY388" s="18" t="s">
        <v>232</v>
      </c>
      <c r="BE388" s="175">
        <f t="shared" si="74"/>
        <v>0</v>
      </c>
      <c r="BF388" s="175">
        <f t="shared" si="75"/>
        <v>0</v>
      </c>
      <c r="BG388" s="175">
        <f t="shared" si="76"/>
        <v>0</v>
      </c>
      <c r="BH388" s="175">
        <f t="shared" si="77"/>
        <v>0</v>
      </c>
      <c r="BI388" s="175">
        <f t="shared" si="78"/>
        <v>0</v>
      </c>
      <c r="BJ388" s="18" t="s">
        <v>87</v>
      </c>
      <c r="BK388" s="175">
        <f t="shared" si="79"/>
        <v>0</v>
      </c>
      <c r="BL388" s="18" t="s">
        <v>87</v>
      </c>
      <c r="BM388" s="174" t="s">
        <v>983</v>
      </c>
    </row>
    <row r="389" spans="1:65" s="2" customFormat="1" ht="16.5" customHeight="1">
      <c r="A389" s="33"/>
      <c r="B389" s="160"/>
      <c r="C389" s="180" t="s">
        <v>984</v>
      </c>
      <c r="D389" s="180" t="s">
        <v>955</v>
      </c>
      <c r="E389" s="181" t="s">
        <v>985</v>
      </c>
      <c r="F389" s="182" t="s">
        <v>986</v>
      </c>
      <c r="G389" s="183" t="s">
        <v>958</v>
      </c>
      <c r="H389" s="184">
        <v>2</v>
      </c>
      <c r="I389" s="185"/>
      <c r="J389" s="186">
        <f t="shared" si="70"/>
        <v>0</v>
      </c>
      <c r="K389" s="187"/>
      <c r="L389" s="34"/>
      <c r="M389" s="188" t="s">
        <v>1</v>
      </c>
      <c r="N389" s="189" t="s">
        <v>44</v>
      </c>
      <c r="O389" s="59"/>
      <c r="P389" s="172">
        <f t="shared" si="71"/>
        <v>0</v>
      </c>
      <c r="Q389" s="172">
        <v>0</v>
      </c>
      <c r="R389" s="172">
        <f t="shared" si="72"/>
        <v>0</v>
      </c>
      <c r="S389" s="172">
        <v>0</v>
      </c>
      <c r="T389" s="173">
        <f t="shared" si="7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87</v>
      </c>
      <c r="AT389" s="174" t="s">
        <v>955</v>
      </c>
      <c r="AU389" s="174" t="s">
        <v>87</v>
      </c>
      <c r="AY389" s="18" t="s">
        <v>232</v>
      </c>
      <c r="BE389" s="175">
        <f t="shared" si="74"/>
        <v>0</v>
      </c>
      <c r="BF389" s="175">
        <f t="shared" si="75"/>
        <v>0</v>
      </c>
      <c r="BG389" s="175">
        <f t="shared" si="76"/>
        <v>0</v>
      </c>
      <c r="BH389" s="175">
        <f t="shared" si="77"/>
        <v>0</v>
      </c>
      <c r="BI389" s="175">
        <f t="shared" si="78"/>
        <v>0</v>
      </c>
      <c r="BJ389" s="18" t="s">
        <v>87</v>
      </c>
      <c r="BK389" s="175">
        <f t="shared" si="79"/>
        <v>0</v>
      </c>
      <c r="BL389" s="18" t="s">
        <v>87</v>
      </c>
      <c r="BM389" s="174" t="s">
        <v>987</v>
      </c>
    </row>
    <row r="390" spans="1:65" s="2" customFormat="1" ht="16.5" customHeight="1">
      <c r="A390" s="33"/>
      <c r="B390" s="160"/>
      <c r="C390" s="180" t="s">
        <v>988</v>
      </c>
      <c r="D390" s="180" t="s">
        <v>955</v>
      </c>
      <c r="E390" s="181" t="s">
        <v>989</v>
      </c>
      <c r="F390" s="182" t="s">
        <v>990</v>
      </c>
      <c r="G390" s="183" t="s">
        <v>958</v>
      </c>
      <c r="H390" s="184">
        <v>1</v>
      </c>
      <c r="I390" s="185"/>
      <c r="J390" s="186">
        <f t="shared" si="70"/>
        <v>0</v>
      </c>
      <c r="K390" s="187"/>
      <c r="L390" s="34"/>
      <c r="M390" s="188" t="s">
        <v>1</v>
      </c>
      <c r="N390" s="189" t="s">
        <v>44</v>
      </c>
      <c r="O390" s="59"/>
      <c r="P390" s="172">
        <f t="shared" si="71"/>
        <v>0</v>
      </c>
      <c r="Q390" s="172">
        <v>0</v>
      </c>
      <c r="R390" s="172">
        <f t="shared" si="72"/>
        <v>0</v>
      </c>
      <c r="S390" s="172">
        <v>0</v>
      </c>
      <c r="T390" s="173">
        <f t="shared" si="7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4" t="s">
        <v>87</v>
      </c>
      <c r="AT390" s="174" t="s">
        <v>955</v>
      </c>
      <c r="AU390" s="174" t="s">
        <v>87</v>
      </c>
      <c r="AY390" s="18" t="s">
        <v>232</v>
      </c>
      <c r="BE390" s="175">
        <f t="shared" si="74"/>
        <v>0</v>
      </c>
      <c r="BF390" s="175">
        <f t="shared" si="75"/>
        <v>0</v>
      </c>
      <c r="BG390" s="175">
        <f t="shared" si="76"/>
        <v>0</v>
      </c>
      <c r="BH390" s="175">
        <f t="shared" si="77"/>
        <v>0</v>
      </c>
      <c r="BI390" s="175">
        <f t="shared" si="78"/>
        <v>0</v>
      </c>
      <c r="BJ390" s="18" t="s">
        <v>87</v>
      </c>
      <c r="BK390" s="175">
        <f t="shared" si="79"/>
        <v>0</v>
      </c>
      <c r="BL390" s="18" t="s">
        <v>87</v>
      </c>
      <c r="BM390" s="174" t="s">
        <v>991</v>
      </c>
    </row>
    <row r="391" spans="1:65" s="2" customFormat="1" ht="16.5" customHeight="1">
      <c r="A391" s="33"/>
      <c r="B391" s="160"/>
      <c r="C391" s="180" t="s">
        <v>992</v>
      </c>
      <c r="D391" s="180" t="s">
        <v>955</v>
      </c>
      <c r="E391" s="181" t="s">
        <v>993</v>
      </c>
      <c r="F391" s="182" t="s">
        <v>994</v>
      </c>
      <c r="G391" s="183" t="s">
        <v>958</v>
      </c>
      <c r="H391" s="184">
        <v>8</v>
      </c>
      <c r="I391" s="185"/>
      <c r="J391" s="186">
        <f t="shared" si="70"/>
        <v>0</v>
      </c>
      <c r="K391" s="187"/>
      <c r="L391" s="34"/>
      <c r="M391" s="188" t="s">
        <v>1</v>
      </c>
      <c r="N391" s="189" t="s">
        <v>44</v>
      </c>
      <c r="O391" s="59"/>
      <c r="P391" s="172">
        <f t="shared" si="71"/>
        <v>0</v>
      </c>
      <c r="Q391" s="172">
        <v>0</v>
      </c>
      <c r="R391" s="172">
        <f t="shared" si="72"/>
        <v>0</v>
      </c>
      <c r="S391" s="172">
        <v>0</v>
      </c>
      <c r="T391" s="173">
        <f t="shared" si="73"/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4" t="s">
        <v>238</v>
      </c>
      <c r="AT391" s="174" t="s">
        <v>955</v>
      </c>
      <c r="AU391" s="174" t="s">
        <v>87</v>
      </c>
      <c r="AY391" s="18" t="s">
        <v>232</v>
      </c>
      <c r="BE391" s="175">
        <f t="shared" si="74"/>
        <v>0</v>
      </c>
      <c r="BF391" s="175">
        <f t="shared" si="75"/>
        <v>0</v>
      </c>
      <c r="BG391" s="175">
        <f t="shared" si="76"/>
        <v>0</v>
      </c>
      <c r="BH391" s="175">
        <f t="shared" si="77"/>
        <v>0</v>
      </c>
      <c r="BI391" s="175">
        <f t="shared" si="78"/>
        <v>0</v>
      </c>
      <c r="BJ391" s="18" t="s">
        <v>87</v>
      </c>
      <c r="BK391" s="175">
        <f t="shared" si="79"/>
        <v>0</v>
      </c>
      <c r="BL391" s="18" t="s">
        <v>238</v>
      </c>
      <c r="BM391" s="174" t="s">
        <v>995</v>
      </c>
    </row>
    <row r="392" spans="1:65" s="2" customFormat="1" ht="21.75" customHeight="1">
      <c r="A392" s="33"/>
      <c r="B392" s="160"/>
      <c r="C392" s="180" t="s">
        <v>996</v>
      </c>
      <c r="D392" s="180" t="s">
        <v>955</v>
      </c>
      <c r="E392" s="181" t="s">
        <v>997</v>
      </c>
      <c r="F392" s="182" t="s">
        <v>998</v>
      </c>
      <c r="G392" s="183" t="s">
        <v>958</v>
      </c>
      <c r="H392" s="184">
        <v>2</v>
      </c>
      <c r="I392" s="185"/>
      <c r="J392" s="186">
        <f t="shared" si="70"/>
        <v>0</v>
      </c>
      <c r="K392" s="187"/>
      <c r="L392" s="34"/>
      <c r="M392" s="188" t="s">
        <v>1</v>
      </c>
      <c r="N392" s="189" t="s">
        <v>44</v>
      </c>
      <c r="O392" s="59"/>
      <c r="P392" s="172">
        <f t="shared" si="71"/>
        <v>0</v>
      </c>
      <c r="Q392" s="172">
        <v>0</v>
      </c>
      <c r="R392" s="172">
        <f t="shared" si="72"/>
        <v>0</v>
      </c>
      <c r="S392" s="172">
        <v>0</v>
      </c>
      <c r="T392" s="173">
        <f t="shared" si="73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87</v>
      </c>
      <c r="AT392" s="174" t="s">
        <v>955</v>
      </c>
      <c r="AU392" s="174" t="s">
        <v>87</v>
      </c>
      <c r="AY392" s="18" t="s">
        <v>232</v>
      </c>
      <c r="BE392" s="175">
        <f t="shared" si="74"/>
        <v>0</v>
      </c>
      <c r="BF392" s="175">
        <f t="shared" si="75"/>
        <v>0</v>
      </c>
      <c r="BG392" s="175">
        <f t="shared" si="76"/>
        <v>0</v>
      </c>
      <c r="BH392" s="175">
        <f t="shared" si="77"/>
        <v>0</v>
      </c>
      <c r="BI392" s="175">
        <f t="shared" si="78"/>
        <v>0</v>
      </c>
      <c r="BJ392" s="18" t="s">
        <v>87</v>
      </c>
      <c r="BK392" s="175">
        <f t="shared" si="79"/>
        <v>0</v>
      </c>
      <c r="BL392" s="18" t="s">
        <v>87</v>
      </c>
      <c r="BM392" s="174" t="s">
        <v>999</v>
      </c>
    </row>
    <row r="393" spans="1:65" s="2" customFormat="1" ht="21.75" customHeight="1">
      <c r="A393" s="33"/>
      <c r="B393" s="160"/>
      <c r="C393" s="180" t="s">
        <v>1000</v>
      </c>
      <c r="D393" s="180" t="s">
        <v>955</v>
      </c>
      <c r="E393" s="181" t="s">
        <v>1001</v>
      </c>
      <c r="F393" s="182" t="s">
        <v>1002</v>
      </c>
      <c r="G393" s="183" t="s">
        <v>958</v>
      </c>
      <c r="H393" s="184">
        <v>2</v>
      </c>
      <c r="I393" s="185"/>
      <c r="J393" s="186">
        <f t="shared" si="70"/>
        <v>0</v>
      </c>
      <c r="K393" s="187"/>
      <c r="L393" s="34"/>
      <c r="M393" s="188" t="s">
        <v>1</v>
      </c>
      <c r="N393" s="189" t="s">
        <v>44</v>
      </c>
      <c r="O393" s="59"/>
      <c r="P393" s="172">
        <f t="shared" si="71"/>
        <v>0</v>
      </c>
      <c r="Q393" s="172">
        <v>0</v>
      </c>
      <c r="R393" s="172">
        <f t="shared" si="72"/>
        <v>0</v>
      </c>
      <c r="S393" s="172">
        <v>0</v>
      </c>
      <c r="T393" s="173">
        <f t="shared" si="7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4" t="s">
        <v>87</v>
      </c>
      <c r="AT393" s="174" t="s">
        <v>955</v>
      </c>
      <c r="AU393" s="174" t="s">
        <v>87</v>
      </c>
      <c r="AY393" s="18" t="s">
        <v>232</v>
      </c>
      <c r="BE393" s="175">
        <f t="shared" si="74"/>
        <v>0</v>
      </c>
      <c r="BF393" s="175">
        <f t="shared" si="75"/>
        <v>0</v>
      </c>
      <c r="BG393" s="175">
        <f t="shared" si="76"/>
        <v>0</v>
      </c>
      <c r="BH393" s="175">
        <f t="shared" si="77"/>
        <v>0</v>
      </c>
      <c r="BI393" s="175">
        <f t="shared" si="78"/>
        <v>0</v>
      </c>
      <c r="BJ393" s="18" t="s">
        <v>87</v>
      </c>
      <c r="BK393" s="175">
        <f t="shared" si="79"/>
        <v>0</v>
      </c>
      <c r="BL393" s="18" t="s">
        <v>87</v>
      </c>
      <c r="BM393" s="174" t="s">
        <v>1003</v>
      </c>
    </row>
    <row r="394" spans="1:65" s="2" customFormat="1" ht="21.75" customHeight="1">
      <c r="A394" s="33"/>
      <c r="B394" s="160"/>
      <c r="C394" s="180" t="s">
        <v>1004</v>
      </c>
      <c r="D394" s="180" t="s">
        <v>955</v>
      </c>
      <c r="E394" s="181" t="s">
        <v>1005</v>
      </c>
      <c r="F394" s="182" t="s">
        <v>1006</v>
      </c>
      <c r="G394" s="183" t="s">
        <v>958</v>
      </c>
      <c r="H394" s="184">
        <v>2</v>
      </c>
      <c r="I394" s="185"/>
      <c r="J394" s="186">
        <f t="shared" si="70"/>
        <v>0</v>
      </c>
      <c r="K394" s="187"/>
      <c r="L394" s="34"/>
      <c r="M394" s="188" t="s">
        <v>1</v>
      </c>
      <c r="N394" s="189" t="s">
        <v>44</v>
      </c>
      <c r="O394" s="59"/>
      <c r="P394" s="172">
        <f t="shared" si="71"/>
        <v>0</v>
      </c>
      <c r="Q394" s="172">
        <v>0</v>
      </c>
      <c r="R394" s="172">
        <f t="shared" si="72"/>
        <v>0</v>
      </c>
      <c r="S394" s="172">
        <v>0</v>
      </c>
      <c r="T394" s="173">
        <f t="shared" si="7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87</v>
      </c>
      <c r="AT394" s="174" t="s">
        <v>955</v>
      </c>
      <c r="AU394" s="174" t="s">
        <v>87</v>
      </c>
      <c r="AY394" s="18" t="s">
        <v>232</v>
      </c>
      <c r="BE394" s="175">
        <f t="shared" si="74"/>
        <v>0</v>
      </c>
      <c r="BF394" s="175">
        <f t="shared" si="75"/>
        <v>0</v>
      </c>
      <c r="BG394" s="175">
        <f t="shared" si="76"/>
        <v>0</v>
      </c>
      <c r="BH394" s="175">
        <f t="shared" si="77"/>
        <v>0</v>
      </c>
      <c r="BI394" s="175">
        <f t="shared" si="78"/>
        <v>0</v>
      </c>
      <c r="BJ394" s="18" t="s">
        <v>87</v>
      </c>
      <c r="BK394" s="175">
        <f t="shared" si="79"/>
        <v>0</v>
      </c>
      <c r="BL394" s="18" t="s">
        <v>87</v>
      </c>
      <c r="BM394" s="174" t="s">
        <v>1007</v>
      </c>
    </row>
    <row r="395" spans="1:65" s="2" customFormat="1" ht="21.75" customHeight="1">
      <c r="A395" s="33"/>
      <c r="B395" s="160"/>
      <c r="C395" s="180" t="s">
        <v>1008</v>
      </c>
      <c r="D395" s="180" t="s">
        <v>955</v>
      </c>
      <c r="E395" s="181" t="s">
        <v>1009</v>
      </c>
      <c r="F395" s="182" t="s">
        <v>1010</v>
      </c>
      <c r="G395" s="183" t="s">
        <v>958</v>
      </c>
      <c r="H395" s="184">
        <v>2</v>
      </c>
      <c r="I395" s="185"/>
      <c r="J395" s="186">
        <f t="shared" si="70"/>
        <v>0</v>
      </c>
      <c r="K395" s="187"/>
      <c r="L395" s="34"/>
      <c r="M395" s="188" t="s">
        <v>1</v>
      </c>
      <c r="N395" s="189" t="s">
        <v>44</v>
      </c>
      <c r="O395" s="59"/>
      <c r="P395" s="172">
        <f t="shared" si="71"/>
        <v>0</v>
      </c>
      <c r="Q395" s="172">
        <v>0</v>
      </c>
      <c r="R395" s="172">
        <f t="shared" si="72"/>
        <v>0</v>
      </c>
      <c r="S395" s="172">
        <v>0</v>
      </c>
      <c r="T395" s="173">
        <f t="shared" si="7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4" t="s">
        <v>87</v>
      </c>
      <c r="AT395" s="174" t="s">
        <v>955</v>
      </c>
      <c r="AU395" s="174" t="s">
        <v>87</v>
      </c>
      <c r="AY395" s="18" t="s">
        <v>232</v>
      </c>
      <c r="BE395" s="175">
        <f t="shared" si="74"/>
        <v>0</v>
      </c>
      <c r="BF395" s="175">
        <f t="shared" si="75"/>
        <v>0</v>
      </c>
      <c r="BG395" s="175">
        <f t="shared" si="76"/>
        <v>0</v>
      </c>
      <c r="BH395" s="175">
        <f t="shared" si="77"/>
        <v>0</v>
      </c>
      <c r="BI395" s="175">
        <f t="shared" si="78"/>
        <v>0</v>
      </c>
      <c r="BJ395" s="18" t="s">
        <v>87</v>
      </c>
      <c r="BK395" s="175">
        <f t="shared" si="79"/>
        <v>0</v>
      </c>
      <c r="BL395" s="18" t="s">
        <v>87</v>
      </c>
      <c r="BM395" s="174" t="s">
        <v>1011</v>
      </c>
    </row>
    <row r="396" spans="1:65" s="2" customFormat="1" ht="16.5" customHeight="1">
      <c r="A396" s="33"/>
      <c r="B396" s="160"/>
      <c r="C396" s="180" t="s">
        <v>1012</v>
      </c>
      <c r="D396" s="180" t="s">
        <v>955</v>
      </c>
      <c r="E396" s="181" t="s">
        <v>1013</v>
      </c>
      <c r="F396" s="182" t="s">
        <v>1014</v>
      </c>
      <c r="G396" s="183" t="s">
        <v>958</v>
      </c>
      <c r="H396" s="184">
        <v>2</v>
      </c>
      <c r="I396" s="185"/>
      <c r="J396" s="186">
        <f t="shared" si="70"/>
        <v>0</v>
      </c>
      <c r="K396" s="187"/>
      <c r="L396" s="34"/>
      <c r="M396" s="188" t="s">
        <v>1</v>
      </c>
      <c r="N396" s="189" t="s">
        <v>44</v>
      </c>
      <c r="O396" s="59"/>
      <c r="P396" s="172">
        <f t="shared" si="71"/>
        <v>0</v>
      </c>
      <c r="Q396" s="172">
        <v>0</v>
      </c>
      <c r="R396" s="172">
        <f t="shared" si="72"/>
        <v>0</v>
      </c>
      <c r="S396" s="172">
        <v>0</v>
      </c>
      <c r="T396" s="173">
        <f t="shared" si="7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4" t="s">
        <v>87</v>
      </c>
      <c r="AT396" s="174" t="s">
        <v>955</v>
      </c>
      <c r="AU396" s="174" t="s">
        <v>87</v>
      </c>
      <c r="AY396" s="18" t="s">
        <v>232</v>
      </c>
      <c r="BE396" s="175">
        <f t="shared" si="74"/>
        <v>0</v>
      </c>
      <c r="BF396" s="175">
        <f t="shared" si="75"/>
        <v>0</v>
      </c>
      <c r="BG396" s="175">
        <f t="shared" si="76"/>
        <v>0</v>
      </c>
      <c r="BH396" s="175">
        <f t="shared" si="77"/>
        <v>0</v>
      </c>
      <c r="BI396" s="175">
        <f t="shared" si="78"/>
        <v>0</v>
      </c>
      <c r="BJ396" s="18" t="s">
        <v>87</v>
      </c>
      <c r="BK396" s="175">
        <f t="shared" si="79"/>
        <v>0</v>
      </c>
      <c r="BL396" s="18" t="s">
        <v>87</v>
      </c>
      <c r="BM396" s="174" t="s">
        <v>1015</v>
      </c>
    </row>
    <row r="397" spans="1:65" s="2" customFormat="1" ht="16.5" customHeight="1">
      <c r="A397" s="33"/>
      <c r="B397" s="160"/>
      <c r="C397" s="180" t="s">
        <v>1016</v>
      </c>
      <c r="D397" s="180" t="s">
        <v>955</v>
      </c>
      <c r="E397" s="181" t="s">
        <v>1017</v>
      </c>
      <c r="F397" s="182" t="s">
        <v>1018</v>
      </c>
      <c r="G397" s="183" t="s">
        <v>958</v>
      </c>
      <c r="H397" s="184">
        <v>2</v>
      </c>
      <c r="I397" s="185"/>
      <c r="J397" s="186">
        <f t="shared" si="70"/>
        <v>0</v>
      </c>
      <c r="K397" s="187"/>
      <c r="L397" s="34"/>
      <c r="M397" s="188" t="s">
        <v>1</v>
      </c>
      <c r="N397" s="189" t="s">
        <v>44</v>
      </c>
      <c r="O397" s="59"/>
      <c r="P397" s="172">
        <f t="shared" si="71"/>
        <v>0</v>
      </c>
      <c r="Q397" s="172">
        <v>0</v>
      </c>
      <c r="R397" s="172">
        <f t="shared" si="72"/>
        <v>0</v>
      </c>
      <c r="S397" s="172">
        <v>0</v>
      </c>
      <c r="T397" s="173">
        <f t="shared" si="7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4" t="s">
        <v>87</v>
      </c>
      <c r="AT397" s="174" t="s">
        <v>955</v>
      </c>
      <c r="AU397" s="174" t="s">
        <v>87</v>
      </c>
      <c r="AY397" s="18" t="s">
        <v>232</v>
      </c>
      <c r="BE397" s="175">
        <f t="shared" si="74"/>
        <v>0</v>
      </c>
      <c r="BF397" s="175">
        <f t="shared" si="75"/>
        <v>0</v>
      </c>
      <c r="BG397" s="175">
        <f t="shared" si="76"/>
        <v>0</v>
      </c>
      <c r="BH397" s="175">
        <f t="shared" si="77"/>
        <v>0</v>
      </c>
      <c r="BI397" s="175">
        <f t="shared" si="78"/>
        <v>0</v>
      </c>
      <c r="BJ397" s="18" t="s">
        <v>87</v>
      </c>
      <c r="BK397" s="175">
        <f t="shared" si="79"/>
        <v>0</v>
      </c>
      <c r="BL397" s="18" t="s">
        <v>87</v>
      </c>
      <c r="BM397" s="174" t="s">
        <v>1019</v>
      </c>
    </row>
    <row r="398" spans="1:65" s="2" customFormat="1" ht="21.75" customHeight="1">
      <c r="A398" s="33"/>
      <c r="B398" s="160"/>
      <c r="C398" s="180" t="s">
        <v>1020</v>
      </c>
      <c r="D398" s="180" t="s">
        <v>955</v>
      </c>
      <c r="E398" s="181" t="s">
        <v>1021</v>
      </c>
      <c r="F398" s="182" t="s">
        <v>1022</v>
      </c>
      <c r="G398" s="183" t="s">
        <v>958</v>
      </c>
      <c r="H398" s="184">
        <v>2</v>
      </c>
      <c r="I398" s="185"/>
      <c r="J398" s="186">
        <f t="shared" si="70"/>
        <v>0</v>
      </c>
      <c r="K398" s="187"/>
      <c r="L398" s="34"/>
      <c r="M398" s="188" t="s">
        <v>1</v>
      </c>
      <c r="N398" s="189" t="s">
        <v>44</v>
      </c>
      <c r="O398" s="59"/>
      <c r="P398" s="172">
        <f t="shared" si="71"/>
        <v>0</v>
      </c>
      <c r="Q398" s="172">
        <v>0</v>
      </c>
      <c r="R398" s="172">
        <f t="shared" si="72"/>
        <v>0</v>
      </c>
      <c r="S398" s="172">
        <v>0</v>
      </c>
      <c r="T398" s="173">
        <f t="shared" si="7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4" t="s">
        <v>87</v>
      </c>
      <c r="AT398" s="174" t="s">
        <v>955</v>
      </c>
      <c r="AU398" s="174" t="s">
        <v>87</v>
      </c>
      <c r="AY398" s="18" t="s">
        <v>232</v>
      </c>
      <c r="BE398" s="175">
        <f t="shared" si="74"/>
        <v>0</v>
      </c>
      <c r="BF398" s="175">
        <f t="shared" si="75"/>
        <v>0</v>
      </c>
      <c r="BG398" s="175">
        <f t="shared" si="76"/>
        <v>0</v>
      </c>
      <c r="BH398" s="175">
        <f t="shared" si="77"/>
        <v>0</v>
      </c>
      <c r="BI398" s="175">
        <f t="shared" si="78"/>
        <v>0</v>
      </c>
      <c r="BJ398" s="18" t="s">
        <v>87</v>
      </c>
      <c r="BK398" s="175">
        <f t="shared" si="79"/>
        <v>0</v>
      </c>
      <c r="BL398" s="18" t="s">
        <v>87</v>
      </c>
      <c r="BM398" s="174" t="s">
        <v>1023</v>
      </c>
    </row>
    <row r="399" spans="1:65" s="2" customFormat="1" ht="16.5" customHeight="1">
      <c r="A399" s="33"/>
      <c r="B399" s="160"/>
      <c r="C399" s="180" t="s">
        <v>1024</v>
      </c>
      <c r="D399" s="180" t="s">
        <v>955</v>
      </c>
      <c r="E399" s="181" t="s">
        <v>1025</v>
      </c>
      <c r="F399" s="182" t="s">
        <v>1026</v>
      </c>
      <c r="G399" s="183" t="s">
        <v>958</v>
      </c>
      <c r="H399" s="184">
        <v>8</v>
      </c>
      <c r="I399" s="185"/>
      <c r="J399" s="186">
        <f t="shared" si="70"/>
        <v>0</v>
      </c>
      <c r="K399" s="187"/>
      <c r="L399" s="34"/>
      <c r="M399" s="188" t="s">
        <v>1</v>
      </c>
      <c r="N399" s="189" t="s">
        <v>44</v>
      </c>
      <c r="O399" s="59"/>
      <c r="P399" s="172">
        <f t="shared" si="71"/>
        <v>0</v>
      </c>
      <c r="Q399" s="172">
        <v>0</v>
      </c>
      <c r="R399" s="172">
        <f t="shared" si="72"/>
        <v>0</v>
      </c>
      <c r="S399" s="172">
        <v>0</v>
      </c>
      <c r="T399" s="173">
        <f t="shared" si="7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4" t="s">
        <v>87</v>
      </c>
      <c r="AT399" s="174" t="s">
        <v>955</v>
      </c>
      <c r="AU399" s="174" t="s">
        <v>87</v>
      </c>
      <c r="AY399" s="18" t="s">
        <v>232</v>
      </c>
      <c r="BE399" s="175">
        <f t="shared" si="74"/>
        <v>0</v>
      </c>
      <c r="BF399" s="175">
        <f t="shared" si="75"/>
        <v>0</v>
      </c>
      <c r="BG399" s="175">
        <f t="shared" si="76"/>
        <v>0</v>
      </c>
      <c r="BH399" s="175">
        <f t="shared" si="77"/>
        <v>0</v>
      </c>
      <c r="BI399" s="175">
        <f t="shared" si="78"/>
        <v>0</v>
      </c>
      <c r="BJ399" s="18" t="s">
        <v>87</v>
      </c>
      <c r="BK399" s="175">
        <f t="shared" si="79"/>
        <v>0</v>
      </c>
      <c r="BL399" s="18" t="s">
        <v>87</v>
      </c>
      <c r="BM399" s="174" t="s">
        <v>1027</v>
      </c>
    </row>
    <row r="400" spans="1:65" s="2" customFormat="1" ht="16.5" customHeight="1">
      <c r="A400" s="33"/>
      <c r="B400" s="160"/>
      <c r="C400" s="180" t="s">
        <v>1028</v>
      </c>
      <c r="D400" s="180" t="s">
        <v>955</v>
      </c>
      <c r="E400" s="181" t="s">
        <v>1029</v>
      </c>
      <c r="F400" s="182" t="s">
        <v>1030</v>
      </c>
      <c r="G400" s="183" t="s">
        <v>958</v>
      </c>
      <c r="H400" s="184">
        <v>16</v>
      </c>
      <c r="I400" s="185"/>
      <c r="J400" s="186">
        <f t="shared" si="70"/>
        <v>0</v>
      </c>
      <c r="K400" s="187"/>
      <c r="L400" s="34"/>
      <c r="M400" s="188" t="s">
        <v>1</v>
      </c>
      <c r="N400" s="189" t="s">
        <v>44</v>
      </c>
      <c r="O400" s="59"/>
      <c r="P400" s="172">
        <f t="shared" si="71"/>
        <v>0</v>
      </c>
      <c r="Q400" s="172">
        <v>0</v>
      </c>
      <c r="R400" s="172">
        <f t="shared" si="72"/>
        <v>0</v>
      </c>
      <c r="S400" s="172">
        <v>0</v>
      </c>
      <c r="T400" s="173">
        <f t="shared" si="7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4" t="s">
        <v>87</v>
      </c>
      <c r="AT400" s="174" t="s">
        <v>955</v>
      </c>
      <c r="AU400" s="174" t="s">
        <v>87</v>
      </c>
      <c r="AY400" s="18" t="s">
        <v>232</v>
      </c>
      <c r="BE400" s="175">
        <f t="shared" si="74"/>
        <v>0</v>
      </c>
      <c r="BF400" s="175">
        <f t="shared" si="75"/>
        <v>0</v>
      </c>
      <c r="BG400" s="175">
        <f t="shared" si="76"/>
        <v>0</v>
      </c>
      <c r="BH400" s="175">
        <f t="shared" si="77"/>
        <v>0</v>
      </c>
      <c r="BI400" s="175">
        <f t="shared" si="78"/>
        <v>0</v>
      </c>
      <c r="BJ400" s="18" t="s">
        <v>87</v>
      </c>
      <c r="BK400" s="175">
        <f t="shared" si="79"/>
        <v>0</v>
      </c>
      <c r="BL400" s="18" t="s">
        <v>87</v>
      </c>
      <c r="BM400" s="174" t="s">
        <v>1031</v>
      </c>
    </row>
    <row r="401" spans="1:65" s="2" customFormat="1" ht="21.75" customHeight="1">
      <c r="A401" s="33"/>
      <c r="B401" s="160"/>
      <c r="C401" s="180" t="s">
        <v>1032</v>
      </c>
      <c r="D401" s="180" t="s">
        <v>955</v>
      </c>
      <c r="E401" s="181" t="s">
        <v>1033</v>
      </c>
      <c r="F401" s="182" t="s">
        <v>1034</v>
      </c>
      <c r="G401" s="183" t="s">
        <v>958</v>
      </c>
      <c r="H401" s="184">
        <v>6</v>
      </c>
      <c r="I401" s="185"/>
      <c r="J401" s="186">
        <f t="shared" si="70"/>
        <v>0</v>
      </c>
      <c r="K401" s="187"/>
      <c r="L401" s="34"/>
      <c r="M401" s="188" t="s">
        <v>1</v>
      </c>
      <c r="N401" s="189" t="s">
        <v>44</v>
      </c>
      <c r="O401" s="59"/>
      <c r="P401" s="172">
        <f t="shared" si="71"/>
        <v>0</v>
      </c>
      <c r="Q401" s="172">
        <v>0</v>
      </c>
      <c r="R401" s="172">
        <f t="shared" si="72"/>
        <v>0</v>
      </c>
      <c r="S401" s="172">
        <v>0</v>
      </c>
      <c r="T401" s="173">
        <f t="shared" si="7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4" t="s">
        <v>87</v>
      </c>
      <c r="AT401" s="174" t="s">
        <v>955</v>
      </c>
      <c r="AU401" s="174" t="s">
        <v>87</v>
      </c>
      <c r="AY401" s="18" t="s">
        <v>232</v>
      </c>
      <c r="BE401" s="175">
        <f t="shared" si="74"/>
        <v>0</v>
      </c>
      <c r="BF401" s="175">
        <f t="shared" si="75"/>
        <v>0</v>
      </c>
      <c r="BG401" s="175">
        <f t="shared" si="76"/>
        <v>0</v>
      </c>
      <c r="BH401" s="175">
        <f t="shared" si="77"/>
        <v>0</v>
      </c>
      <c r="BI401" s="175">
        <f t="shared" si="78"/>
        <v>0</v>
      </c>
      <c r="BJ401" s="18" t="s">
        <v>87</v>
      </c>
      <c r="BK401" s="175">
        <f t="shared" si="79"/>
        <v>0</v>
      </c>
      <c r="BL401" s="18" t="s">
        <v>87</v>
      </c>
      <c r="BM401" s="174" t="s">
        <v>1035</v>
      </c>
    </row>
    <row r="402" spans="1:65" s="2" customFormat="1" ht="21.75" customHeight="1">
      <c r="A402" s="33"/>
      <c r="B402" s="160"/>
      <c r="C402" s="180" t="s">
        <v>1036</v>
      </c>
      <c r="D402" s="180" t="s">
        <v>955</v>
      </c>
      <c r="E402" s="181" t="s">
        <v>1037</v>
      </c>
      <c r="F402" s="182" t="s">
        <v>1038</v>
      </c>
      <c r="G402" s="183" t="s">
        <v>958</v>
      </c>
      <c r="H402" s="184">
        <v>10</v>
      </c>
      <c r="I402" s="185"/>
      <c r="J402" s="186">
        <f t="shared" si="70"/>
        <v>0</v>
      </c>
      <c r="K402" s="187"/>
      <c r="L402" s="34"/>
      <c r="M402" s="188" t="s">
        <v>1</v>
      </c>
      <c r="N402" s="189" t="s">
        <v>44</v>
      </c>
      <c r="O402" s="59"/>
      <c r="P402" s="172">
        <f t="shared" si="71"/>
        <v>0</v>
      </c>
      <c r="Q402" s="172">
        <v>0</v>
      </c>
      <c r="R402" s="172">
        <f t="shared" si="72"/>
        <v>0</v>
      </c>
      <c r="S402" s="172">
        <v>0</v>
      </c>
      <c r="T402" s="173">
        <f t="shared" si="73"/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4" t="s">
        <v>87</v>
      </c>
      <c r="AT402" s="174" t="s">
        <v>955</v>
      </c>
      <c r="AU402" s="174" t="s">
        <v>87</v>
      </c>
      <c r="AY402" s="18" t="s">
        <v>232</v>
      </c>
      <c r="BE402" s="175">
        <f t="shared" si="74"/>
        <v>0</v>
      </c>
      <c r="BF402" s="175">
        <f t="shared" si="75"/>
        <v>0</v>
      </c>
      <c r="BG402" s="175">
        <f t="shared" si="76"/>
        <v>0</v>
      </c>
      <c r="BH402" s="175">
        <f t="shared" si="77"/>
        <v>0</v>
      </c>
      <c r="BI402" s="175">
        <f t="shared" si="78"/>
        <v>0</v>
      </c>
      <c r="BJ402" s="18" t="s">
        <v>87</v>
      </c>
      <c r="BK402" s="175">
        <f t="shared" si="79"/>
        <v>0</v>
      </c>
      <c r="BL402" s="18" t="s">
        <v>87</v>
      </c>
      <c r="BM402" s="174" t="s">
        <v>1039</v>
      </c>
    </row>
    <row r="403" spans="1:65" s="2" customFormat="1" ht="16.5" customHeight="1">
      <c r="A403" s="33"/>
      <c r="B403" s="160"/>
      <c r="C403" s="180" t="s">
        <v>1040</v>
      </c>
      <c r="D403" s="180" t="s">
        <v>955</v>
      </c>
      <c r="E403" s="181" t="s">
        <v>1041</v>
      </c>
      <c r="F403" s="182" t="s">
        <v>1042</v>
      </c>
      <c r="G403" s="183" t="s">
        <v>958</v>
      </c>
      <c r="H403" s="184">
        <v>28</v>
      </c>
      <c r="I403" s="185"/>
      <c r="J403" s="186">
        <f t="shared" si="70"/>
        <v>0</v>
      </c>
      <c r="K403" s="187"/>
      <c r="L403" s="34"/>
      <c r="M403" s="188" t="s">
        <v>1</v>
      </c>
      <c r="N403" s="189" t="s">
        <v>44</v>
      </c>
      <c r="O403" s="59"/>
      <c r="P403" s="172">
        <f t="shared" si="71"/>
        <v>0</v>
      </c>
      <c r="Q403" s="172">
        <v>0</v>
      </c>
      <c r="R403" s="172">
        <f t="shared" si="72"/>
        <v>0</v>
      </c>
      <c r="S403" s="172">
        <v>0</v>
      </c>
      <c r="T403" s="173">
        <f t="shared" si="73"/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4" t="s">
        <v>87</v>
      </c>
      <c r="AT403" s="174" t="s">
        <v>955</v>
      </c>
      <c r="AU403" s="174" t="s">
        <v>87</v>
      </c>
      <c r="AY403" s="18" t="s">
        <v>232</v>
      </c>
      <c r="BE403" s="175">
        <f t="shared" si="74"/>
        <v>0</v>
      </c>
      <c r="BF403" s="175">
        <f t="shared" si="75"/>
        <v>0</v>
      </c>
      <c r="BG403" s="175">
        <f t="shared" si="76"/>
        <v>0</v>
      </c>
      <c r="BH403" s="175">
        <f t="shared" si="77"/>
        <v>0</v>
      </c>
      <c r="BI403" s="175">
        <f t="shared" si="78"/>
        <v>0</v>
      </c>
      <c r="BJ403" s="18" t="s">
        <v>87</v>
      </c>
      <c r="BK403" s="175">
        <f t="shared" si="79"/>
        <v>0</v>
      </c>
      <c r="BL403" s="18" t="s">
        <v>87</v>
      </c>
      <c r="BM403" s="174" t="s">
        <v>1043</v>
      </c>
    </row>
    <row r="404" spans="1:65" s="2" customFormat="1" ht="16.5" customHeight="1">
      <c r="A404" s="33"/>
      <c r="B404" s="160"/>
      <c r="C404" s="180" t="s">
        <v>1044</v>
      </c>
      <c r="D404" s="180" t="s">
        <v>955</v>
      </c>
      <c r="E404" s="181" t="s">
        <v>1045</v>
      </c>
      <c r="F404" s="182" t="s">
        <v>1046</v>
      </c>
      <c r="G404" s="183" t="s">
        <v>278</v>
      </c>
      <c r="H404" s="184">
        <v>70</v>
      </c>
      <c r="I404" s="185"/>
      <c r="J404" s="186">
        <f t="shared" si="70"/>
        <v>0</v>
      </c>
      <c r="K404" s="187"/>
      <c r="L404" s="34"/>
      <c r="M404" s="188" t="s">
        <v>1</v>
      </c>
      <c r="N404" s="189" t="s">
        <v>44</v>
      </c>
      <c r="O404" s="59"/>
      <c r="P404" s="172">
        <f t="shared" si="71"/>
        <v>0</v>
      </c>
      <c r="Q404" s="172">
        <v>0</v>
      </c>
      <c r="R404" s="172">
        <f t="shared" si="72"/>
        <v>0</v>
      </c>
      <c r="S404" s="172">
        <v>0</v>
      </c>
      <c r="T404" s="173">
        <f t="shared" si="73"/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4" t="s">
        <v>87</v>
      </c>
      <c r="AT404" s="174" t="s">
        <v>955</v>
      </c>
      <c r="AU404" s="174" t="s">
        <v>87</v>
      </c>
      <c r="AY404" s="18" t="s">
        <v>232</v>
      </c>
      <c r="BE404" s="175">
        <f t="shared" si="74"/>
        <v>0</v>
      </c>
      <c r="BF404" s="175">
        <f t="shared" si="75"/>
        <v>0</v>
      </c>
      <c r="BG404" s="175">
        <f t="shared" si="76"/>
        <v>0</v>
      </c>
      <c r="BH404" s="175">
        <f t="shared" si="77"/>
        <v>0</v>
      </c>
      <c r="BI404" s="175">
        <f t="shared" si="78"/>
        <v>0</v>
      </c>
      <c r="BJ404" s="18" t="s">
        <v>87</v>
      </c>
      <c r="BK404" s="175">
        <f t="shared" si="79"/>
        <v>0</v>
      </c>
      <c r="BL404" s="18" t="s">
        <v>87</v>
      </c>
      <c r="BM404" s="174" t="s">
        <v>1047</v>
      </c>
    </row>
    <row r="405" spans="1:65" s="2" customFormat="1" ht="21.75" customHeight="1">
      <c r="A405" s="33"/>
      <c r="B405" s="160"/>
      <c r="C405" s="180" t="s">
        <v>1048</v>
      </c>
      <c r="D405" s="180" t="s">
        <v>955</v>
      </c>
      <c r="E405" s="181" t="s">
        <v>1049</v>
      </c>
      <c r="F405" s="182" t="s">
        <v>1050</v>
      </c>
      <c r="G405" s="183" t="s">
        <v>278</v>
      </c>
      <c r="H405" s="184">
        <v>10</v>
      </c>
      <c r="I405" s="185"/>
      <c r="J405" s="186">
        <f t="shared" si="70"/>
        <v>0</v>
      </c>
      <c r="K405" s="187"/>
      <c r="L405" s="34"/>
      <c r="M405" s="188" t="s">
        <v>1</v>
      </c>
      <c r="N405" s="189" t="s">
        <v>44</v>
      </c>
      <c r="O405" s="59"/>
      <c r="P405" s="172">
        <f t="shared" si="71"/>
        <v>0</v>
      </c>
      <c r="Q405" s="172">
        <v>0</v>
      </c>
      <c r="R405" s="172">
        <f t="shared" si="72"/>
        <v>0</v>
      </c>
      <c r="S405" s="172">
        <v>0</v>
      </c>
      <c r="T405" s="173">
        <f t="shared" si="73"/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4" t="s">
        <v>87</v>
      </c>
      <c r="AT405" s="174" t="s">
        <v>955</v>
      </c>
      <c r="AU405" s="174" t="s">
        <v>87</v>
      </c>
      <c r="AY405" s="18" t="s">
        <v>232</v>
      </c>
      <c r="BE405" s="175">
        <f t="shared" si="74"/>
        <v>0</v>
      </c>
      <c r="BF405" s="175">
        <f t="shared" si="75"/>
        <v>0</v>
      </c>
      <c r="BG405" s="175">
        <f t="shared" si="76"/>
        <v>0</v>
      </c>
      <c r="BH405" s="175">
        <f t="shared" si="77"/>
        <v>0</v>
      </c>
      <c r="BI405" s="175">
        <f t="shared" si="78"/>
        <v>0</v>
      </c>
      <c r="BJ405" s="18" t="s">
        <v>87</v>
      </c>
      <c r="BK405" s="175">
        <f t="shared" si="79"/>
        <v>0</v>
      </c>
      <c r="BL405" s="18" t="s">
        <v>87</v>
      </c>
      <c r="BM405" s="174" t="s">
        <v>1051</v>
      </c>
    </row>
    <row r="406" spans="1:65" s="2" customFormat="1" ht="21.75" customHeight="1">
      <c r="A406" s="33"/>
      <c r="B406" s="160"/>
      <c r="C406" s="180" t="s">
        <v>1052</v>
      </c>
      <c r="D406" s="180" t="s">
        <v>955</v>
      </c>
      <c r="E406" s="181" t="s">
        <v>1053</v>
      </c>
      <c r="F406" s="182" t="s">
        <v>1054</v>
      </c>
      <c r="G406" s="183" t="s">
        <v>278</v>
      </c>
      <c r="H406" s="184">
        <v>6</v>
      </c>
      <c r="I406" s="185"/>
      <c r="J406" s="186">
        <f t="shared" si="70"/>
        <v>0</v>
      </c>
      <c r="K406" s="187"/>
      <c r="L406" s="34"/>
      <c r="M406" s="188" t="s">
        <v>1</v>
      </c>
      <c r="N406" s="189" t="s">
        <v>44</v>
      </c>
      <c r="O406" s="59"/>
      <c r="P406" s="172">
        <f t="shared" si="71"/>
        <v>0</v>
      </c>
      <c r="Q406" s="172">
        <v>0</v>
      </c>
      <c r="R406" s="172">
        <f t="shared" si="72"/>
        <v>0</v>
      </c>
      <c r="S406" s="172">
        <v>0</v>
      </c>
      <c r="T406" s="173">
        <f t="shared" si="73"/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4" t="s">
        <v>87</v>
      </c>
      <c r="AT406" s="174" t="s">
        <v>955</v>
      </c>
      <c r="AU406" s="174" t="s">
        <v>87</v>
      </c>
      <c r="AY406" s="18" t="s">
        <v>232</v>
      </c>
      <c r="BE406" s="175">
        <f t="shared" si="74"/>
        <v>0</v>
      </c>
      <c r="BF406" s="175">
        <f t="shared" si="75"/>
        <v>0</v>
      </c>
      <c r="BG406" s="175">
        <f t="shared" si="76"/>
        <v>0</v>
      </c>
      <c r="BH406" s="175">
        <f t="shared" si="77"/>
        <v>0</v>
      </c>
      <c r="BI406" s="175">
        <f t="shared" si="78"/>
        <v>0</v>
      </c>
      <c r="BJ406" s="18" t="s">
        <v>87</v>
      </c>
      <c r="BK406" s="175">
        <f t="shared" si="79"/>
        <v>0</v>
      </c>
      <c r="BL406" s="18" t="s">
        <v>87</v>
      </c>
      <c r="BM406" s="174" t="s">
        <v>1055</v>
      </c>
    </row>
    <row r="407" spans="1:65" s="2" customFormat="1" ht="21.75" customHeight="1">
      <c r="A407" s="33"/>
      <c r="B407" s="160"/>
      <c r="C407" s="180" t="s">
        <v>1056</v>
      </c>
      <c r="D407" s="180" t="s">
        <v>955</v>
      </c>
      <c r="E407" s="181" t="s">
        <v>1057</v>
      </c>
      <c r="F407" s="182" t="s">
        <v>1058</v>
      </c>
      <c r="G407" s="183" t="s">
        <v>278</v>
      </c>
      <c r="H407" s="184">
        <v>2</v>
      </c>
      <c r="I407" s="185"/>
      <c r="J407" s="186">
        <f t="shared" si="70"/>
        <v>0</v>
      </c>
      <c r="K407" s="187"/>
      <c r="L407" s="34"/>
      <c r="M407" s="188" t="s">
        <v>1</v>
      </c>
      <c r="N407" s="189" t="s">
        <v>44</v>
      </c>
      <c r="O407" s="59"/>
      <c r="P407" s="172">
        <f t="shared" si="71"/>
        <v>0</v>
      </c>
      <c r="Q407" s="172">
        <v>0</v>
      </c>
      <c r="R407" s="172">
        <f t="shared" si="72"/>
        <v>0</v>
      </c>
      <c r="S407" s="172">
        <v>0</v>
      </c>
      <c r="T407" s="173">
        <f t="shared" si="73"/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4" t="s">
        <v>87</v>
      </c>
      <c r="AT407" s="174" t="s">
        <v>955</v>
      </c>
      <c r="AU407" s="174" t="s">
        <v>87</v>
      </c>
      <c r="AY407" s="18" t="s">
        <v>232</v>
      </c>
      <c r="BE407" s="175">
        <f t="shared" si="74"/>
        <v>0</v>
      </c>
      <c r="BF407" s="175">
        <f t="shared" si="75"/>
        <v>0</v>
      </c>
      <c r="BG407" s="175">
        <f t="shared" si="76"/>
        <v>0</v>
      </c>
      <c r="BH407" s="175">
        <f t="shared" si="77"/>
        <v>0</v>
      </c>
      <c r="BI407" s="175">
        <f t="shared" si="78"/>
        <v>0</v>
      </c>
      <c r="BJ407" s="18" t="s">
        <v>87</v>
      </c>
      <c r="BK407" s="175">
        <f t="shared" si="79"/>
        <v>0</v>
      </c>
      <c r="BL407" s="18" t="s">
        <v>87</v>
      </c>
      <c r="BM407" s="174" t="s">
        <v>1059</v>
      </c>
    </row>
    <row r="408" spans="1:65" s="2" customFormat="1" ht="21.75" customHeight="1">
      <c r="A408" s="33"/>
      <c r="B408" s="160"/>
      <c r="C408" s="180" t="s">
        <v>1060</v>
      </c>
      <c r="D408" s="180" t="s">
        <v>955</v>
      </c>
      <c r="E408" s="181" t="s">
        <v>1061</v>
      </c>
      <c r="F408" s="182" t="s">
        <v>1062</v>
      </c>
      <c r="G408" s="183" t="s">
        <v>278</v>
      </c>
      <c r="H408" s="184">
        <v>1</v>
      </c>
      <c r="I408" s="185"/>
      <c r="J408" s="186">
        <f t="shared" si="70"/>
        <v>0</v>
      </c>
      <c r="K408" s="187"/>
      <c r="L408" s="34"/>
      <c r="M408" s="188" t="s">
        <v>1</v>
      </c>
      <c r="N408" s="189" t="s">
        <v>44</v>
      </c>
      <c r="O408" s="59"/>
      <c r="P408" s="172">
        <f t="shared" si="71"/>
        <v>0</v>
      </c>
      <c r="Q408" s="172">
        <v>0</v>
      </c>
      <c r="R408" s="172">
        <f t="shared" si="72"/>
        <v>0</v>
      </c>
      <c r="S408" s="172">
        <v>0</v>
      </c>
      <c r="T408" s="173">
        <f t="shared" si="73"/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4" t="s">
        <v>87</v>
      </c>
      <c r="AT408" s="174" t="s">
        <v>955</v>
      </c>
      <c r="AU408" s="174" t="s">
        <v>87</v>
      </c>
      <c r="AY408" s="18" t="s">
        <v>232</v>
      </c>
      <c r="BE408" s="175">
        <f t="shared" si="74"/>
        <v>0</v>
      </c>
      <c r="BF408" s="175">
        <f t="shared" si="75"/>
        <v>0</v>
      </c>
      <c r="BG408" s="175">
        <f t="shared" si="76"/>
        <v>0</v>
      </c>
      <c r="BH408" s="175">
        <f t="shared" si="77"/>
        <v>0</v>
      </c>
      <c r="BI408" s="175">
        <f t="shared" si="78"/>
        <v>0</v>
      </c>
      <c r="BJ408" s="18" t="s">
        <v>87</v>
      </c>
      <c r="BK408" s="175">
        <f t="shared" si="79"/>
        <v>0</v>
      </c>
      <c r="BL408" s="18" t="s">
        <v>87</v>
      </c>
      <c r="BM408" s="174" t="s">
        <v>1063</v>
      </c>
    </row>
    <row r="409" spans="1:65" s="2" customFormat="1" ht="16.5" customHeight="1">
      <c r="A409" s="33"/>
      <c r="B409" s="160"/>
      <c r="C409" s="180" t="s">
        <v>1064</v>
      </c>
      <c r="D409" s="180" t="s">
        <v>955</v>
      </c>
      <c r="E409" s="181" t="s">
        <v>1065</v>
      </c>
      <c r="F409" s="182" t="s">
        <v>1066</v>
      </c>
      <c r="G409" s="183" t="s">
        <v>958</v>
      </c>
      <c r="H409" s="184">
        <v>12</v>
      </c>
      <c r="I409" s="185"/>
      <c r="J409" s="186">
        <f t="shared" si="70"/>
        <v>0</v>
      </c>
      <c r="K409" s="187"/>
      <c r="L409" s="34"/>
      <c r="M409" s="188" t="s">
        <v>1</v>
      </c>
      <c r="N409" s="189" t="s">
        <v>44</v>
      </c>
      <c r="O409" s="59"/>
      <c r="P409" s="172">
        <f t="shared" si="71"/>
        <v>0</v>
      </c>
      <c r="Q409" s="172">
        <v>0</v>
      </c>
      <c r="R409" s="172">
        <f t="shared" si="72"/>
        <v>0</v>
      </c>
      <c r="S409" s="172">
        <v>0</v>
      </c>
      <c r="T409" s="173">
        <f t="shared" si="73"/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4" t="s">
        <v>87</v>
      </c>
      <c r="AT409" s="174" t="s">
        <v>955</v>
      </c>
      <c r="AU409" s="174" t="s">
        <v>87</v>
      </c>
      <c r="AY409" s="18" t="s">
        <v>232</v>
      </c>
      <c r="BE409" s="175">
        <f t="shared" si="74"/>
        <v>0</v>
      </c>
      <c r="BF409" s="175">
        <f t="shared" si="75"/>
        <v>0</v>
      </c>
      <c r="BG409" s="175">
        <f t="shared" si="76"/>
        <v>0</v>
      </c>
      <c r="BH409" s="175">
        <f t="shared" si="77"/>
        <v>0</v>
      </c>
      <c r="BI409" s="175">
        <f t="shared" si="78"/>
        <v>0</v>
      </c>
      <c r="BJ409" s="18" t="s">
        <v>87</v>
      </c>
      <c r="BK409" s="175">
        <f t="shared" si="79"/>
        <v>0</v>
      </c>
      <c r="BL409" s="18" t="s">
        <v>87</v>
      </c>
      <c r="BM409" s="174" t="s">
        <v>1067</v>
      </c>
    </row>
    <row r="410" spans="1:65" s="2" customFormat="1" ht="21.75" customHeight="1">
      <c r="A410" s="33"/>
      <c r="B410" s="160"/>
      <c r="C410" s="180" t="s">
        <v>1068</v>
      </c>
      <c r="D410" s="180" t="s">
        <v>955</v>
      </c>
      <c r="E410" s="181" t="s">
        <v>1069</v>
      </c>
      <c r="F410" s="182" t="s">
        <v>1070</v>
      </c>
      <c r="G410" s="183" t="s">
        <v>278</v>
      </c>
      <c r="H410" s="184">
        <v>12</v>
      </c>
      <c r="I410" s="185"/>
      <c r="J410" s="186">
        <f t="shared" si="70"/>
        <v>0</v>
      </c>
      <c r="K410" s="187"/>
      <c r="L410" s="34"/>
      <c r="M410" s="188" t="s">
        <v>1</v>
      </c>
      <c r="N410" s="189" t="s">
        <v>44</v>
      </c>
      <c r="O410" s="59"/>
      <c r="P410" s="172">
        <f t="shared" si="71"/>
        <v>0</v>
      </c>
      <c r="Q410" s="172">
        <v>0</v>
      </c>
      <c r="R410" s="172">
        <f t="shared" si="72"/>
        <v>0</v>
      </c>
      <c r="S410" s="172">
        <v>0</v>
      </c>
      <c r="T410" s="173">
        <f t="shared" si="73"/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4" t="s">
        <v>87</v>
      </c>
      <c r="AT410" s="174" t="s">
        <v>955</v>
      </c>
      <c r="AU410" s="174" t="s">
        <v>87</v>
      </c>
      <c r="AY410" s="18" t="s">
        <v>232</v>
      </c>
      <c r="BE410" s="175">
        <f t="shared" si="74"/>
        <v>0</v>
      </c>
      <c r="BF410" s="175">
        <f t="shared" si="75"/>
        <v>0</v>
      </c>
      <c r="BG410" s="175">
        <f t="shared" si="76"/>
        <v>0</v>
      </c>
      <c r="BH410" s="175">
        <f t="shared" si="77"/>
        <v>0</v>
      </c>
      <c r="BI410" s="175">
        <f t="shared" si="78"/>
        <v>0</v>
      </c>
      <c r="BJ410" s="18" t="s">
        <v>87</v>
      </c>
      <c r="BK410" s="175">
        <f t="shared" si="79"/>
        <v>0</v>
      </c>
      <c r="BL410" s="18" t="s">
        <v>87</v>
      </c>
      <c r="BM410" s="174" t="s">
        <v>1071</v>
      </c>
    </row>
    <row r="411" spans="1:65" s="2" customFormat="1" ht="16.5" customHeight="1">
      <c r="A411" s="33"/>
      <c r="B411" s="160"/>
      <c r="C411" s="180" t="s">
        <v>1072</v>
      </c>
      <c r="D411" s="180" t="s">
        <v>955</v>
      </c>
      <c r="E411" s="181" t="s">
        <v>1073</v>
      </c>
      <c r="F411" s="182" t="s">
        <v>1074</v>
      </c>
      <c r="G411" s="183" t="s">
        <v>958</v>
      </c>
      <c r="H411" s="184">
        <v>8</v>
      </c>
      <c r="I411" s="185"/>
      <c r="J411" s="186">
        <f t="shared" si="70"/>
        <v>0</v>
      </c>
      <c r="K411" s="187"/>
      <c r="L411" s="34"/>
      <c r="M411" s="188" t="s">
        <v>1</v>
      </c>
      <c r="N411" s="189" t="s">
        <v>44</v>
      </c>
      <c r="O411" s="59"/>
      <c r="P411" s="172">
        <f t="shared" si="71"/>
        <v>0</v>
      </c>
      <c r="Q411" s="172">
        <v>0</v>
      </c>
      <c r="R411" s="172">
        <f t="shared" si="72"/>
        <v>0</v>
      </c>
      <c r="S411" s="172">
        <v>0</v>
      </c>
      <c r="T411" s="173">
        <f t="shared" si="73"/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4" t="s">
        <v>87</v>
      </c>
      <c r="AT411" s="174" t="s">
        <v>955</v>
      </c>
      <c r="AU411" s="174" t="s">
        <v>87</v>
      </c>
      <c r="AY411" s="18" t="s">
        <v>232</v>
      </c>
      <c r="BE411" s="175">
        <f t="shared" si="74"/>
        <v>0</v>
      </c>
      <c r="BF411" s="175">
        <f t="shared" si="75"/>
        <v>0</v>
      </c>
      <c r="BG411" s="175">
        <f t="shared" si="76"/>
        <v>0</v>
      </c>
      <c r="BH411" s="175">
        <f t="shared" si="77"/>
        <v>0</v>
      </c>
      <c r="BI411" s="175">
        <f t="shared" si="78"/>
        <v>0</v>
      </c>
      <c r="BJ411" s="18" t="s">
        <v>87</v>
      </c>
      <c r="BK411" s="175">
        <f t="shared" si="79"/>
        <v>0</v>
      </c>
      <c r="BL411" s="18" t="s">
        <v>87</v>
      </c>
      <c r="BM411" s="174" t="s">
        <v>1075</v>
      </c>
    </row>
    <row r="412" spans="1:65" s="2" customFormat="1" ht="21.75" customHeight="1">
      <c r="A412" s="33"/>
      <c r="B412" s="160"/>
      <c r="C412" s="180" t="s">
        <v>1076</v>
      </c>
      <c r="D412" s="180" t="s">
        <v>955</v>
      </c>
      <c r="E412" s="181" t="s">
        <v>1077</v>
      </c>
      <c r="F412" s="182" t="s">
        <v>1078</v>
      </c>
      <c r="G412" s="183" t="s">
        <v>278</v>
      </c>
      <c r="H412" s="184">
        <v>21</v>
      </c>
      <c r="I412" s="185"/>
      <c r="J412" s="186">
        <f t="shared" si="70"/>
        <v>0</v>
      </c>
      <c r="K412" s="187"/>
      <c r="L412" s="34"/>
      <c r="M412" s="188" t="s">
        <v>1</v>
      </c>
      <c r="N412" s="189" t="s">
        <v>44</v>
      </c>
      <c r="O412" s="59"/>
      <c r="P412" s="172">
        <f t="shared" si="71"/>
        <v>0</v>
      </c>
      <c r="Q412" s="172">
        <v>0</v>
      </c>
      <c r="R412" s="172">
        <f t="shared" si="72"/>
        <v>0</v>
      </c>
      <c r="S412" s="172">
        <v>0</v>
      </c>
      <c r="T412" s="173">
        <f t="shared" si="73"/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4" t="s">
        <v>87</v>
      </c>
      <c r="AT412" s="174" t="s">
        <v>955</v>
      </c>
      <c r="AU412" s="174" t="s">
        <v>87</v>
      </c>
      <c r="AY412" s="18" t="s">
        <v>232</v>
      </c>
      <c r="BE412" s="175">
        <f t="shared" si="74"/>
        <v>0</v>
      </c>
      <c r="BF412" s="175">
        <f t="shared" si="75"/>
        <v>0</v>
      </c>
      <c r="BG412" s="175">
        <f t="shared" si="76"/>
        <v>0</v>
      </c>
      <c r="BH412" s="175">
        <f t="shared" si="77"/>
        <v>0</v>
      </c>
      <c r="BI412" s="175">
        <f t="shared" si="78"/>
        <v>0</v>
      </c>
      <c r="BJ412" s="18" t="s">
        <v>87</v>
      </c>
      <c r="BK412" s="175">
        <f t="shared" si="79"/>
        <v>0</v>
      </c>
      <c r="BL412" s="18" t="s">
        <v>87</v>
      </c>
      <c r="BM412" s="174" t="s">
        <v>1079</v>
      </c>
    </row>
    <row r="413" spans="1:65" s="2" customFormat="1" ht="16.5" customHeight="1">
      <c r="A413" s="33"/>
      <c r="B413" s="160"/>
      <c r="C413" s="180" t="s">
        <v>1080</v>
      </c>
      <c r="D413" s="180" t="s">
        <v>955</v>
      </c>
      <c r="E413" s="181" t="s">
        <v>1081</v>
      </c>
      <c r="F413" s="182" t="s">
        <v>1082</v>
      </c>
      <c r="G413" s="183" t="s">
        <v>958</v>
      </c>
      <c r="H413" s="184">
        <v>10</v>
      </c>
      <c r="I413" s="185"/>
      <c r="J413" s="186">
        <f t="shared" si="70"/>
        <v>0</v>
      </c>
      <c r="K413" s="187"/>
      <c r="L413" s="34"/>
      <c r="M413" s="188" t="s">
        <v>1</v>
      </c>
      <c r="N413" s="189" t="s">
        <v>44</v>
      </c>
      <c r="O413" s="59"/>
      <c r="P413" s="172">
        <f t="shared" si="71"/>
        <v>0</v>
      </c>
      <c r="Q413" s="172">
        <v>0</v>
      </c>
      <c r="R413" s="172">
        <f t="shared" si="72"/>
        <v>0</v>
      </c>
      <c r="S413" s="172">
        <v>0</v>
      </c>
      <c r="T413" s="173">
        <f t="shared" si="73"/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4" t="s">
        <v>87</v>
      </c>
      <c r="AT413" s="174" t="s">
        <v>955</v>
      </c>
      <c r="AU413" s="174" t="s">
        <v>87</v>
      </c>
      <c r="AY413" s="18" t="s">
        <v>232</v>
      </c>
      <c r="BE413" s="175">
        <f t="shared" si="74"/>
        <v>0</v>
      </c>
      <c r="BF413" s="175">
        <f t="shared" si="75"/>
        <v>0</v>
      </c>
      <c r="BG413" s="175">
        <f t="shared" si="76"/>
        <v>0</v>
      </c>
      <c r="BH413" s="175">
        <f t="shared" si="77"/>
        <v>0</v>
      </c>
      <c r="BI413" s="175">
        <f t="shared" si="78"/>
        <v>0</v>
      </c>
      <c r="BJ413" s="18" t="s">
        <v>87</v>
      </c>
      <c r="BK413" s="175">
        <f t="shared" si="79"/>
        <v>0</v>
      </c>
      <c r="BL413" s="18" t="s">
        <v>87</v>
      </c>
      <c r="BM413" s="174" t="s">
        <v>1083</v>
      </c>
    </row>
    <row r="414" spans="1:65" s="2" customFormat="1" ht="16.5" customHeight="1">
      <c r="A414" s="33"/>
      <c r="B414" s="160"/>
      <c r="C414" s="180" t="s">
        <v>1084</v>
      </c>
      <c r="D414" s="180" t="s">
        <v>955</v>
      </c>
      <c r="E414" s="181" t="s">
        <v>1085</v>
      </c>
      <c r="F414" s="182" t="s">
        <v>1086</v>
      </c>
      <c r="G414" s="183" t="s">
        <v>958</v>
      </c>
      <c r="H414" s="184">
        <v>2</v>
      </c>
      <c r="I414" s="185"/>
      <c r="J414" s="186">
        <f t="shared" ref="J414:J445" si="80">ROUND(I414*H414,2)</f>
        <v>0</v>
      </c>
      <c r="K414" s="187"/>
      <c r="L414" s="34"/>
      <c r="M414" s="188" t="s">
        <v>1</v>
      </c>
      <c r="N414" s="189" t="s">
        <v>44</v>
      </c>
      <c r="O414" s="59"/>
      <c r="P414" s="172">
        <f t="shared" ref="P414:P445" si="81">O414*H414</f>
        <v>0</v>
      </c>
      <c r="Q414" s="172">
        <v>0</v>
      </c>
      <c r="R414" s="172">
        <f t="shared" ref="R414:R445" si="82">Q414*H414</f>
        <v>0</v>
      </c>
      <c r="S414" s="172">
        <v>0</v>
      </c>
      <c r="T414" s="173">
        <f t="shared" ref="T414:T445" si="83"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4" t="s">
        <v>87</v>
      </c>
      <c r="AT414" s="174" t="s">
        <v>955</v>
      </c>
      <c r="AU414" s="174" t="s">
        <v>87</v>
      </c>
      <c r="AY414" s="18" t="s">
        <v>232</v>
      </c>
      <c r="BE414" s="175">
        <f t="shared" ref="BE414:BE445" si="84">IF(N414="základní",J414,0)</f>
        <v>0</v>
      </c>
      <c r="BF414" s="175">
        <f t="shared" ref="BF414:BF445" si="85">IF(N414="snížená",J414,0)</f>
        <v>0</v>
      </c>
      <c r="BG414" s="175">
        <f t="shared" ref="BG414:BG445" si="86">IF(N414="zákl. přenesená",J414,0)</f>
        <v>0</v>
      </c>
      <c r="BH414" s="175">
        <f t="shared" ref="BH414:BH445" si="87">IF(N414="sníž. přenesená",J414,0)</f>
        <v>0</v>
      </c>
      <c r="BI414" s="175">
        <f t="shared" ref="BI414:BI445" si="88">IF(N414="nulová",J414,0)</f>
        <v>0</v>
      </c>
      <c r="BJ414" s="18" t="s">
        <v>87</v>
      </c>
      <c r="BK414" s="175">
        <f t="shared" ref="BK414:BK445" si="89">ROUND(I414*H414,2)</f>
        <v>0</v>
      </c>
      <c r="BL414" s="18" t="s">
        <v>87</v>
      </c>
      <c r="BM414" s="174" t="s">
        <v>1087</v>
      </c>
    </row>
    <row r="415" spans="1:65" s="2" customFormat="1" ht="16.5" customHeight="1">
      <c r="A415" s="33"/>
      <c r="B415" s="160"/>
      <c r="C415" s="180" t="s">
        <v>1088</v>
      </c>
      <c r="D415" s="180" t="s">
        <v>955</v>
      </c>
      <c r="E415" s="181" t="s">
        <v>1089</v>
      </c>
      <c r="F415" s="182" t="s">
        <v>1090</v>
      </c>
      <c r="G415" s="183" t="s">
        <v>958</v>
      </c>
      <c r="H415" s="184">
        <v>2</v>
      </c>
      <c r="I415" s="185"/>
      <c r="J415" s="186">
        <f t="shared" si="80"/>
        <v>0</v>
      </c>
      <c r="K415" s="187"/>
      <c r="L415" s="34"/>
      <c r="M415" s="188" t="s">
        <v>1</v>
      </c>
      <c r="N415" s="189" t="s">
        <v>44</v>
      </c>
      <c r="O415" s="59"/>
      <c r="P415" s="172">
        <f t="shared" si="81"/>
        <v>0</v>
      </c>
      <c r="Q415" s="172">
        <v>0</v>
      </c>
      <c r="R415" s="172">
        <f t="shared" si="82"/>
        <v>0</v>
      </c>
      <c r="S415" s="172">
        <v>0</v>
      </c>
      <c r="T415" s="173">
        <f t="shared" si="83"/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4" t="s">
        <v>87</v>
      </c>
      <c r="AT415" s="174" t="s">
        <v>955</v>
      </c>
      <c r="AU415" s="174" t="s">
        <v>87</v>
      </c>
      <c r="AY415" s="18" t="s">
        <v>232</v>
      </c>
      <c r="BE415" s="175">
        <f t="shared" si="84"/>
        <v>0</v>
      </c>
      <c r="BF415" s="175">
        <f t="shared" si="85"/>
        <v>0</v>
      </c>
      <c r="BG415" s="175">
        <f t="shared" si="86"/>
        <v>0</v>
      </c>
      <c r="BH415" s="175">
        <f t="shared" si="87"/>
        <v>0</v>
      </c>
      <c r="BI415" s="175">
        <f t="shared" si="88"/>
        <v>0</v>
      </c>
      <c r="BJ415" s="18" t="s">
        <v>87</v>
      </c>
      <c r="BK415" s="175">
        <f t="shared" si="89"/>
        <v>0</v>
      </c>
      <c r="BL415" s="18" t="s">
        <v>87</v>
      </c>
      <c r="BM415" s="174" t="s">
        <v>1091</v>
      </c>
    </row>
    <row r="416" spans="1:65" s="2" customFormat="1" ht="16.5" customHeight="1">
      <c r="A416" s="33"/>
      <c r="B416" s="160"/>
      <c r="C416" s="180" t="s">
        <v>1092</v>
      </c>
      <c r="D416" s="180" t="s">
        <v>955</v>
      </c>
      <c r="E416" s="181" t="s">
        <v>1093</v>
      </c>
      <c r="F416" s="182" t="s">
        <v>1094</v>
      </c>
      <c r="G416" s="183" t="s">
        <v>958</v>
      </c>
      <c r="H416" s="184">
        <v>2</v>
      </c>
      <c r="I416" s="185"/>
      <c r="J416" s="186">
        <f t="shared" si="80"/>
        <v>0</v>
      </c>
      <c r="K416" s="187"/>
      <c r="L416" s="34"/>
      <c r="M416" s="188" t="s">
        <v>1</v>
      </c>
      <c r="N416" s="189" t="s">
        <v>44</v>
      </c>
      <c r="O416" s="59"/>
      <c r="P416" s="172">
        <f t="shared" si="81"/>
        <v>0</v>
      </c>
      <c r="Q416" s="172">
        <v>0</v>
      </c>
      <c r="R416" s="172">
        <f t="shared" si="82"/>
        <v>0</v>
      </c>
      <c r="S416" s="172">
        <v>0</v>
      </c>
      <c r="T416" s="173">
        <f t="shared" si="83"/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4" t="s">
        <v>87</v>
      </c>
      <c r="AT416" s="174" t="s">
        <v>955</v>
      </c>
      <c r="AU416" s="174" t="s">
        <v>87</v>
      </c>
      <c r="AY416" s="18" t="s">
        <v>232</v>
      </c>
      <c r="BE416" s="175">
        <f t="shared" si="84"/>
        <v>0</v>
      </c>
      <c r="BF416" s="175">
        <f t="shared" si="85"/>
        <v>0</v>
      </c>
      <c r="BG416" s="175">
        <f t="shared" si="86"/>
        <v>0</v>
      </c>
      <c r="BH416" s="175">
        <f t="shared" si="87"/>
        <v>0</v>
      </c>
      <c r="BI416" s="175">
        <f t="shared" si="88"/>
        <v>0</v>
      </c>
      <c r="BJ416" s="18" t="s">
        <v>87</v>
      </c>
      <c r="BK416" s="175">
        <f t="shared" si="89"/>
        <v>0</v>
      </c>
      <c r="BL416" s="18" t="s">
        <v>87</v>
      </c>
      <c r="BM416" s="174" t="s">
        <v>1095</v>
      </c>
    </row>
    <row r="417" spans="1:65" s="2" customFormat="1" ht="16.5" customHeight="1">
      <c r="A417" s="33"/>
      <c r="B417" s="160"/>
      <c r="C417" s="180" t="s">
        <v>1096</v>
      </c>
      <c r="D417" s="180" t="s">
        <v>955</v>
      </c>
      <c r="E417" s="181" t="s">
        <v>1097</v>
      </c>
      <c r="F417" s="182" t="s">
        <v>1098</v>
      </c>
      <c r="G417" s="183" t="s">
        <v>958</v>
      </c>
      <c r="H417" s="184">
        <v>2</v>
      </c>
      <c r="I417" s="185"/>
      <c r="J417" s="186">
        <f t="shared" si="80"/>
        <v>0</v>
      </c>
      <c r="K417" s="187"/>
      <c r="L417" s="34"/>
      <c r="M417" s="188" t="s">
        <v>1</v>
      </c>
      <c r="N417" s="189" t="s">
        <v>44</v>
      </c>
      <c r="O417" s="59"/>
      <c r="P417" s="172">
        <f t="shared" si="81"/>
        <v>0</v>
      </c>
      <c r="Q417" s="172">
        <v>0</v>
      </c>
      <c r="R417" s="172">
        <f t="shared" si="82"/>
        <v>0</v>
      </c>
      <c r="S417" s="172">
        <v>0</v>
      </c>
      <c r="T417" s="173">
        <f t="shared" si="83"/>
        <v>0</v>
      </c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33"/>
      <c r="AR417" s="174" t="s">
        <v>87</v>
      </c>
      <c r="AT417" s="174" t="s">
        <v>955</v>
      </c>
      <c r="AU417" s="174" t="s">
        <v>87</v>
      </c>
      <c r="AY417" s="18" t="s">
        <v>232</v>
      </c>
      <c r="BE417" s="175">
        <f t="shared" si="84"/>
        <v>0</v>
      </c>
      <c r="BF417" s="175">
        <f t="shared" si="85"/>
        <v>0</v>
      </c>
      <c r="BG417" s="175">
        <f t="shared" si="86"/>
        <v>0</v>
      </c>
      <c r="BH417" s="175">
        <f t="shared" si="87"/>
        <v>0</v>
      </c>
      <c r="BI417" s="175">
        <f t="shared" si="88"/>
        <v>0</v>
      </c>
      <c r="BJ417" s="18" t="s">
        <v>87</v>
      </c>
      <c r="BK417" s="175">
        <f t="shared" si="89"/>
        <v>0</v>
      </c>
      <c r="BL417" s="18" t="s">
        <v>87</v>
      </c>
      <c r="BM417" s="174" t="s">
        <v>1099</v>
      </c>
    </row>
    <row r="418" spans="1:65" s="2" customFormat="1" ht="16.5" customHeight="1">
      <c r="A418" s="33"/>
      <c r="B418" s="160"/>
      <c r="C418" s="180" t="s">
        <v>1100</v>
      </c>
      <c r="D418" s="180" t="s">
        <v>955</v>
      </c>
      <c r="E418" s="181" t="s">
        <v>1101</v>
      </c>
      <c r="F418" s="182" t="s">
        <v>1102</v>
      </c>
      <c r="G418" s="183" t="s">
        <v>958</v>
      </c>
      <c r="H418" s="184">
        <v>16</v>
      </c>
      <c r="I418" s="185"/>
      <c r="J418" s="186">
        <f t="shared" si="80"/>
        <v>0</v>
      </c>
      <c r="K418" s="187"/>
      <c r="L418" s="34"/>
      <c r="M418" s="188" t="s">
        <v>1</v>
      </c>
      <c r="N418" s="189" t="s">
        <v>44</v>
      </c>
      <c r="O418" s="59"/>
      <c r="P418" s="172">
        <f t="shared" si="81"/>
        <v>0</v>
      </c>
      <c r="Q418" s="172">
        <v>0</v>
      </c>
      <c r="R418" s="172">
        <f t="shared" si="82"/>
        <v>0</v>
      </c>
      <c r="S418" s="172">
        <v>0</v>
      </c>
      <c r="T418" s="173">
        <f t="shared" si="83"/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4" t="s">
        <v>87</v>
      </c>
      <c r="AT418" s="174" t="s">
        <v>955</v>
      </c>
      <c r="AU418" s="174" t="s">
        <v>87</v>
      </c>
      <c r="AY418" s="18" t="s">
        <v>232</v>
      </c>
      <c r="BE418" s="175">
        <f t="shared" si="84"/>
        <v>0</v>
      </c>
      <c r="BF418" s="175">
        <f t="shared" si="85"/>
        <v>0</v>
      </c>
      <c r="BG418" s="175">
        <f t="shared" si="86"/>
        <v>0</v>
      </c>
      <c r="BH418" s="175">
        <f t="shared" si="87"/>
        <v>0</v>
      </c>
      <c r="BI418" s="175">
        <f t="shared" si="88"/>
        <v>0</v>
      </c>
      <c r="BJ418" s="18" t="s">
        <v>87</v>
      </c>
      <c r="BK418" s="175">
        <f t="shared" si="89"/>
        <v>0</v>
      </c>
      <c r="BL418" s="18" t="s">
        <v>87</v>
      </c>
      <c r="BM418" s="174" t="s">
        <v>1103</v>
      </c>
    </row>
    <row r="419" spans="1:65" s="2" customFormat="1" ht="33" customHeight="1">
      <c r="A419" s="33"/>
      <c r="B419" s="160"/>
      <c r="C419" s="180" t="s">
        <v>1104</v>
      </c>
      <c r="D419" s="180" t="s">
        <v>955</v>
      </c>
      <c r="E419" s="181" t="s">
        <v>1105</v>
      </c>
      <c r="F419" s="182" t="s">
        <v>1106</v>
      </c>
      <c r="G419" s="183" t="s">
        <v>278</v>
      </c>
      <c r="H419" s="184">
        <v>125</v>
      </c>
      <c r="I419" s="185"/>
      <c r="J419" s="186">
        <f t="shared" si="80"/>
        <v>0</v>
      </c>
      <c r="K419" s="187"/>
      <c r="L419" s="34"/>
      <c r="M419" s="188" t="s">
        <v>1</v>
      </c>
      <c r="N419" s="189" t="s">
        <v>44</v>
      </c>
      <c r="O419" s="59"/>
      <c r="P419" s="172">
        <f t="shared" si="81"/>
        <v>0</v>
      </c>
      <c r="Q419" s="172">
        <v>0</v>
      </c>
      <c r="R419" s="172">
        <f t="shared" si="82"/>
        <v>0</v>
      </c>
      <c r="S419" s="172">
        <v>0</v>
      </c>
      <c r="T419" s="173">
        <f t="shared" si="83"/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4" t="s">
        <v>87</v>
      </c>
      <c r="AT419" s="174" t="s">
        <v>955</v>
      </c>
      <c r="AU419" s="174" t="s">
        <v>87</v>
      </c>
      <c r="AY419" s="18" t="s">
        <v>232</v>
      </c>
      <c r="BE419" s="175">
        <f t="shared" si="84"/>
        <v>0</v>
      </c>
      <c r="BF419" s="175">
        <f t="shared" si="85"/>
        <v>0</v>
      </c>
      <c r="BG419" s="175">
        <f t="shared" si="86"/>
        <v>0</v>
      </c>
      <c r="BH419" s="175">
        <f t="shared" si="87"/>
        <v>0</v>
      </c>
      <c r="BI419" s="175">
        <f t="shared" si="88"/>
        <v>0</v>
      </c>
      <c r="BJ419" s="18" t="s">
        <v>87</v>
      </c>
      <c r="BK419" s="175">
        <f t="shared" si="89"/>
        <v>0</v>
      </c>
      <c r="BL419" s="18" t="s">
        <v>87</v>
      </c>
      <c r="BM419" s="174" t="s">
        <v>1107</v>
      </c>
    </row>
    <row r="420" spans="1:65" s="2" customFormat="1" ht="21.75" customHeight="1">
      <c r="A420" s="33"/>
      <c r="B420" s="160"/>
      <c r="C420" s="180" t="s">
        <v>1108</v>
      </c>
      <c r="D420" s="180" t="s">
        <v>955</v>
      </c>
      <c r="E420" s="181" t="s">
        <v>1109</v>
      </c>
      <c r="F420" s="182" t="s">
        <v>1110</v>
      </c>
      <c r="G420" s="183" t="s">
        <v>278</v>
      </c>
      <c r="H420" s="184">
        <v>260</v>
      </c>
      <c r="I420" s="185"/>
      <c r="J420" s="186">
        <f t="shared" si="80"/>
        <v>0</v>
      </c>
      <c r="K420" s="187"/>
      <c r="L420" s="34"/>
      <c r="M420" s="188" t="s">
        <v>1</v>
      </c>
      <c r="N420" s="189" t="s">
        <v>44</v>
      </c>
      <c r="O420" s="59"/>
      <c r="P420" s="172">
        <f t="shared" si="81"/>
        <v>0</v>
      </c>
      <c r="Q420" s="172">
        <v>0</v>
      </c>
      <c r="R420" s="172">
        <f t="shared" si="82"/>
        <v>0</v>
      </c>
      <c r="S420" s="172">
        <v>0</v>
      </c>
      <c r="T420" s="173">
        <f t="shared" si="83"/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74" t="s">
        <v>87</v>
      </c>
      <c r="AT420" s="174" t="s">
        <v>955</v>
      </c>
      <c r="AU420" s="174" t="s">
        <v>87</v>
      </c>
      <c r="AY420" s="18" t="s">
        <v>232</v>
      </c>
      <c r="BE420" s="175">
        <f t="shared" si="84"/>
        <v>0</v>
      </c>
      <c r="BF420" s="175">
        <f t="shared" si="85"/>
        <v>0</v>
      </c>
      <c r="BG420" s="175">
        <f t="shared" si="86"/>
        <v>0</v>
      </c>
      <c r="BH420" s="175">
        <f t="shared" si="87"/>
        <v>0</v>
      </c>
      <c r="BI420" s="175">
        <f t="shared" si="88"/>
        <v>0</v>
      </c>
      <c r="BJ420" s="18" t="s">
        <v>87</v>
      </c>
      <c r="BK420" s="175">
        <f t="shared" si="89"/>
        <v>0</v>
      </c>
      <c r="BL420" s="18" t="s">
        <v>87</v>
      </c>
      <c r="BM420" s="174" t="s">
        <v>1111</v>
      </c>
    </row>
    <row r="421" spans="1:65" s="2" customFormat="1" ht="16.5" customHeight="1">
      <c r="A421" s="33"/>
      <c r="B421" s="160"/>
      <c r="C421" s="180" t="s">
        <v>1112</v>
      </c>
      <c r="D421" s="180" t="s">
        <v>955</v>
      </c>
      <c r="E421" s="181" t="s">
        <v>1113</v>
      </c>
      <c r="F421" s="182" t="s">
        <v>1114</v>
      </c>
      <c r="G421" s="183" t="s">
        <v>278</v>
      </c>
      <c r="H421" s="184">
        <v>260</v>
      </c>
      <c r="I421" s="185"/>
      <c r="J421" s="186">
        <f t="shared" si="80"/>
        <v>0</v>
      </c>
      <c r="K421" s="187"/>
      <c r="L421" s="34"/>
      <c r="M421" s="188" t="s">
        <v>1</v>
      </c>
      <c r="N421" s="189" t="s">
        <v>44</v>
      </c>
      <c r="O421" s="59"/>
      <c r="P421" s="172">
        <f t="shared" si="81"/>
        <v>0</v>
      </c>
      <c r="Q421" s="172">
        <v>0</v>
      </c>
      <c r="R421" s="172">
        <f t="shared" si="82"/>
        <v>0</v>
      </c>
      <c r="S421" s="172">
        <v>0</v>
      </c>
      <c r="T421" s="173">
        <f t="shared" si="83"/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4" t="s">
        <v>238</v>
      </c>
      <c r="AT421" s="174" t="s">
        <v>955</v>
      </c>
      <c r="AU421" s="174" t="s">
        <v>87</v>
      </c>
      <c r="AY421" s="18" t="s">
        <v>232</v>
      </c>
      <c r="BE421" s="175">
        <f t="shared" si="84"/>
        <v>0</v>
      </c>
      <c r="BF421" s="175">
        <f t="shared" si="85"/>
        <v>0</v>
      </c>
      <c r="BG421" s="175">
        <f t="shared" si="86"/>
        <v>0</v>
      </c>
      <c r="BH421" s="175">
        <f t="shared" si="87"/>
        <v>0</v>
      </c>
      <c r="BI421" s="175">
        <f t="shared" si="88"/>
        <v>0</v>
      </c>
      <c r="BJ421" s="18" t="s">
        <v>87</v>
      </c>
      <c r="BK421" s="175">
        <f t="shared" si="89"/>
        <v>0</v>
      </c>
      <c r="BL421" s="18" t="s">
        <v>238</v>
      </c>
      <c r="BM421" s="174" t="s">
        <v>1115</v>
      </c>
    </row>
    <row r="422" spans="1:65" s="2" customFormat="1" ht="16.5" customHeight="1">
      <c r="A422" s="33"/>
      <c r="B422" s="160"/>
      <c r="C422" s="180" t="s">
        <v>1116</v>
      </c>
      <c r="D422" s="180" t="s">
        <v>955</v>
      </c>
      <c r="E422" s="181" t="s">
        <v>1117</v>
      </c>
      <c r="F422" s="182" t="s">
        <v>1118</v>
      </c>
      <c r="G422" s="183" t="s">
        <v>958</v>
      </c>
      <c r="H422" s="184">
        <v>75</v>
      </c>
      <c r="I422" s="185"/>
      <c r="J422" s="186">
        <f t="shared" si="80"/>
        <v>0</v>
      </c>
      <c r="K422" s="187"/>
      <c r="L422" s="34"/>
      <c r="M422" s="188" t="s">
        <v>1</v>
      </c>
      <c r="N422" s="189" t="s">
        <v>44</v>
      </c>
      <c r="O422" s="59"/>
      <c r="P422" s="172">
        <f t="shared" si="81"/>
        <v>0</v>
      </c>
      <c r="Q422" s="172">
        <v>0</v>
      </c>
      <c r="R422" s="172">
        <f t="shared" si="82"/>
        <v>0</v>
      </c>
      <c r="S422" s="172">
        <v>0</v>
      </c>
      <c r="T422" s="173">
        <f t="shared" si="83"/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4" t="s">
        <v>87</v>
      </c>
      <c r="AT422" s="174" t="s">
        <v>955</v>
      </c>
      <c r="AU422" s="174" t="s">
        <v>87</v>
      </c>
      <c r="AY422" s="18" t="s">
        <v>232</v>
      </c>
      <c r="BE422" s="175">
        <f t="shared" si="84"/>
        <v>0</v>
      </c>
      <c r="BF422" s="175">
        <f t="shared" si="85"/>
        <v>0</v>
      </c>
      <c r="BG422" s="175">
        <f t="shared" si="86"/>
        <v>0</v>
      </c>
      <c r="BH422" s="175">
        <f t="shared" si="87"/>
        <v>0</v>
      </c>
      <c r="BI422" s="175">
        <f t="shared" si="88"/>
        <v>0</v>
      </c>
      <c r="BJ422" s="18" t="s">
        <v>87</v>
      </c>
      <c r="BK422" s="175">
        <f t="shared" si="89"/>
        <v>0</v>
      </c>
      <c r="BL422" s="18" t="s">
        <v>87</v>
      </c>
      <c r="BM422" s="174" t="s">
        <v>1119</v>
      </c>
    </row>
    <row r="423" spans="1:65" s="2" customFormat="1" ht="16.5" customHeight="1">
      <c r="A423" s="33"/>
      <c r="B423" s="160"/>
      <c r="C423" s="180" t="s">
        <v>1120</v>
      </c>
      <c r="D423" s="180" t="s">
        <v>955</v>
      </c>
      <c r="E423" s="181" t="s">
        <v>1121</v>
      </c>
      <c r="F423" s="182" t="s">
        <v>1122</v>
      </c>
      <c r="G423" s="183" t="s">
        <v>958</v>
      </c>
      <c r="H423" s="184">
        <v>304</v>
      </c>
      <c r="I423" s="185"/>
      <c r="J423" s="186">
        <f t="shared" si="80"/>
        <v>0</v>
      </c>
      <c r="K423" s="187"/>
      <c r="L423" s="34"/>
      <c r="M423" s="188" t="s">
        <v>1</v>
      </c>
      <c r="N423" s="189" t="s">
        <v>44</v>
      </c>
      <c r="O423" s="59"/>
      <c r="P423" s="172">
        <f t="shared" si="81"/>
        <v>0</v>
      </c>
      <c r="Q423" s="172">
        <v>0</v>
      </c>
      <c r="R423" s="172">
        <f t="shared" si="82"/>
        <v>0</v>
      </c>
      <c r="S423" s="172">
        <v>0</v>
      </c>
      <c r="T423" s="173">
        <f t="shared" si="83"/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4" t="s">
        <v>87</v>
      </c>
      <c r="AT423" s="174" t="s">
        <v>955</v>
      </c>
      <c r="AU423" s="174" t="s">
        <v>87</v>
      </c>
      <c r="AY423" s="18" t="s">
        <v>232</v>
      </c>
      <c r="BE423" s="175">
        <f t="shared" si="84"/>
        <v>0</v>
      </c>
      <c r="BF423" s="175">
        <f t="shared" si="85"/>
        <v>0</v>
      </c>
      <c r="BG423" s="175">
        <f t="shared" si="86"/>
        <v>0</v>
      </c>
      <c r="BH423" s="175">
        <f t="shared" si="87"/>
        <v>0</v>
      </c>
      <c r="BI423" s="175">
        <f t="shared" si="88"/>
        <v>0</v>
      </c>
      <c r="BJ423" s="18" t="s">
        <v>87</v>
      </c>
      <c r="BK423" s="175">
        <f t="shared" si="89"/>
        <v>0</v>
      </c>
      <c r="BL423" s="18" t="s">
        <v>87</v>
      </c>
      <c r="BM423" s="174" t="s">
        <v>1123</v>
      </c>
    </row>
    <row r="424" spans="1:65" s="2" customFormat="1" ht="21.75" customHeight="1">
      <c r="A424" s="33"/>
      <c r="B424" s="160"/>
      <c r="C424" s="180" t="s">
        <v>1124</v>
      </c>
      <c r="D424" s="180" t="s">
        <v>955</v>
      </c>
      <c r="E424" s="181" t="s">
        <v>1125</v>
      </c>
      <c r="F424" s="182" t="s">
        <v>1126</v>
      </c>
      <c r="G424" s="183" t="s">
        <v>278</v>
      </c>
      <c r="H424" s="184">
        <v>127</v>
      </c>
      <c r="I424" s="185"/>
      <c r="J424" s="186">
        <f t="shared" si="80"/>
        <v>0</v>
      </c>
      <c r="K424" s="187"/>
      <c r="L424" s="34"/>
      <c r="M424" s="188" t="s">
        <v>1</v>
      </c>
      <c r="N424" s="189" t="s">
        <v>44</v>
      </c>
      <c r="O424" s="59"/>
      <c r="P424" s="172">
        <f t="shared" si="81"/>
        <v>0</v>
      </c>
      <c r="Q424" s="172">
        <v>0</v>
      </c>
      <c r="R424" s="172">
        <f t="shared" si="82"/>
        <v>0</v>
      </c>
      <c r="S424" s="172">
        <v>0</v>
      </c>
      <c r="T424" s="173">
        <f t="shared" si="83"/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4" t="s">
        <v>87</v>
      </c>
      <c r="AT424" s="174" t="s">
        <v>955</v>
      </c>
      <c r="AU424" s="174" t="s">
        <v>87</v>
      </c>
      <c r="AY424" s="18" t="s">
        <v>232</v>
      </c>
      <c r="BE424" s="175">
        <f t="shared" si="84"/>
        <v>0</v>
      </c>
      <c r="BF424" s="175">
        <f t="shared" si="85"/>
        <v>0</v>
      </c>
      <c r="BG424" s="175">
        <f t="shared" si="86"/>
        <v>0</v>
      </c>
      <c r="BH424" s="175">
        <f t="shared" si="87"/>
        <v>0</v>
      </c>
      <c r="BI424" s="175">
        <f t="shared" si="88"/>
        <v>0</v>
      </c>
      <c r="BJ424" s="18" t="s">
        <v>87</v>
      </c>
      <c r="BK424" s="175">
        <f t="shared" si="89"/>
        <v>0</v>
      </c>
      <c r="BL424" s="18" t="s">
        <v>87</v>
      </c>
      <c r="BM424" s="174" t="s">
        <v>1127</v>
      </c>
    </row>
    <row r="425" spans="1:65" s="2" customFormat="1" ht="21.75" customHeight="1">
      <c r="A425" s="33"/>
      <c r="B425" s="160"/>
      <c r="C425" s="180" t="s">
        <v>1128</v>
      </c>
      <c r="D425" s="180" t="s">
        <v>955</v>
      </c>
      <c r="E425" s="181" t="s">
        <v>1129</v>
      </c>
      <c r="F425" s="182" t="s">
        <v>1130</v>
      </c>
      <c r="G425" s="183" t="s">
        <v>278</v>
      </c>
      <c r="H425" s="184">
        <v>12</v>
      </c>
      <c r="I425" s="185"/>
      <c r="J425" s="186">
        <f t="shared" si="80"/>
        <v>0</v>
      </c>
      <c r="K425" s="187"/>
      <c r="L425" s="34"/>
      <c r="M425" s="188" t="s">
        <v>1</v>
      </c>
      <c r="N425" s="189" t="s">
        <v>44</v>
      </c>
      <c r="O425" s="59"/>
      <c r="P425" s="172">
        <f t="shared" si="81"/>
        <v>0</v>
      </c>
      <c r="Q425" s="172">
        <v>0</v>
      </c>
      <c r="R425" s="172">
        <f t="shared" si="82"/>
        <v>0</v>
      </c>
      <c r="S425" s="172">
        <v>0</v>
      </c>
      <c r="T425" s="173">
        <f t="shared" si="83"/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74" t="s">
        <v>87</v>
      </c>
      <c r="AT425" s="174" t="s">
        <v>955</v>
      </c>
      <c r="AU425" s="174" t="s">
        <v>87</v>
      </c>
      <c r="AY425" s="18" t="s">
        <v>232</v>
      </c>
      <c r="BE425" s="175">
        <f t="shared" si="84"/>
        <v>0</v>
      </c>
      <c r="BF425" s="175">
        <f t="shared" si="85"/>
        <v>0</v>
      </c>
      <c r="BG425" s="175">
        <f t="shared" si="86"/>
        <v>0</v>
      </c>
      <c r="BH425" s="175">
        <f t="shared" si="87"/>
        <v>0</v>
      </c>
      <c r="BI425" s="175">
        <f t="shared" si="88"/>
        <v>0</v>
      </c>
      <c r="BJ425" s="18" t="s">
        <v>87</v>
      </c>
      <c r="BK425" s="175">
        <f t="shared" si="89"/>
        <v>0</v>
      </c>
      <c r="BL425" s="18" t="s">
        <v>87</v>
      </c>
      <c r="BM425" s="174" t="s">
        <v>1131</v>
      </c>
    </row>
    <row r="426" spans="1:65" s="2" customFormat="1" ht="16.5" customHeight="1">
      <c r="A426" s="33"/>
      <c r="B426" s="160"/>
      <c r="C426" s="180" t="s">
        <v>1132</v>
      </c>
      <c r="D426" s="180" t="s">
        <v>955</v>
      </c>
      <c r="E426" s="181" t="s">
        <v>1133</v>
      </c>
      <c r="F426" s="182" t="s">
        <v>1134</v>
      </c>
      <c r="G426" s="183" t="s">
        <v>958</v>
      </c>
      <c r="H426" s="184">
        <v>2</v>
      </c>
      <c r="I426" s="185"/>
      <c r="J426" s="186">
        <f t="shared" si="80"/>
        <v>0</v>
      </c>
      <c r="K426" s="187"/>
      <c r="L426" s="34"/>
      <c r="M426" s="188" t="s">
        <v>1</v>
      </c>
      <c r="N426" s="189" t="s">
        <v>44</v>
      </c>
      <c r="O426" s="59"/>
      <c r="P426" s="172">
        <f t="shared" si="81"/>
        <v>0</v>
      </c>
      <c r="Q426" s="172">
        <v>0</v>
      </c>
      <c r="R426" s="172">
        <f t="shared" si="82"/>
        <v>0</v>
      </c>
      <c r="S426" s="172">
        <v>0</v>
      </c>
      <c r="T426" s="173">
        <f t="shared" si="83"/>
        <v>0</v>
      </c>
      <c r="U426" s="33"/>
      <c r="V426" s="33"/>
      <c r="W426" s="33"/>
      <c r="X426" s="33"/>
      <c r="Y426" s="33"/>
      <c r="Z426" s="33"/>
      <c r="AA426" s="33"/>
      <c r="AB426" s="33"/>
      <c r="AC426" s="33"/>
      <c r="AD426" s="33"/>
      <c r="AE426" s="33"/>
      <c r="AR426" s="174" t="s">
        <v>87</v>
      </c>
      <c r="AT426" s="174" t="s">
        <v>955</v>
      </c>
      <c r="AU426" s="174" t="s">
        <v>87</v>
      </c>
      <c r="AY426" s="18" t="s">
        <v>232</v>
      </c>
      <c r="BE426" s="175">
        <f t="shared" si="84"/>
        <v>0</v>
      </c>
      <c r="BF426" s="175">
        <f t="shared" si="85"/>
        <v>0</v>
      </c>
      <c r="BG426" s="175">
        <f t="shared" si="86"/>
        <v>0</v>
      </c>
      <c r="BH426" s="175">
        <f t="shared" si="87"/>
        <v>0</v>
      </c>
      <c r="BI426" s="175">
        <f t="shared" si="88"/>
        <v>0</v>
      </c>
      <c r="BJ426" s="18" t="s">
        <v>87</v>
      </c>
      <c r="BK426" s="175">
        <f t="shared" si="89"/>
        <v>0</v>
      </c>
      <c r="BL426" s="18" t="s">
        <v>87</v>
      </c>
      <c r="BM426" s="174" t="s">
        <v>1135</v>
      </c>
    </row>
    <row r="427" spans="1:65" s="2" customFormat="1" ht="16.5" customHeight="1">
      <c r="A427" s="33"/>
      <c r="B427" s="160"/>
      <c r="C427" s="180" t="s">
        <v>1136</v>
      </c>
      <c r="D427" s="180" t="s">
        <v>955</v>
      </c>
      <c r="E427" s="181" t="s">
        <v>1137</v>
      </c>
      <c r="F427" s="182" t="s">
        <v>1138</v>
      </c>
      <c r="G427" s="183" t="s">
        <v>278</v>
      </c>
      <c r="H427" s="184">
        <v>8</v>
      </c>
      <c r="I427" s="185"/>
      <c r="J427" s="186">
        <f t="shared" si="80"/>
        <v>0</v>
      </c>
      <c r="K427" s="187"/>
      <c r="L427" s="34"/>
      <c r="M427" s="188" t="s">
        <v>1</v>
      </c>
      <c r="N427" s="189" t="s">
        <v>44</v>
      </c>
      <c r="O427" s="59"/>
      <c r="P427" s="172">
        <f t="shared" si="81"/>
        <v>0</v>
      </c>
      <c r="Q427" s="172">
        <v>0</v>
      </c>
      <c r="R427" s="172">
        <f t="shared" si="82"/>
        <v>0</v>
      </c>
      <c r="S427" s="172">
        <v>0</v>
      </c>
      <c r="T427" s="173">
        <f t="shared" si="83"/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4" t="s">
        <v>238</v>
      </c>
      <c r="AT427" s="174" t="s">
        <v>955</v>
      </c>
      <c r="AU427" s="174" t="s">
        <v>87</v>
      </c>
      <c r="AY427" s="18" t="s">
        <v>232</v>
      </c>
      <c r="BE427" s="175">
        <f t="shared" si="84"/>
        <v>0</v>
      </c>
      <c r="BF427" s="175">
        <f t="shared" si="85"/>
        <v>0</v>
      </c>
      <c r="BG427" s="175">
        <f t="shared" si="86"/>
        <v>0</v>
      </c>
      <c r="BH427" s="175">
        <f t="shared" si="87"/>
        <v>0</v>
      </c>
      <c r="BI427" s="175">
        <f t="shared" si="88"/>
        <v>0</v>
      </c>
      <c r="BJ427" s="18" t="s">
        <v>87</v>
      </c>
      <c r="BK427" s="175">
        <f t="shared" si="89"/>
        <v>0</v>
      </c>
      <c r="BL427" s="18" t="s">
        <v>238</v>
      </c>
      <c r="BM427" s="174" t="s">
        <v>1139</v>
      </c>
    </row>
    <row r="428" spans="1:65" s="2" customFormat="1" ht="21.75" customHeight="1">
      <c r="A428" s="33"/>
      <c r="B428" s="160"/>
      <c r="C428" s="180" t="s">
        <v>1140</v>
      </c>
      <c r="D428" s="180" t="s">
        <v>955</v>
      </c>
      <c r="E428" s="181" t="s">
        <v>1141</v>
      </c>
      <c r="F428" s="182" t="s">
        <v>1142</v>
      </c>
      <c r="G428" s="183" t="s">
        <v>958</v>
      </c>
      <c r="H428" s="184">
        <v>16</v>
      </c>
      <c r="I428" s="185"/>
      <c r="J428" s="186">
        <f t="shared" si="80"/>
        <v>0</v>
      </c>
      <c r="K428" s="187"/>
      <c r="L428" s="34"/>
      <c r="M428" s="188" t="s">
        <v>1</v>
      </c>
      <c r="N428" s="189" t="s">
        <v>44</v>
      </c>
      <c r="O428" s="59"/>
      <c r="P428" s="172">
        <f t="shared" si="81"/>
        <v>0</v>
      </c>
      <c r="Q428" s="172">
        <v>0</v>
      </c>
      <c r="R428" s="172">
        <f t="shared" si="82"/>
        <v>0</v>
      </c>
      <c r="S428" s="172">
        <v>0</v>
      </c>
      <c r="T428" s="173">
        <f t="shared" si="83"/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74" t="s">
        <v>238</v>
      </c>
      <c r="AT428" s="174" t="s">
        <v>955</v>
      </c>
      <c r="AU428" s="174" t="s">
        <v>87</v>
      </c>
      <c r="AY428" s="18" t="s">
        <v>232</v>
      </c>
      <c r="BE428" s="175">
        <f t="shared" si="84"/>
        <v>0</v>
      </c>
      <c r="BF428" s="175">
        <f t="shared" si="85"/>
        <v>0</v>
      </c>
      <c r="BG428" s="175">
        <f t="shared" si="86"/>
        <v>0</v>
      </c>
      <c r="BH428" s="175">
        <f t="shared" si="87"/>
        <v>0</v>
      </c>
      <c r="BI428" s="175">
        <f t="shared" si="88"/>
        <v>0</v>
      </c>
      <c r="BJ428" s="18" t="s">
        <v>87</v>
      </c>
      <c r="BK428" s="175">
        <f t="shared" si="89"/>
        <v>0</v>
      </c>
      <c r="BL428" s="18" t="s">
        <v>238</v>
      </c>
      <c r="BM428" s="174" t="s">
        <v>1143</v>
      </c>
    </row>
    <row r="429" spans="1:65" s="2" customFormat="1" ht="16.5" customHeight="1">
      <c r="A429" s="33"/>
      <c r="B429" s="160"/>
      <c r="C429" s="180" t="s">
        <v>1144</v>
      </c>
      <c r="D429" s="180" t="s">
        <v>955</v>
      </c>
      <c r="E429" s="181" t="s">
        <v>1145</v>
      </c>
      <c r="F429" s="182" t="s">
        <v>1146</v>
      </c>
      <c r="G429" s="183" t="s">
        <v>278</v>
      </c>
      <c r="H429" s="184">
        <v>41</v>
      </c>
      <c r="I429" s="185"/>
      <c r="J429" s="186">
        <f t="shared" si="80"/>
        <v>0</v>
      </c>
      <c r="K429" s="187"/>
      <c r="L429" s="34"/>
      <c r="M429" s="188" t="s">
        <v>1</v>
      </c>
      <c r="N429" s="189" t="s">
        <v>44</v>
      </c>
      <c r="O429" s="59"/>
      <c r="P429" s="172">
        <f t="shared" si="81"/>
        <v>0</v>
      </c>
      <c r="Q429" s="172">
        <v>0</v>
      </c>
      <c r="R429" s="172">
        <f t="shared" si="82"/>
        <v>0</v>
      </c>
      <c r="S429" s="172">
        <v>0</v>
      </c>
      <c r="T429" s="173">
        <f t="shared" si="83"/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4" t="s">
        <v>87</v>
      </c>
      <c r="AT429" s="174" t="s">
        <v>955</v>
      </c>
      <c r="AU429" s="174" t="s">
        <v>87</v>
      </c>
      <c r="AY429" s="18" t="s">
        <v>232</v>
      </c>
      <c r="BE429" s="175">
        <f t="shared" si="84"/>
        <v>0</v>
      </c>
      <c r="BF429" s="175">
        <f t="shared" si="85"/>
        <v>0</v>
      </c>
      <c r="BG429" s="175">
        <f t="shared" si="86"/>
        <v>0</v>
      </c>
      <c r="BH429" s="175">
        <f t="shared" si="87"/>
        <v>0</v>
      </c>
      <c r="BI429" s="175">
        <f t="shared" si="88"/>
        <v>0</v>
      </c>
      <c r="BJ429" s="18" t="s">
        <v>87</v>
      </c>
      <c r="BK429" s="175">
        <f t="shared" si="89"/>
        <v>0</v>
      </c>
      <c r="BL429" s="18" t="s">
        <v>87</v>
      </c>
      <c r="BM429" s="174" t="s">
        <v>1147</v>
      </c>
    </row>
    <row r="430" spans="1:65" s="2" customFormat="1" ht="16.5" customHeight="1">
      <c r="A430" s="33"/>
      <c r="B430" s="160"/>
      <c r="C430" s="180" t="s">
        <v>1148</v>
      </c>
      <c r="D430" s="180" t="s">
        <v>955</v>
      </c>
      <c r="E430" s="181" t="s">
        <v>1149</v>
      </c>
      <c r="F430" s="182" t="s">
        <v>1150</v>
      </c>
      <c r="G430" s="183" t="s">
        <v>278</v>
      </c>
      <c r="H430" s="184">
        <v>7</v>
      </c>
      <c r="I430" s="185"/>
      <c r="J430" s="186">
        <f t="shared" si="80"/>
        <v>0</v>
      </c>
      <c r="K430" s="187"/>
      <c r="L430" s="34"/>
      <c r="M430" s="188" t="s">
        <v>1</v>
      </c>
      <c r="N430" s="189" t="s">
        <v>44</v>
      </c>
      <c r="O430" s="59"/>
      <c r="P430" s="172">
        <f t="shared" si="81"/>
        <v>0</v>
      </c>
      <c r="Q430" s="172">
        <v>0</v>
      </c>
      <c r="R430" s="172">
        <f t="shared" si="82"/>
        <v>0</v>
      </c>
      <c r="S430" s="172">
        <v>0</v>
      </c>
      <c r="T430" s="173">
        <f t="shared" si="83"/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4" t="s">
        <v>87</v>
      </c>
      <c r="AT430" s="174" t="s">
        <v>955</v>
      </c>
      <c r="AU430" s="174" t="s">
        <v>87</v>
      </c>
      <c r="AY430" s="18" t="s">
        <v>232</v>
      </c>
      <c r="BE430" s="175">
        <f t="shared" si="84"/>
        <v>0</v>
      </c>
      <c r="BF430" s="175">
        <f t="shared" si="85"/>
        <v>0</v>
      </c>
      <c r="BG430" s="175">
        <f t="shared" si="86"/>
        <v>0</v>
      </c>
      <c r="BH430" s="175">
        <f t="shared" si="87"/>
        <v>0</v>
      </c>
      <c r="BI430" s="175">
        <f t="shared" si="88"/>
        <v>0</v>
      </c>
      <c r="BJ430" s="18" t="s">
        <v>87</v>
      </c>
      <c r="BK430" s="175">
        <f t="shared" si="89"/>
        <v>0</v>
      </c>
      <c r="BL430" s="18" t="s">
        <v>87</v>
      </c>
      <c r="BM430" s="174" t="s">
        <v>1151</v>
      </c>
    </row>
    <row r="431" spans="1:65" s="2" customFormat="1" ht="16.5" customHeight="1">
      <c r="A431" s="33"/>
      <c r="B431" s="160"/>
      <c r="C431" s="180" t="s">
        <v>1152</v>
      </c>
      <c r="D431" s="180" t="s">
        <v>955</v>
      </c>
      <c r="E431" s="181" t="s">
        <v>1153</v>
      </c>
      <c r="F431" s="182" t="s">
        <v>1154</v>
      </c>
      <c r="G431" s="183" t="s">
        <v>278</v>
      </c>
      <c r="H431" s="184">
        <v>26</v>
      </c>
      <c r="I431" s="185"/>
      <c r="J431" s="186">
        <f t="shared" si="80"/>
        <v>0</v>
      </c>
      <c r="K431" s="187"/>
      <c r="L431" s="34"/>
      <c r="M431" s="188" t="s">
        <v>1</v>
      </c>
      <c r="N431" s="189" t="s">
        <v>44</v>
      </c>
      <c r="O431" s="59"/>
      <c r="P431" s="172">
        <f t="shared" si="81"/>
        <v>0</v>
      </c>
      <c r="Q431" s="172">
        <v>0</v>
      </c>
      <c r="R431" s="172">
        <f t="shared" si="82"/>
        <v>0</v>
      </c>
      <c r="S431" s="172">
        <v>0</v>
      </c>
      <c r="T431" s="173">
        <f t="shared" si="83"/>
        <v>0</v>
      </c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R431" s="174" t="s">
        <v>87</v>
      </c>
      <c r="AT431" s="174" t="s">
        <v>955</v>
      </c>
      <c r="AU431" s="174" t="s">
        <v>87</v>
      </c>
      <c r="AY431" s="18" t="s">
        <v>232</v>
      </c>
      <c r="BE431" s="175">
        <f t="shared" si="84"/>
        <v>0</v>
      </c>
      <c r="BF431" s="175">
        <f t="shared" si="85"/>
        <v>0</v>
      </c>
      <c r="BG431" s="175">
        <f t="shared" si="86"/>
        <v>0</v>
      </c>
      <c r="BH431" s="175">
        <f t="shared" si="87"/>
        <v>0</v>
      </c>
      <c r="BI431" s="175">
        <f t="shared" si="88"/>
        <v>0</v>
      </c>
      <c r="BJ431" s="18" t="s">
        <v>87</v>
      </c>
      <c r="BK431" s="175">
        <f t="shared" si="89"/>
        <v>0</v>
      </c>
      <c r="BL431" s="18" t="s">
        <v>87</v>
      </c>
      <c r="BM431" s="174" t="s">
        <v>1155</v>
      </c>
    </row>
    <row r="432" spans="1:65" s="2" customFormat="1" ht="16.5" customHeight="1">
      <c r="A432" s="33"/>
      <c r="B432" s="160"/>
      <c r="C432" s="180" t="s">
        <v>1156</v>
      </c>
      <c r="D432" s="180" t="s">
        <v>955</v>
      </c>
      <c r="E432" s="181" t="s">
        <v>1157</v>
      </c>
      <c r="F432" s="182" t="s">
        <v>1158</v>
      </c>
      <c r="G432" s="183" t="s">
        <v>278</v>
      </c>
      <c r="H432" s="184">
        <v>74</v>
      </c>
      <c r="I432" s="185"/>
      <c r="J432" s="186">
        <f t="shared" si="80"/>
        <v>0</v>
      </c>
      <c r="K432" s="187"/>
      <c r="L432" s="34"/>
      <c r="M432" s="188" t="s">
        <v>1</v>
      </c>
      <c r="N432" s="189" t="s">
        <v>44</v>
      </c>
      <c r="O432" s="59"/>
      <c r="P432" s="172">
        <f t="shared" si="81"/>
        <v>0</v>
      </c>
      <c r="Q432" s="172">
        <v>0</v>
      </c>
      <c r="R432" s="172">
        <f t="shared" si="82"/>
        <v>0</v>
      </c>
      <c r="S432" s="172">
        <v>0</v>
      </c>
      <c r="T432" s="173">
        <f t="shared" si="83"/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4" t="s">
        <v>87</v>
      </c>
      <c r="AT432" s="174" t="s">
        <v>955</v>
      </c>
      <c r="AU432" s="174" t="s">
        <v>87</v>
      </c>
      <c r="AY432" s="18" t="s">
        <v>232</v>
      </c>
      <c r="BE432" s="175">
        <f t="shared" si="84"/>
        <v>0</v>
      </c>
      <c r="BF432" s="175">
        <f t="shared" si="85"/>
        <v>0</v>
      </c>
      <c r="BG432" s="175">
        <f t="shared" si="86"/>
        <v>0</v>
      </c>
      <c r="BH432" s="175">
        <f t="shared" si="87"/>
        <v>0</v>
      </c>
      <c r="BI432" s="175">
        <f t="shared" si="88"/>
        <v>0</v>
      </c>
      <c r="BJ432" s="18" t="s">
        <v>87</v>
      </c>
      <c r="BK432" s="175">
        <f t="shared" si="89"/>
        <v>0</v>
      </c>
      <c r="BL432" s="18" t="s">
        <v>87</v>
      </c>
      <c r="BM432" s="174" t="s">
        <v>1159</v>
      </c>
    </row>
    <row r="433" spans="1:65" s="2" customFormat="1" ht="21.75" customHeight="1">
      <c r="A433" s="33"/>
      <c r="B433" s="160"/>
      <c r="C433" s="180" t="s">
        <v>1160</v>
      </c>
      <c r="D433" s="180" t="s">
        <v>955</v>
      </c>
      <c r="E433" s="181" t="s">
        <v>1161</v>
      </c>
      <c r="F433" s="182" t="s">
        <v>1162</v>
      </c>
      <c r="G433" s="183" t="s">
        <v>958</v>
      </c>
      <c r="H433" s="184">
        <v>44</v>
      </c>
      <c r="I433" s="185"/>
      <c r="J433" s="186">
        <f t="shared" si="80"/>
        <v>0</v>
      </c>
      <c r="K433" s="187"/>
      <c r="L433" s="34"/>
      <c r="M433" s="188" t="s">
        <v>1</v>
      </c>
      <c r="N433" s="189" t="s">
        <v>44</v>
      </c>
      <c r="O433" s="59"/>
      <c r="P433" s="172">
        <f t="shared" si="81"/>
        <v>0</v>
      </c>
      <c r="Q433" s="172">
        <v>0</v>
      </c>
      <c r="R433" s="172">
        <f t="shared" si="82"/>
        <v>0</v>
      </c>
      <c r="S433" s="172">
        <v>0</v>
      </c>
      <c r="T433" s="173">
        <f t="shared" si="83"/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4" t="s">
        <v>87</v>
      </c>
      <c r="AT433" s="174" t="s">
        <v>955</v>
      </c>
      <c r="AU433" s="174" t="s">
        <v>87</v>
      </c>
      <c r="AY433" s="18" t="s">
        <v>232</v>
      </c>
      <c r="BE433" s="175">
        <f t="shared" si="84"/>
        <v>0</v>
      </c>
      <c r="BF433" s="175">
        <f t="shared" si="85"/>
        <v>0</v>
      </c>
      <c r="BG433" s="175">
        <f t="shared" si="86"/>
        <v>0</v>
      </c>
      <c r="BH433" s="175">
        <f t="shared" si="87"/>
        <v>0</v>
      </c>
      <c r="BI433" s="175">
        <f t="shared" si="88"/>
        <v>0</v>
      </c>
      <c r="BJ433" s="18" t="s">
        <v>87</v>
      </c>
      <c r="BK433" s="175">
        <f t="shared" si="89"/>
        <v>0</v>
      </c>
      <c r="BL433" s="18" t="s">
        <v>87</v>
      </c>
      <c r="BM433" s="174" t="s">
        <v>1163</v>
      </c>
    </row>
    <row r="434" spans="1:65" s="2" customFormat="1" ht="21.75" customHeight="1">
      <c r="A434" s="33"/>
      <c r="B434" s="160"/>
      <c r="C434" s="180" t="s">
        <v>1164</v>
      </c>
      <c r="D434" s="180" t="s">
        <v>955</v>
      </c>
      <c r="E434" s="181" t="s">
        <v>1165</v>
      </c>
      <c r="F434" s="182" t="s">
        <v>1166</v>
      </c>
      <c r="G434" s="183" t="s">
        <v>958</v>
      </c>
      <c r="H434" s="184">
        <v>18</v>
      </c>
      <c r="I434" s="185"/>
      <c r="J434" s="186">
        <f t="shared" si="80"/>
        <v>0</v>
      </c>
      <c r="K434" s="187"/>
      <c r="L434" s="34"/>
      <c r="M434" s="188" t="s">
        <v>1</v>
      </c>
      <c r="N434" s="189" t="s">
        <v>44</v>
      </c>
      <c r="O434" s="59"/>
      <c r="P434" s="172">
        <f t="shared" si="81"/>
        <v>0</v>
      </c>
      <c r="Q434" s="172">
        <v>0</v>
      </c>
      <c r="R434" s="172">
        <f t="shared" si="82"/>
        <v>0</v>
      </c>
      <c r="S434" s="172">
        <v>0</v>
      </c>
      <c r="T434" s="173">
        <f t="shared" si="83"/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4" t="s">
        <v>87</v>
      </c>
      <c r="AT434" s="174" t="s">
        <v>955</v>
      </c>
      <c r="AU434" s="174" t="s">
        <v>87</v>
      </c>
      <c r="AY434" s="18" t="s">
        <v>232</v>
      </c>
      <c r="BE434" s="175">
        <f t="shared" si="84"/>
        <v>0</v>
      </c>
      <c r="BF434" s="175">
        <f t="shared" si="85"/>
        <v>0</v>
      </c>
      <c r="BG434" s="175">
        <f t="shared" si="86"/>
        <v>0</v>
      </c>
      <c r="BH434" s="175">
        <f t="shared" si="87"/>
        <v>0</v>
      </c>
      <c r="BI434" s="175">
        <f t="shared" si="88"/>
        <v>0</v>
      </c>
      <c r="BJ434" s="18" t="s">
        <v>87</v>
      </c>
      <c r="BK434" s="175">
        <f t="shared" si="89"/>
        <v>0</v>
      </c>
      <c r="BL434" s="18" t="s">
        <v>87</v>
      </c>
      <c r="BM434" s="174" t="s">
        <v>1167</v>
      </c>
    </row>
    <row r="435" spans="1:65" s="2" customFormat="1" ht="21.75" customHeight="1">
      <c r="A435" s="33"/>
      <c r="B435" s="160"/>
      <c r="C435" s="180" t="s">
        <v>1168</v>
      </c>
      <c r="D435" s="180" t="s">
        <v>955</v>
      </c>
      <c r="E435" s="181" t="s">
        <v>1169</v>
      </c>
      <c r="F435" s="182" t="s">
        <v>1170</v>
      </c>
      <c r="G435" s="183" t="s">
        <v>958</v>
      </c>
      <c r="H435" s="184">
        <v>12</v>
      </c>
      <c r="I435" s="185"/>
      <c r="J435" s="186">
        <f t="shared" si="80"/>
        <v>0</v>
      </c>
      <c r="K435" s="187"/>
      <c r="L435" s="34"/>
      <c r="M435" s="188" t="s">
        <v>1</v>
      </c>
      <c r="N435" s="189" t="s">
        <v>44</v>
      </c>
      <c r="O435" s="59"/>
      <c r="P435" s="172">
        <f t="shared" si="81"/>
        <v>0</v>
      </c>
      <c r="Q435" s="172">
        <v>0</v>
      </c>
      <c r="R435" s="172">
        <f t="shared" si="82"/>
        <v>0</v>
      </c>
      <c r="S435" s="172">
        <v>0</v>
      </c>
      <c r="T435" s="173">
        <f t="shared" si="83"/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4" t="s">
        <v>87</v>
      </c>
      <c r="AT435" s="174" t="s">
        <v>955</v>
      </c>
      <c r="AU435" s="174" t="s">
        <v>87</v>
      </c>
      <c r="AY435" s="18" t="s">
        <v>232</v>
      </c>
      <c r="BE435" s="175">
        <f t="shared" si="84"/>
        <v>0</v>
      </c>
      <c r="BF435" s="175">
        <f t="shared" si="85"/>
        <v>0</v>
      </c>
      <c r="BG435" s="175">
        <f t="shared" si="86"/>
        <v>0</v>
      </c>
      <c r="BH435" s="175">
        <f t="shared" si="87"/>
        <v>0</v>
      </c>
      <c r="BI435" s="175">
        <f t="shared" si="88"/>
        <v>0</v>
      </c>
      <c r="BJ435" s="18" t="s">
        <v>87</v>
      </c>
      <c r="BK435" s="175">
        <f t="shared" si="89"/>
        <v>0</v>
      </c>
      <c r="BL435" s="18" t="s">
        <v>87</v>
      </c>
      <c r="BM435" s="174" t="s">
        <v>1171</v>
      </c>
    </row>
    <row r="436" spans="1:65" s="2" customFormat="1" ht="21.75" customHeight="1">
      <c r="A436" s="33"/>
      <c r="B436" s="160"/>
      <c r="C436" s="180" t="s">
        <v>1172</v>
      </c>
      <c r="D436" s="180" t="s">
        <v>955</v>
      </c>
      <c r="E436" s="181" t="s">
        <v>1173</v>
      </c>
      <c r="F436" s="182" t="s">
        <v>1174</v>
      </c>
      <c r="G436" s="183" t="s">
        <v>958</v>
      </c>
      <c r="H436" s="184">
        <v>12</v>
      </c>
      <c r="I436" s="185"/>
      <c r="J436" s="186">
        <f t="shared" si="80"/>
        <v>0</v>
      </c>
      <c r="K436" s="187"/>
      <c r="L436" s="34"/>
      <c r="M436" s="188" t="s">
        <v>1</v>
      </c>
      <c r="N436" s="189" t="s">
        <v>44</v>
      </c>
      <c r="O436" s="59"/>
      <c r="P436" s="172">
        <f t="shared" si="81"/>
        <v>0</v>
      </c>
      <c r="Q436" s="172">
        <v>0</v>
      </c>
      <c r="R436" s="172">
        <f t="shared" si="82"/>
        <v>0</v>
      </c>
      <c r="S436" s="172">
        <v>0</v>
      </c>
      <c r="T436" s="173">
        <f t="shared" si="83"/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74" t="s">
        <v>87</v>
      </c>
      <c r="AT436" s="174" t="s">
        <v>955</v>
      </c>
      <c r="AU436" s="174" t="s">
        <v>87</v>
      </c>
      <c r="AY436" s="18" t="s">
        <v>232</v>
      </c>
      <c r="BE436" s="175">
        <f t="shared" si="84"/>
        <v>0</v>
      </c>
      <c r="BF436" s="175">
        <f t="shared" si="85"/>
        <v>0</v>
      </c>
      <c r="BG436" s="175">
        <f t="shared" si="86"/>
        <v>0</v>
      </c>
      <c r="BH436" s="175">
        <f t="shared" si="87"/>
        <v>0</v>
      </c>
      <c r="BI436" s="175">
        <f t="shared" si="88"/>
        <v>0</v>
      </c>
      <c r="BJ436" s="18" t="s">
        <v>87</v>
      </c>
      <c r="BK436" s="175">
        <f t="shared" si="89"/>
        <v>0</v>
      </c>
      <c r="BL436" s="18" t="s">
        <v>87</v>
      </c>
      <c r="BM436" s="174" t="s">
        <v>1175</v>
      </c>
    </row>
    <row r="437" spans="1:65" s="2" customFormat="1" ht="21.75" customHeight="1">
      <c r="A437" s="33"/>
      <c r="B437" s="160"/>
      <c r="C437" s="180" t="s">
        <v>1176</v>
      </c>
      <c r="D437" s="180" t="s">
        <v>955</v>
      </c>
      <c r="E437" s="181" t="s">
        <v>1177</v>
      </c>
      <c r="F437" s="182" t="s">
        <v>1178</v>
      </c>
      <c r="G437" s="183" t="s">
        <v>958</v>
      </c>
      <c r="H437" s="184">
        <v>565</v>
      </c>
      <c r="I437" s="185"/>
      <c r="J437" s="186">
        <f t="shared" si="80"/>
        <v>0</v>
      </c>
      <c r="K437" s="187"/>
      <c r="L437" s="34"/>
      <c r="M437" s="188" t="s">
        <v>1</v>
      </c>
      <c r="N437" s="189" t="s">
        <v>44</v>
      </c>
      <c r="O437" s="59"/>
      <c r="P437" s="172">
        <f t="shared" si="81"/>
        <v>0</v>
      </c>
      <c r="Q437" s="172">
        <v>0</v>
      </c>
      <c r="R437" s="172">
        <f t="shared" si="82"/>
        <v>0</v>
      </c>
      <c r="S437" s="172">
        <v>0</v>
      </c>
      <c r="T437" s="173">
        <f t="shared" si="83"/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4" t="s">
        <v>87</v>
      </c>
      <c r="AT437" s="174" t="s">
        <v>955</v>
      </c>
      <c r="AU437" s="174" t="s">
        <v>87</v>
      </c>
      <c r="AY437" s="18" t="s">
        <v>232</v>
      </c>
      <c r="BE437" s="175">
        <f t="shared" si="84"/>
        <v>0</v>
      </c>
      <c r="BF437" s="175">
        <f t="shared" si="85"/>
        <v>0</v>
      </c>
      <c r="BG437" s="175">
        <f t="shared" si="86"/>
        <v>0</v>
      </c>
      <c r="BH437" s="175">
        <f t="shared" si="87"/>
        <v>0</v>
      </c>
      <c r="BI437" s="175">
        <f t="shared" si="88"/>
        <v>0</v>
      </c>
      <c r="BJ437" s="18" t="s">
        <v>87</v>
      </c>
      <c r="BK437" s="175">
        <f t="shared" si="89"/>
        <v>0</v>
      </c>
      <c r="BL437" s="18" t="s">
        <v>87</v>
      </c>
      <c r="BM437" s="174" t="s">
        <v>1179</v>
      </c>
    </row>
    <row r="438" spans="1:65" s="2" customFormat="1" ht="21.75" customHeight="1">
      <c r="A438" s="33"/>
      <c r="B438" s="160"/>
      <c r="C438" s="180" t="s">
        <v>1180</v>
      </c>
      <c r="D438" s="180" t="s">
        <v>955</v>
      </c>
      <c r="E438" s="181" t="s">
        <v>1181</v>
      </c>
      <c r="F438" s="182" t="s">
        <v>1182</v>
      </c>
      <c r="G438" s="183" t="s">
        <v>958</v>
      </c>
      <c r="H438" s="184">
        <v>4</v>
      </c>
      <c r="I438" s="185"/>
      <c r="J438" s="186">
        <f t="shared" si="80"/>
        <v>0</v>
      </c>
      <c r="K438" s="187"/>
      <c r="L438" s="34"/>
      <c r="M438" s="188" t="s">
        <v>1</v>
      </c>
      <c r="N438" s="189" t="s">
        <v>44</v>
      </c>
      <c r="O438" s="59"/>
      <c r="P438" s="172">
        <f t="shared" si="81"/>
        <v>0</v>
      </c>
      <c r="Q438" s="172">
        <v>0</v>
      </c>
      <c r="R438" s="172">
        <f t="shared" si="82"/>
        <v>0</v>
      </c>
      <c r="S438" s="172">
        <v>0</v>
      </c>
      <c r="T438" s="173">
        <f t="shared" si="83"/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4" t="s">
        <v>87</v>
      </c>
      <c r="AT438" s="174" t="s">
        <v>955</v>
      </c>
      <c r="AU438" s="174" t="s">
        <v>87</v>
      </c>
      <c r="AY438" s="18" t="s">
        <v>232</v>
      </c>
      <c r="BE438" s="175">
        <f t="shared" si="84"/>
        <v>0</v>
      </c>
      <c r="BF438" s="175">
        <f t="shared" si="85"/>
        <v>0</v>
      </c>
      <c r="BG438" s="175">
        <f t="shared" si="86"/>
        <v>0</v>
      </c>
      <c r="BH438" s="175">
        <f t="shared" si="87"/>
        <v>0</v>
      </c>
      <c r="BI438" s="175">
        <f t="shared" si="88"/>
        <v>0</v>
      </c>
      <c r="BJ438" s="18" t="s">
        <v>87</v>
      </c>
      <c r="BK438" s="175">
        <f t="shared" si="89"/>
        <v>0</v>
      </c>
      <c r="BL438" s="18" t="s">
        <v>87</v>
      </c>
      <c r="BM438" s="174" t="s">
        <v>1183</v>
      </c>
    </row>
    <row r="439" spans="1:65" s="2" customFormat="1" ht="21.75" customHeight="1">
      <c r="A439" s="33"/>
      <c r="B439" s="160"/>
      <c r="C439" s="180" t="s">
        <v>1184</v>
      </c>
      <c r="D439" s="180" t="s">
        <v>955</v>
      </c>
      <c r="E439" s="181" t="s">
        <v>1185</v>
      </c>
      <c r="F439" s="182" t="s">
        <v>1186</v>
      </c>
      <c r="G439" s="183" t="s">
        <v>958</v>
      </c>
      <c r="H439" s="184">
        <v>44</v>
      </c>
      <c r="I439" s="185"/>
      <c r="J439" s="186">
        <f t="shared" si="80"/>
        <v>0</v>
      </c>
      <c r="K439" s="187"/>
      <c r="L439" s="34"/>
      <c r="M439" s="188" t="s">
        <v>1</v>
      </c>
      <c r="N439" s="189" t="s">
        <v>44</v>
      </c>
      <c r="O439" s="59"/>
      <c r="P439" s="172">
        <f t="shared" si="81"/>
        <v>0</v>
      </c>
      <c r="Q439" s="172">
        <v>0</v>
      </c>
      <c r="R439" s="172">
        <f t="shared" si="82"/>
        <v>0</v>
      </c>
      <c r="S439" s="172">
        <v>0</v>
      </c>
      <c r="T439" s="173">
        <f t="shared" si="83"/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74" t="s">
        <v>87</v>
      </c>
      <c r="AT439" s="174" t="s">
        <v>955</v>
      </c>
      <c r="AU439" s="174" t="s">
        <v>87</v>
      </c>
      <c r="AY439" s="18" t="s">
        <v>232</v>
      </c>
      <c r="BE439" s="175">
        <f t="shared" si="84"/>
        <v>0</v>
      </c>
      <c r="BF439" s="175">
        <f t="shared" si="85"/>
        <v>0</v>
      </c>
      <c r="BG439" s="175">
        <f t="shared" si="86"/>
        <v>0</v>
      </c>
      <c r="BH439" s="175">
        <f t="shared" si="87"/>
        <v>0</v>
      </c>
      <c r="BI439" s="175">
        <f t="shared" si="88"/>
        <v>0</v>
      </c>
      <c r="BJ439" s="18" t="s">
        <v>87</v>
      </c>
      <c r="BK439" s="175">
        <f t="shared" si="89"/>
        <v>0</v>
      </c>
      <c r="BL439" s="18" t="s">
        <v>87</v>
      </c>
      <c r="BM439" s="174" t="s">
        <v>1187</v>
      </c>
    </row>
    <row r="440" spans="1:65" s="2" customFormat="1" ht="21.75" customHeight="1">
      <c r="A440" s="33"/>
      <c r="B440" s="160"/>
      <c r="C440" s="180" t="s">
        <v>1188</v>
      </c>
      <c r="D440" s="180" t="s">
        <v>955</v>
      </c>
      <c r="E440" s="181" t="s">
        <v>1189</v>
      </c>
      <c r="F440" s="182" t="s">
        <v>1190</v>
      </c>
      <c r="G440" s="183" t="s">
        <v>958</v>
      </c>
      <c r="H440" s="184">
        <v>4</v>
      </c>
      <c r="I440" s="185"/>
      <c r="J440" s="186">
        <f t="shared" si="80"/>
        <v>0</v>
      </c>
      <c r="K440" s="187"/>
      <c r="L440" s="34"/>
      <c r="M440" s="188" t="s">
        <v>1</v>
      </c>
      <c r="N440" s="189" t="s">
        <v>44</v>
      </c>
      <c r="O440" s="59"/>
      <c r="P440" s="172">
        <f t="shared" si="81"/>
        <v>0</v>
      </c>
      <c r="Q440" s="172">
        <v>0</v>
      </c>
      <c r="R440" s="172">
        <f t="shared" si="82"/>
        <v>0</v>
      </c>
      <c r="S440" s="172">
        <v>0</v>
      </c>
      <c r="T440" s="173">
        <f t="shared" si="83"/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4" t="s">
        <v>87</v>
      </c>
      <c r="AT440" s="174" t="s">
        <v>955</v>
      </c>
      <c r="AU440" s="174" t="s">
        <v>87</v>
      </c>
      <c r="AY440" s="18" t="s">
        <v>232</v>
      </c>
      <c r="BE440" s="175">
        <f t="shared" si="84"/>
        <v>0</v>
      </c>
      <c r="BF440" s="175">
        <f t="shared" si="85"/>
        <v>0</v>
      </c>
      <c r="BG440" s="175">
        <f t="shared" si="86"/>
        <v>0</v>
      </c>
      <c r="BH440" s="175">
        <f t="shared" si="87"/>
        <v>0</v>
      </c>
      <c r="BI440" s="175">
        <f t="shared" si="88"/>
        <v>0</v>
      </c>
      <c r="BJ440" s="18" t="s">
        <v>87</v>
      </c>
      <c r="BK440" s="175">
        <f t="shared" si="89"/>
        <v>0</v>
      </c>
      <c r="BL440" s="18" t="s">
        <v>87</v>
      </c>
      <c r="BM440" s="174" t="s">
        <v>1191</v>
      </c>
    </row>
    <row r="441" spans="1:65" s="2" customFormat="1" ht="21.75" customHeight="1">
      <c r="A441" s="33"/>
      <c r="B441" s="160"/>
      <c r="C441" s="180" t="s">
        <v>1192</v>
      </c>
      <c r="D441" s="180" t="s">
        <v>955</v>
      </c>
      <c r="E441" s="181" t="s">
        <v>1193</v>
      </c>
      <c r="F441" s="182" t="s">
        <v>1194</v>
      </c>
      <c r="G441" s="183" t="s">
        <v>958</v>
      </c>
      <c r="H441" s="184">
        <v>12</v>
      </c>
      <c r="I441" s="185"/>
      <c r="J441" s="186">
        <f t="shared" si="80"/>
        <v>0</v>
      </c>
      <c r="K441" s="187"/>
      <c r="L441" s="34"/>
      <c r="M441" s="188" t="s">
        <v>1</v>
      </c>
      <c r="N441" s="189" t="s">
        <v>44</v>
      </c>
      <c r="O441" s="59"/>
      <c r="P441" s="172">
        <f t="shared" si="81"/>
        <v>0</v>
      </c>
      <c r="Q441" s="172">
        <v>0</v>
      </c>
      <c r="R441" s="172">
        <f t="shared" si="82"/>
        <v>0</v>
      </c>
      <c r="S441" s="172">
        <v>0</v>
      </c>
      <c r="T441" s="173">
        <f t="shared" si="83"/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4" t="s">
        <v>87</v>
      </c>
      <c r="AT441" s="174" t="s">
        <v>955</v>
      </c>
      <c r="AU441" s="174" t="s">
        <v>87</v>
      </c>
      <c r="AY441" s="18" t="s">
        <v>232</v>
      </c>
      <c r="BE441" s="175">
        <f t="shared" si="84"/>
        <v>0</v>
      </c>
      <c r="BF441" s="175">
        <f t="shared" si="85"/>
        <v>0</v>
      </c>
      <c r="BG441" s="175">
        <f t="shared" si="86"/>
        <v>0</v>
      </c>
      <c r="BH441" s="175">
        <f t="shared" si="87"/>
        <v>0</v>
      </c>
      <c r="BI441" s="175">
        <f t="shared" si="88"/>
        <v>0</v>
      </c>
      <c r="BJ441" s="18" t="s">
        <v>87</v>
      </c>
      <c r="BK441" s="175">
        <f t="shared" si="89"/>
        <v>0</v>
      </c>
      <c r="BL441" s="18" t="s">
        <v>87</v>
      </c>
      <c r="BM441" s="174" t="s">
        <v>1195</v>
      </c>
    </row>
    <row r="442" spans="1:65" s="2" customFormat="1" ht="16.5" customHeight="1">
      <c r="A442" s="33"/>
      <c r="B442" s="160"/>
      <c r="C442" s="180" t="s">
        <v>1196</v>
      </c>
      <c r="D442" s="180" t="s">
        <v>955</v>
      </c>
      <c r="E442" s="181" t="s">
        <v>1197</v>
      </c>
      <c r="F442" s="182" t="s">
        <v>1198</v>
      </c>
      <c r="G442" s="183" t="s">
        <v>958</v>
      </c>
      <c r="H442" s="184">
        <v>4</v>
      </c>
      <c r="I442" s="185"/>
      <c r="J442" s="186">
        <f t="shared" si="80"/>
        <v>0</v>
      </c>
      <c r="K442" s="187"/>
      <c r="L442" s="34"/>
      <c r="M442" s="188" t="s">
        <v>1</v>
      </c>
      <c r="N442" s="189" t="s">
        <v>44</v>
      </c>
      <c r="O442" s="59"/>
      <c r="P442" s="172">
        <f t="shared" si="81"/>
        <v>0</v>
      </c>
      <c r="Q442" s="172">
        <v>4.3899999999999998E-3</v>
      </c>
      <c r="R442" s="172">
        <f t="shared" si="82"/>
        <v>1.7559999999999999E-2</v>
      </c>
      <c r="S442" s="172">
        <v>0</v>
      </c>
      <c r="T442" s="173">
        <f t="shared" si="83"/>
        <v>0</v>
      </c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R442" s="174" t="s">
        <v>87</v>
      </c>
      <c r="AT442" s="174" t="s">
        <v>955</v>
      </c>
      <c r="AU442" s="174" t="s">
        <v>87</v>
      </c>
      <c r="AY442" s="18" t="s">
        <v>232</v>
      </c>
      <c r="BE442" s="175">
        <f t="shared" si="84"/>
        <v>0</v>
      </c>
      <c r="BF442" s="175">
        <f t="shared" si="85"/>
        <v>0</v>
      </c>
      <c r="BG442" s="175">
        <f t="shared" si="86"/>
        <v>0</v>
      </c>
      <c r="BH442" s="175">
        <f t="shared" si="87"/>
        <v>0</v>
      </c>
      <c r="BI442" s="175">
        <f t="shared" si="88"/>
        <v>0</v>
      </c>
      <c r="BJ442" s="18" t="s">
        <v>87</v>
      </c>
      <c r="BK442" s="175">
        <f t="shared" si="89"/>
        <v>0</v>
      </c>
      <c r="BL442" s="18" t="s">
        <v>87</v>
      </c>
      <c r="BM442" s="174" t="s">
        <v>1199</v>
      </c>
    </row>
    <row r="443" spans="1:65" s="2" customFormat="1" ht="16.5" customHeight="1">
      <c r="A443" s="33"/>
      <c r="B443" s="160"/>
      <c r="C443" s="180" t="s">
        <v>1200</v>
      </c>
      <c r="D443" s="180" t="s">
        <v>955</v>
      </c>
      <c r="E443" s="181" t="s">
        <v>1201</v>
      </c>
      <c r="F443" s="182" t="s">
        <v>1202</v>
      </c>
      <c r="G443" s="183" t="s">
        <v>958</v>
      </c>
      <c r="H443" s="184">
        <v>40</v>
      </c>
      <c r="I443" s="185"/>
      <c r="J443" s="186">
        <f t="shared" si="80"/>
        <v>0</v>
      </c>
      <c r="K443" s="187"/>
      <c r="L443" s="34"/>
      <c r="M443" s="188" t="s">
        <v>1</v>
      </c>
      <c r="N443" s="189" t="s">
        <v>44</v>
      </c>
      <c r="O443" s="59"/>
      <c r="P443" s="172">
        <f t="shared" si="81"/>
        <v>0</v>
      </c>
      <c r="Q443" s="172">
        <v>0</v>
      </c>
      <c r="R443" s="172">
        <f t="shared" si="82"/>
        <v>0</v>
      </c>
      <c r="S443" s="172">
        <v>0</v>
      </c>
      <c r="T443" s="173">
        <f t="shared" si="83"/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4" t="s">
        <v>87</v>
      </c>
      <c r="AT443" s="174" t="s">
        <v>955</v>
      </c>
      <c r="AU443" s="174" t="s">
        <v>87</v>
      </c>
      <c r="AY443" s="18" t="s">
        <v>232</v>
      </c>
      <c r="BE443" s="175">
        <f t="shared" si="84"/>
        <v>0</v>
      </c>
      <c r="BF443" s="175">
        <f t="shared" si="85"/>
        <v>0</v>
      </c>
      <c r="BG443" s="175">
        <f t="shared" si="86"/>
        <v>0</v>
      </c>
      <c r="BH443" s="175">
        <f t="shared" si="87"/>
        <v>0</v>
      </c>
      <c r="BI443" s="175">
        <f t="shared" si="88"/>
        <v>0</v>
      </c>
      <c r="BJ443" s="18" t="s">
        <v>87</v>
      </c>
      <c r="BK443" s="175">
        <f t="shared" si="89"/>
        <v>0</v>
      </c>
      <c r="BL443" s="18" t="s">
        <v>87</v>
      </c>
      <c r="BM443" s="174" t="s">
        <v>1203</v>
      </c>
    </row>
    <row r="444" spans="1:65" s="2" customFormat="1" ht="16.5" customHeight="1">
      <c r="A444" s="33"/>
      <c r="B444" s="160"/>
      <c r="C444" s="180" t="s">
        <v>1204</v>
      </c>
      <c r="D444" s="180" t="s">
        <v>955</v>
      </c>
      <c r="E444" s="181" t="s">
        <v>1205</v>
      </c>
      <c r="F444" s="182" t="s">
        <v>1206</v>
      </c>
      <c r="G444" s="183" t="s">
        <v>958</v>
      </c>
      <c r="H444" s="184">
        <v>4</v>
      </c>
      <c r="I444" s="185"/>
      <c r="J444" s="186">
        <f t="shared" si="80"/>
        <v>0</v>
      </c>
      <c r="K444" s="187"/>
      <c r="L444" s="34"/>
      <c r="M444" s="188" t="s">
        <v>1</v>
      </c>
      <c r="N444" s="189" t="s">
        <v>44</v>
      </c>
      <c r="O444" s="59"/>
      <c r="P444" s="172">
        <f t="shared" si="81"/>
        <v>0</v>
      </c>
      <c r="Q444" s="172">
        <v>0</v>
      </c>
      <c r="R444" s="172">
        <f t="shared" si="82"/>
        <v>0</v>
      </c>
      <c r="S444" s="172">
        <v>0</v>
      </c>
      <c r="T444" s="173">
        <f t="shared" si="83"/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74" t="s">
        <v>87</v>
      </c>
      <c r="AT444" s="174" t="s">
        <v>955</v>
      </c>
      <c r="AU444" s="174" t="s">
        <v>87</v>
      </c>
      <c r="AY444" s="18" t="s">
        <v>232</v>
      </c>
      <c r="BE444" s="175">
        <f t="shared" si="84"/>
        <v>0</v>
      </c>
      <c r="BF444" s="175">
        <f t="shared" si="85"/>
        <v>0</v>
      </c>
      <c r="BG444" s="175">
        <f t="shared" si="86"/>
        <v>0</v>
      </c>
      <c r="BH444" s="175">
        <f t="shared" si="87"/>
        <v>0</v>
      </c>
      <c r="BI444" s="175">
        <f t="shared" si="88"/>
        <v>0</v>
      </c>
      <c r="BJ444" s="18" t="s">
        <v>87</v>
      </c>
      <c r="BK444" s="175">
        <f t="shared" si="89"/>
        <v>0</v>
      </c>
      <c r="BL444" s="18" t="s">
        <v>87</v>
      </c>
      <c r="BM444" s="174" t="s">
        <v>1207</v>
      </c>
    </row>
    <row r="445" spans="1:65" s="2" customFormat="1" ht="21.75" customHeight="1">
      <c r="A445" s="33"/>
      <c r="B445" s="160"/>
      <c r="C445" s="180" t="s">
        <v>1208</v>
      </c>
      <c r="D445" s="180" t="s">
        <v>955</v>
      </c>
      <c r="E445" s="181" t="s">
        <v>1209</v>
      </c>
      <c r="F445" s="182" t="s">
        <v>1210</v>
      </c>
      <c r="G445" s="183" t="s">
        <v>278</v>
      </c>
      <c r="H445" s="184">
        <v>7</v>
      </c>
      <c r="I445" s="185"/>
      <c r="J445" s="186">
        <f t="shared" si="80"/>
        <v>0</v>
      </c>
      <c r="K445" s="187"/>
      <c r="L445" s="34"/>
      <c r="M445" s="188" t="s">
        <v>1</v>
      </c>
      <c r="N445" s="189" t="s">
        <v>44</v>
      </c>
      <c r="O445" s="59"/>
      <c r="P445" s="172">
        <f t="shared" si="81"/>
        <v>0</v>
      </c>
      <c r="Q445" s="172">
        <v>0</v>
      </c>
      <c r="R445" s="172">
        <f t="shared" si="82"/>
        <v>0</v>
      </c>
      <c r="S445" s="172">
        <v>0</v>
      </c>
      <c r="T445" s="173">
        <f t="shared" si="83"/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4" t="s">
        <v>87</v>
      </c>
      <c r="AT445" s="174" t="s">
        <v>955</v>
      </c>
      <c r="AU445" s="174" t="s">
        <v>87</v>
      </c>
      <c r="AY445" s="18" t="s">
        <v>232</v>
      </c>
      <c r="BE445" s="175">
        <f t="shared" si="84"/>
        <v>0</v>
      </c>
      <c r="BF445" s="175">
        <f t="shared" si="85"/>
        <v>0</v>
      </c>
      <c r="BG445" s="175">
        <f t="shared" si="86"/>
        <v>0</v>
      </c>
      <c r="BH445" s="175">
        <f t="shared" si="87"/>
        <v>0</v>
      </c>
      <c r="BI445" s="175">
        <f t="shared" si="88"/>
        <v>0</v>
      </c>
      <c r="BJ445" s="18" t="s">
        <v>87</v>
      </c>
      <c r="BK445" s="175">
        <f t="shared" si="89"/>
        <v>0</v>
      </c>
      <c r="BL445" s="18" t="s">
        <v>87</v>
      </c>
      <c r="BM445" s="174" t="s">
        <v>1211</v>
      </c>
    </row>
    <row r="446" spans="1:65" s="2" customFormat="1" ht="21.75" customHeight="1">
      <c r="A446" s="33"/>
      <c r="B446" s="160"/>
      <c r="C446" s="180" t="s">
        <v>1212</v>
      </c>
      <c r="D446" s="180" t="s">
        <v>955</v>
      </c>
      <c r="E446" s="181" t="s">
        <v>1213</v>
      </c>
      <c r="F446" s="182" t="s">
        <v>1214</v>
      </c>
      <c r="G446" s="183" t="s">
        <v>958</v>
      </c>
      <c r="H446" s="184">
        <v>6</v>
      </c>
      <c r="I446" s="185"/>
      <c r="J446" s="186">
        <f t="shared" ref="J446:J464" si="90">ROUND(I446*H446,2)</f>
        <v>0</v>
      </c>
      <c r="K446" s="187"/>
      <c r="L446" s="34"/>
      <c r="M446" s="188" t="s">
        <v>1</v>
      </c>
      <c r="N446" s="189" t="s">
        <v>44</v>
      </c>
      <c r="O446" s="59"/>
      <c r="P446" s="172">
        <f t="shared" ref="P446:P464" si="91">O446*H446</f>
        <v>0</v>
      </c>
      <c r="Q446" s="172">
        <v>2.0000000000000002E-5</v>
      </c>
      <c r="R446" s="172">
        <f t="shared" ref="R446:R464" si="92">Q446*H446</f>
        <v>1.2000000000000002E-4</v>
      </c>
      <c r="S446" s="172">
        <v>0</v>
      </c>
      <c r="T446" s="173">
        <f t="shared" ref="T446:T464" si="93">S446*H446</f>
        <v>0</v>
      </c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R446" s="174" t="s">
        <v>87</v>
      </c>
      <c r="AT446" s="174" t="s">
        <v>955</v>
      </c>
      <c r="AU446" s="174" t="s">
        <v>87</v>
      </c>
      <c r="AY446" s="18" t="s">
        <v>232</v>
      </c>
      <c r="BE446" s="175">
        <f t="shared" ref="BE446:BE464" si="94">IF(N446="základní",J446,0)</f>
        <v>0</v>
      </c>
      <c r="BF446" s="175">
        <f t="shared" ref="BF446:BF464" si="95">IF(N446="snížená",J446,0)</f>
        <v>0</v>
      </c>
      <c r="BG446" s="175">
        <f t="shared" ref="BG446:BG464" si="96">IF(N446="zákl. přenesená",J446,0)</f>
        <v>0</v>
      </c>
      <c r="BH446" s="175">
        <f t="shared" ref="BH446:BH464" si="97">IF(N446="sníž. přenesená",J446,0)</f>
        <v>0</v>
      </c>
      <c r="BI446" s="175">
        <f t="shared" ref="BI446:BI464" si="98">IF(N446="nulová",J446,0)</f>
        <v>0</v>
      </c>
      <c r="BJ446" s="18" t="s">
        <v>87</v>
      </c>
      <c r="BK446" s="175">
        <f t="shared" ref="BK446:BK464" si="99">ROUND(I446*H446,2)</f>
        <v>0</v>
      </c>
      <c r="BL446" s="18" t="s">
        <v>87</v>
      </c>
      <c r="BM446" s="174" t="s">
        <v>1215</v>
      </c>
    </row>
    <row r="447" spans="1:65" s="2" customFormat="1" ht="21.75" customHeight="1">
      <c r="A447" s="33"/>
      <c r="B447" s="160"/>
      <c r="C447" s="180" t="s">
        <v>1216</v>
      </c>
      <c r="D447" s="180" t="s">
        <v>955</v>
      </c>
      <c r="E447" s="181" t="s">
        <v>1217</v>
      </c>
      <c r="F447" s="182" t="s">
        <v>1218</v>
      </c>
      <c r="G447" s="183" t="s">
        <v>958</v>
      </c>
      <c r="H447" s="184">
        <v>32</v>
      </c>
      <c r="I447" s="185"/>
      <c r="J447" s="186">
        <f t="shared" si="90"/>
        <v>0</v>
      </c>
      <c r="K447" s="187"/>
      <c r="L447" s="34"/>
      <c r="M447" s="188" t="s">
        <v>1</v>
      </c>
      <c r="N447" s="189" t="s">
        <v>44</v>
      </c>
      <c r="O447" s="59"/>
      <c r="P447" s="172">
        <f t="shared" si="91"/>
        <v>0</v>
      </c>
      <c r="Q447" s="172">
        <v>2.0000000000000002E-5</v>
      </c>
      <c r="R447" s="172">
        <f t="shared" si="92"/>
        <v>6.4000000000000005E-4</v>
      </c>
      <c r="S447" s="172">
        <v>0</v>
      </c>
      <c r="T447" s="173">
        <f t="shared" si="93"/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4" t="s">
        <v>87</v>
      </c>
      <c r="AT447" s="174" t="s">
        <v>955</v>
      </c>
      <c r="AU447" s="174" t="s">
        <v>87</v>
      </c>
      <c r="AY447" s="18" t="s">
        <v>232</v>
      </c>
      <c r="BE447" s="175">
        <f t="shared" si="94"/>
        <v>0</v>
      </c>
      <c r="BF447" s="175">
        <f t="shared" si="95"/>
        <v>0</v>
      </c>
      <c r="BG447" s="175">
        <f t="shared" si="96"/>
        <v>0</v>
      </c>
      <c r="BH447" s="175">
        <f t="shared" si="97"/>
        <v>0</v>
      </c>
      <c r="BI447" s="175">
        <f t="shared" si="98"/>
        <v>0</v>
      </c>
      <c r="BJ447" s="18" t="s">
        <v>87</v>
      </c>
      <c r="BK447" s="175">
        <f t="shared" si="99"/>
        <v>0</v>
      </c>
      <c r="BL447" s="18" t="s">
        <v>87</v>
      </c>
      <c r="BM447" s="174" t="s">
        <v>1219</v>
      </c>
    </row>
    <row r="448" spans="1:65" s="2" customFormat="1" ht="21.75" customHeight="1">
      <c r="A448" s="33"/>
      <c r="B448" s="160"/>
      <c r="C448" s="180" t="s">
        <v>1220</v>
      </c>
      <c r="D448" s="180" t="s">
        <v>955</v>
      </c>
      <c r="E448" s="181" t="s">
        <v>1221</v>
      </c>
      <c r="F448" s="182" t="s">
        <v>1222</v>
      </c>
      <c r="G448" s="183" t="s">
        <v>958</v>
      </c>
      <c r="H448" s="184">
        <v>32</v>
      </c>
      <c r="I448" s="185"/>
      <c r="J448" s="186">
        <f t="shared" si="90"/>
        <v>0</v>
      </c>
      <c r="K448" s="187"/>
      <c r="L448" s="34"/>
      <c r="M448" s="188" t="s">
        <v>1</v>
      </c>
      <c r="N448" s="189" t="s">
        <v>44</v>
      </c>
      <c r="O448" s="59"/>
      <c r="P448" s="172">
        <f t="shared" si="91"/>
        <v>0</v>
      </c>
      <c r="Q448" s="172">
        <v>1.0000000000000001E-5</v>
      </c>
      <c r="R448" s="172">
        <f t="shared" si="92"/>
        <v>3.2000000000000003E-4</v>
      </c>
      <c r="S448" s="172">
        <v>0</v>
      </c>
      <c r="T448" s="173">
        <f t="shared" si="93"/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74" t="s">
        <v>87</v>
      </c>
      <c r="AT448" s="174" t="s">
        <v>955</v>
      </c>
      <c r="AU448" s="174" t="s">
        <v>87</v>
      </c>
      <c r="AY448" s="18" t="s">
        <v>232</v>
      </c>
      <c r="BE448" s="175">
        <f t="shared" si="94"/>
        <v>0</v>
      </c>
      <c r="BF448" s="175">
        <f t="shared" si="95"/>
        <v>0</v>
      </c>
      <c r="BG448" s="175">
        <f t="shared" si="96"/>
        <v>0</v>
      </c>
      <c r="BH448" s="175">
        <f t="shared" si="97"/>
        <v>0</v>
      </c>
      <c r="BI448" s="175">
        <f t="shared" si="98"/>
        <v>0</v>
      </c>
      <c r="BJ448" s="18" t="s">
        <v>87</v>
      </c>
      <c r="BK448" s="175">
        <f t="shared" si="99"/>
        <v>0</v>
      </c>
      <c r="BL448" s="18" t="s">
        <v>87</v>
      </c>
      <c r="BM448" s="174" t="s">
        <v>1223</v>
      </c>
    </row>
    <row r="449" spans="1:65" s="2" customFormat="1" ht="21.75" customHeight="1">
      <c r="A449" s="33"/>
      <c r="B449" s="160"/>
      <c r="C449" s="180" t="s">
        <v>1224</v>
      </c>
      <c r="D449" s="180" t="s">
        <v>955</v>
      </c>
      <c r="E449" s="181" t="s">
        <v>1225</v>
      </c>
      <c r="F449" s="182" t="s">
        <v>1226</v>
      </c>
      <c r="G449" s="183" t="s">
        <v>958</v>
      </c>
      <c r="H449" s="184">
        <v>300</v>
      </c>
      <c r="I449" s="185"/>
      <c r="J449" s="186">
        <f t="shared" si="90"/>
        <v>0</v>
      </c>
      <c r="K449" s="187"/>
      <c r="L449" s="34"/>
      <c r="M449" s="188" t="s">
        <v>1</v>
      </c>
      <c r="N449" s="189" t="s">
        <v>44</v>
      </c>
      <c r="O449" s="59"/>
      <c r="P449" s="172">
        <f t="shared" si="91"/>
        <v>0</v>
      </c>
      <c r="Q449" s="172">
        <v>2.0000000000000001E-4</v>
      </c>
      <c r="R449" s="172">
        <f t="shared" si="92"/>
        <v>6.0000000000000005E-2</v>
      </c>
      <c r="S449" s="172">
        <v>0</v>
      </c>
      <c r="T449" s="173">
        <f t="shared" si="93"/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4" t="s">
        <v>87</v>
      </c>
      <c r="AT449" s="174" t="s">
        <v>955</v>
      </c>
      <c r="AU449" s="174" t="s">
        <v>87</v>
      </c>
      <c r="AY449" s="18" t="s">
        <v>232</v>
      </c>
      <c r="BE449" s="175">
        <f t="shared" si="94"/>
        <v>0</v>
      </c>
      <c r="BF449" s="175">
        <f t="shared" si="95"/>
        <v>0</v>
      </c>
      <c r="BG449" s="175">
        <f t="shared" si="96"/>
        <v>0</v>
      </c>
      <c r="BH449" s="175">
        <f t="shared" si="97"/>
        <v>0</v>
      </c>
      <c r="BI449" s="175">
        <f t="shared" si="98"/>
        <v>0</v>
      </c>
      <c r="BJ449" s="18" t="s">
        <v>87</v>
      </c>
      <c r="BK449" s="175">
        <f t="shared" si="99"/>
        <v>0</v>
      </c>
      <c r="BL449" s="18" t="s">
        <v>87</v>
      </c>
      <c r="BM449" s="174" t="s">
        <v>1227</v>
      </c>
    </row>
    <row r="450" spans="1:65" s="2" customFormat="1" ht="21.75" customHeight="1">
      <c r="A450" s="33"/>
      <c r="B450" s="160"/>
      <c r="C450" s="180" t="s">
        <v>1228</v>
      </c>
      <c r="D450" s="180" t="s">
        <v>955</v>
      </c>
      <c r="E450" s="181" t="s">
        <v>1229</v>
      </c>
      <c r="F450" s="182" t="s">
        <v>1230</v>
      </c>
      <c r="G450" s="183" t="s">
        <v>958</v>
      </c>
      <c r="H450" s="184">
        <v>32</v>
      </c>
      <c r="I450" s="185"/>
      <c r="J450" s="186">
        <f t="shared" si="90"/>
        <v>0</v>
      </c>
      <c r="K450" s="187"/>
      <c r="L450" s="34"/>
      <c r="M450" s="188" t="s">
        <v>1</v>
      </c>
      <c r="N450" s="189" t="s">
        <v>44</v>
      </c>
      <c r="O450" s="59"/>
      <c r="P450" s="172">
        <f t="shared" si="91"/>
        <v>0</v>
      </c>
      <c r="Q450" s="172">
        <v>2.5000000000000001E-4</v>
      </c>
      <c r="R450" s="172">
        <f t="shared" si="92"/>
        <v>8.0000000000000002E-3</v>
      </c>
      <c r="S450" s="172">
        <v>0</v>
      </c>
      <c r="T450" s="173">
        <f t="shared" si="93"/>
        <v>0</v>
      </c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R450" s="174" t="s">
        <v>87</v>
      </c>
      <c r="AT450" s="174" t="s">
        <v>955</v>
      </c>
      <c r="AU450" s="174" t="s">
        <v>87</v>
      </c>
      <c r="AY450" s="18" t="s">
        <v>232</v>
      </c>
      <c r="BE450" s="175">
        <f t="shared" si="94"/>
        <v>0</v>
      </c>
      <c r="BF450" s="175">
        <f t="shared" si="95"/>
        <v>0</v>
      </c>
      <c r="BG450" s="175">
        <f t="shared" si="96"/>
        <v>0</v>
      </c>
      <c r="BH450" s="175">
        <f t="shared" si="97"/>
        <v>0</v>
      </c>
      <c r="BI450" s="175">
        <f t="shared" si="98"/>
        <v>0</v>
      </c>
      <c r="BJ450" s="18" t="s">
        <v>87</v>
      </c>
      <c r="BK450" s="175">
        <f t="shared" si="99"/>
        <v>0</v>
      </c>
      <c r="BL450" s="18" t="s">
        <v>87</v>
      </c>
      <c r="BM450" s="174" t="s">
        <v>1231</v>
      </c>
    </row>
    <row r="451" spans="1:65" s="2" customFormat="1" ht="21.75" customHeight="1">
      <c r="A451" s="33"/>
      <c r="B451" s="160"/>
      <c r="C451" s="180" t="s">
        <v>1232</v>
      </c>
      <c r="D451" s="180" t="s">
        <v>955</v>
      </c>
      <c r="E451" s="181" t="s">
        <v>1233</v>
      </c>
      <c r="F451" s="182" t="s">
        <v>1234</v>
      </c>
      <c r="G451" s="183" t="s">
        <v>958</v>
      </c>
      <c r="H451" s="184">
        <v>88</v>
      </c>
      <c r="I451" s="185"/>
      <c r="J451" s="186">
        <f t="shared" si="90"/>
        <v>0</v>
      </c>
      <c r="K451" s="187"/>
      <c r="L451" s="34"/>
      <c r="M451" s="188" t="s">
        <v>1</v>
      </c>
      <c r="N451" s="189" t="s">
        <v>44</v>
      </c>
      <c r="O451" s="59"/>
      <c r="P451" s="172">
        <f t="shared" si="91"/>
        <v>0</v>
      </c>
      <c r="Q451" s="172">
        <v>2.9999999999999997E-4</v>
      </c>
      <c r="R451" s="172">
        <f t="shared" si="92"/>
        <v>2.6399999999999996E-2</v>
      </c>
      <c r="S451" s="172">
        <v>0</v>
      </c>
      <c r="T451" s="173">
        <f t="shared" si="93"/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74" t="s">
        <v>87</v>
      </c>
      <c r="AT451" s="174" t="s">
        <v>955</v>
      </c>
      <c r="AU451" s="174" t="s">
        <v>87</v>
      </c>
      <c r="AY451" s="18" t="s">
        <v>232</v>
      </c>
      <c r="BE451" s="175">
        <f t="shared" si="94"/>
        <v>0</v>
      </c>
      <c r="BF451" s="175">
        <f t="shared" si="95"/>
        <v>0</v>
      </c>
      <c r="BG451" s="175">
        <f t="shared" si="96"/>
        <v>0</v>
      </c>
      <c r="BH451" s="175">
        <f t="shared" si="97"/>
        <v>0</v>
      </c>
      <c r="BI451" s="175">
        <f t="shared" si="98"/>
        <v>0</v>
      </c>
      <c r="BJ451" s="18" t="s">
        <v>87</v>
      </c>
      <c r="BK451" s="175">
        <f t="shared" si="99"/>
        <v>0</v>
      </c>
      <c r="BL451" s="18" t="s">
        <v>87</v>
      </c>
      <c r="BM451" s="174" t="s">
        <v>1235</v>
      </c>
    </row>
    <row r="452" spans="1:65" s="2" customFormat="1" ht="21.75" customHeight="1">
      <c r="A452" s="33"/>
      <c r="B452" s="160"/>
      <c r="C452" s="180" t="s">
        <v>1236</v>
      </c>
      <c r="D452" s="180" t="s">
        <v>955</v>
      </c>
      <c r="E452" s="181" t="s">
        <v>1237</v>
      </c>
      <c r="F452" s="182" t="s">
        <v>1238</v>
      </c>
      <c r="G452" s="183" t="s">
        <v>958</v>
      </c>
      <c r="H452" s="184">
        <v>8</v>
      </c>
      <c r="I452" s="185"/>
      <c r="J452" s="186">
        <f t="shared" si="90"/>
        <v>0</v>
      </c>
      <c r="K452" s="187"/>
      <c r="L452" s="34"/>
      <c r="M452" s="188" t="s">
        <v>1</v>
      </c>
      <c r="N452" s="189" t="s">
        <v>44</v>
      </c>
      <c r="O452" s="59"/>
      <c r="P452" s="172">
        <f t="shared" si="91"/>
        <v>0</v>
      </c>
      <c r="Q452" s="172">
        <v>2.9999999999999997E-4</v>
      </c>
      <c r="R452" s="172">
        <f t="shared" si="92"/>
        <v>2.3999999999999998E-3</v>
      </c>
      <c r="S452" s="172">
        <v>0</v>
      </c>
      <c r="T452" s="173">
        <f t="shared" si="93"/>
        <v>0</v>
      </c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R452" s="174" t="s">
        <v>87</v>
      </c>
      <c r="AT452" s="174" t="s">
        <v>955</v>
      </c>
      <c r="AU452" s="174" t="s">
        <v>87</v>
      </c>
      <c r="AY452" s="18" t="s">
        <v>232</v>
      </c>
      <c r="BE452" s="175">
        <f t="shared" si="94"/>
        <v>0</v>
      </c>
      <c r="BF452" s="175">
        <f t="shared" si="95"/>
        <v>0</v>
      </c>
      <c r="BG452" s="175">
        <f t="shared" si="96"/>
        <v>0</v>
      </c>
      <c r="BH452" s="175">
        <f t="shared" si="97"/>
        <v>0</v>
      </c>
      <c r="BI452" s="175">
        <f t="shared" si="98"/>
        <v>0</v>
      </c>
      <c r="BJ452" s="18" t="s">
        <v>87</v>
      </c>
      <c r="BK452" s="175">
        <f t="shared" si="99"/>
        <v>0</v>
      </c>
      <c r="BL452" s="18" t="s">
        <v>87</v>
      </c>
      <c r="BM452" s="174" t="s">
        <v>1239</v>
      </c>
    </row>
    <row r="453" spans="1:65" s="2" customFormat="1" ht="21.75" customHeight="1">
      <c r="A453" s="33"/>
      <c r="B453" s="160"/>
      <c r="C453" s="180" t="s">
        <v>1240</v>
      </c>
      <c r="D453" s="180" t="s">
        <v>955</v>
      </c>
      <c r="E453" s="181" t="s">
        <v>1241</v>
      </c>
      <c r="F453" s="182" t="s">
        <v>1242</v>
      </c>
      <c r="G453" s="183" t="s">
        <v>958</v>
      </c>
      <c r="H453" s="184">
        <v>4</v>
      </c>
      <c r="I453" s="185"/>
      <c r="J453" s="186">
        <f t="shared" si="90"/>
        <v>0</v>
      </c>
      <c r="K453" s="187"/>
      <c r="L453" s="34"/>
      <c r="M453" s="188" t="s">
        <v>1</v>
      </c>
      <c r="N453" s="189" t="s">
        <v>44</v>
      </c>
      <c r="O453" s="59"/>
      <c r="P453" s="172">
        <f t="shared" si="91"/>
        <v>0</v>
      </c>
      <c r="Q453" s="172">
        <v>5.0000000000000001E-4</v>
      </c>
      <c r="R453" s="172">
        <f t="shared" si="92"/>
        <v>2E-3</v>
      </c>
      <c r="S453" s="172">
        <v>0</v>
      </c>
      <c r="T453" s="173">
        <f t="shared" si="93"/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4" t="s">
        <v>87</v>
      </c>
      <c r="AT453" s="174" t="s">
        <v>955</v>
      </c>
      <c r="AU453" s="174" t="s">
        <v>87</v>
      </c>
      <c r="AY453" s="18" t="s">
        <v>232</v>
      </c>
      <c r="BE453" s="175">
        <f t="shared" si="94"/>
        <v>0</v>
      </c>
      <c r="BF453" s="175">
        <f t="shared" si="95"/>
        <v>0</v>
      </c>
      <c r="BG453" s="175">
        <f t="shared" si="96"/>
        <v>0</v>
      </c>
      <c r="BH453" s="175">
        <f t="shared" si="97"/>
        <v>0</v>
      </c>
      <c r="BI453" s="175">
        <f t="shared" si="98"/>
        <v>0</v>
      </c>
      <c r="BJ453" s="18" t="s">
        <v>87</v>
      </c>
      <c r="BK453" s="175">
        <f t="shared" si="99"/>
        <v>0</v>
      </c>
      <c r="BL453" s="18" t="s">
        <v>87</v>
      </c>
      <c r="BM453" s="174" t="s">
        <v>1243</v>
      </c>
    </row>
    <row r="454" spans="1:65" s="2" customFormat="1" ht="16.5" customHeight="1">
      <c r="A454" s="33"/>
      <c r="B454" s="160"/>
      <c r="C454" s="180" t="s">
        <v>1244</v>
      </c>
      <c r="D454" s="180" t="s">
        <v>955</v>
      </c>
      <c r="E454" s="181" t="s">
        <v>1245</v>
      </c>
      <c r="F454" s="182" t="s">
        <v>1246</v>
      </c>
      <c r="G454" s="183" t="s">
        <v>958</v>
      </c>
      <c r="H454" s="184">
        <v>300</v>
      </c>
      <c r="I454" s="185"/>
      <c r="J454" s="186">
        <f t="shared" si="90"/>
        <v>0</v>
      </c>
      <c r="K454" s="187"/>
      <c r="L454" s="34"/>
      <c r="M454" s="188" t="s">
        <v>1</v>
      </c>
      <c r="N454" s="189" t="s">
        <v>44</v>
      </c>
      <c r="O454" s="59"/>
      <c r="P454" s="172">
        <f t="shared" si="91"/>
        <v>0</v>
      </c>
      <c r="Q454" s="172">
        <v>0</v>
      </c>
      <c r="R454" s="172">
        <f t="shared" si="92"/>
        <v>0</v>
      </c>
      <c r="S454" s="172">
        <v>0</v>
      </c>
      <c r="T454" s="173">
        <f t="shared" si="93"/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4" t="s">
        <v>87</v>
      </c>
      <c r="AT454" s="174" t="s">
        <v>955</v>
      </c>
      <c r="AU454" s="174" t="s">
        <v>87</v>
      </c>
      <c r="AY454" s="18" t="s">
        <v>232</v>
      </c>
      <c r="BE454" s="175">
        <f t="shared" si="94"/>
        <v>0</v>
      </c>
      <c r="BF454" s="175">
        <f t="shared" si="95"/>
        <v>0</v>
      </c>
      <c r="BG454" s="175">
        <f t="shared" si="96"/>
        <v>0</v>
      </c>
      <c r="BH454" s="175">
        <f t="shared" si="97"/>
        <v>0</v>
      </c>
      <c r="BI454" s="175">
        <f t="shared" si="98"/>
        <v>0</v>
      </c>
      <c r="BJ454" s="18" t="s">
        <v>87</v>
      </c>
      <c r="BK454" s="175">
        <f t="shared" si="99"/>
        <v>0</v>
      </c>
      <c r="BL454" s="18" t="s">
        <v>87</v>
      </c>
      <c r="BM454" s="174" t="s">
        <v>1247</v>
      </c>
    </row>
    <row r="455" spans="1:65" s="2" customFormat="1" ht="21.75" customHeight="1">
      <c r="A455" s="33"/>
      <c r="B455" s="160"/>
      <c r="C455" s="180" t="s">
        <v>1248</v>
      </c>
      <c r="D455" s="180" t="s">
        <v>955</v>
      </c>
      <c r="E455" s="181" t="s">
        <v>1249</v>
      </c>
      <c r="F455" s="182" t="s">
        <v>1250</v>
      </c>
      <c r="G455" s="183" t="s">
        <v>958</v>
      </c>
      <c r="H455" s="184">
        <v>35</v>
      </c>
      <c r="I455" s="185"/>
      <c r="J455" s="186">
        <f t="shared" si="90"/>
        <v>0</v>
      </c>
      <c r="K455" s="187"/>
      <c r="L455" s="34"/>
      <c r="M455" s="188" t="s">
        <v>1</v>
      </c>
      <c r="N455" s="189" t="s">
        <v>44</v>
      </c>
      <c r="O455" s="59"/>
      <c r="P455" s="172">
        <f t="shared" si="91"/>
        <v>0</v>
      </c>
      <c r="Q455" s="172">
        <v>0</v>
      </c>
      <c r="R455" s="172">
        <f t="shared" si="92"/>
        <v>0</v>
      </c>
      <c r="S455" s="172">
        <v>0</v>
      </c>
      <c r="T455" s="173">
        <f t="shared" si="93"/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74" t="s">
        <v>87</v>
      </c>
      <c r="AT455" s="174" t="s">
        <v>955</v>
      </c>
      <c r="AU455" s="174" t="s">
        <v>87</v>
      </c>
      <c r="AY455" s="18" t="s">
        <v>232</v>
      </c>
      <c r="BE455" s="175">
        <f t="shared" si="94"/>
        <v>0</v>
      </c>
      <c r="BF455" s="175">
        <f t="shared" si="95"/>
        <v>0</v>
      </c>
      <c r="BG455" s="175">
        <f t="shared" si="96"/>
        <v>0</v>
      </c>
      <c r="BH455" s="175">
        <f t="shared" si="97"/>
        <v>0</v>
      </c>
      <c r="BI455" s="175">
        <f t="shared" si="98"/>
        <v>0</v>
      </c>
      <c r="BJ455" s="18" t="s">
        <v>87</v>
      </c>
      <c r="BK455" s="175">
        <f t="shared" si="99"/>
        <v>0</v>
      </c>
      <c r="BL455" s="18" t="s">
        <v>87</v>
      </c>
      <c r="BM455" s="174" t="s">
        <v>1251</v>
      </c>
    </row>
    <row r="456" spans="1:65" s="2" customFormat="1" ht="21.75" customHeight="1">
      <c r="A456" s="33"/>
      <c r="B456" s="160"/>
      <c r="C456" s="180" t="s">
        <v>1252</v>
      </c>
      <c r="D456" s="180" t="s">
        <v>955</v>
      </c>
      <c r="E456" s="181" t="s">
        <v>1253</v>
      </c>
      <c r="F456" s="182" t="s">
        <v>1254</v>
      </c>
      <c r="G456" s="183" t="s">
        <v>958</v>
      </c>
      <c r="H456" s="184">
        <v>5</v>
      </c>
      <c r="I456" s="185"/>
      <c r="J456" s="186">
        <f t="shared" si="90"/>
        <v>0</v>
      </c>
      <c r="K456" s="187"/>
      <c r="L456" s="34"/>
      <c r="M456" s="188" t="s">
        <v>1</v>
      </c>
      <c r="N456" s="189" t="s">
        <v>44</v>
      </c>
      <c r="O456" s="59"/>
      <c r="P456" s="172">
        <f t="shared" si="91"/>
        <v>0</v>
      </c>
      <c r="Q456" s="172">
        <v>0</v>
      </c>
      <c r="R456" s="172">
        <f t="shared" si="92"/>
        <v>0</v>
      </c>
      <c r="S456" s="172">
        <v>0</v>
      </c>
      <c r="T456" s="173">
        <f t="shared" si="93"/>
        <v>0</v>
      </c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R456" s="174" t="s">
        <v>87</v>
      </c>
      <c r="AT456" s="174" t="s">
        <v>955</v>
      </c>
      <c r="AU456" s="174" t="s">
        <v>87</v>
      </c>
      <c r="AY456" s="18" t="s">
        <v>232</v>
      </c>
      <c r="BE456" s="175">
        <f t="shared" si="94"/>
        <v>0</v>
      </c>
      <c r="BF456" s="175">
        <f t="shared" si="95"/>
        <v>0</v>
      </c>
      <c r="BG456" s="175">
        <f t="shared" si="96"/>
        <v>0</v>
      </c>
      <c r="BH456" s="175">
        <f t="shared" si="97"/>
        <v>0</v>
      </c>
      <c r="BI456" s="175">
        <f t="shared" si="98"/>
        <v>0</v>
      </c>
      <c r="BJ456" s="18" t="s">
        <v>87</v>
      </c>
      <c r="BK456" s="175">
        <f t="shared" si="99"/>
        <v>0</v>
      </c>
      <c r="BL456" s="18" t="s">
        <v>87</v>
      </c>
      <c r="BM456" s="174" t="s">
        <v>1255</v>
      </c>
    </row>
    <row r="457" spans="1:65" s="2" customFormat="1" ht="21.75" customHeight="1">
      <c r="A457" s="33"/>
      <c r="B457" s="160"/>
      <c r="C457" s="180" t="s">
        <v>1256</v>
      </c>
      <c r="D457" s="180" t="s">
        <v>955</v>
      </c>
      <c r="E457" s="181" t="s">
        <v>1257</v>
      </c>
      <c r="F457" s="182" t="s">
        <v>1258</v>
      </c>
      <c r="G457" s="183" t="s">
        <v>388</v>
      </c>
      <c r="H457" s="184">
        <v>85</v>
      </c>
      <c r="I457" s="185"/>
      <c r="J457" s="186">
        <f t="shared" si="90"/>
        <v>0</v>
      </c>
      <c r="K457" s="187"/>
      <c r="L457" s="34"/>
      <c r="M457" s="188" t="s">
        <v>1</v>
      </c>
      <c r="N457" s="189" t="s">
        <v>44</v>
      </c>
      <c r="O457" s="59"/>
      <c r="P457" s="172">
        <f t="shared" si="91"/>
        <v>0</v>
      </c>
      <c r="Q457" s="172">
        <v>0</v>
      </c>
      <c r="R457" s="172">
        <f t="shared" si="92"/>
        <v>0</v>
      </c>
      <c r="S457" s="172">
        <v>0</v>
      </c>
      <c r="T457" s="173">
        <f t="shared" si="93"/>
        <v>0</v>
      </c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R457" s="174" t="s">
        <v>87</v>
      </c>
      <c r="AT457" s="174" t="s">
        <v>955</v>
      </c>
      <c r="AU457" s="174" t="s">
        <v>87</v>
      </c>
      <c r="AY457" s="18" t="s">
        <v>232</v>
      </c>
      <c r="BE457" s="175">
        <f t="shared" si="94"/>
        <v>0</v>
      </c>
      <c r="BF457" s="175">
        <f t="shared" si="95"/>
        <v>0</v>
      </c>
      <c r="BG457" s="175">
        <f t="shared" si="96"/>
        <v>0</v>
      </c>
      <c r="BH457" s="175">
        <f t="shared" si="97"/>
        <v>0</v>
      </c>
      <c r="BI457" s="175">
        <f t="shared" si="98"/>
        <v>0</v>
      </c>
      <c r="BJ457" s="18" t="s">
        <v>87</v>
      </c>
      <c r="BK457" s="175">
        <f t="shared" si="99"/>
        <v>0</v>
      </c>
      <c r="BL457" s="18" t="s">
        <v>87</v>
      </c>
      <c r="BM457" s="174" t="s">
        <v>1259</v>
      </c>
    </row>
    <row r="458" spans="1:65" s="2" customFormat="1" ht="21.75" customHeight="1">
      <c r="A458" s="33"/>
      <c r="B458" s="160"/>
      <c r="C458" s="180" t="s">
        <v>1260</v>
      </c>
      <c r="D458" s="180" t="s">
        <v>955</v>
      </c>
      <c r="E458" s="181" t="s">
        <v>1261</v>
      </c>
      <c r="F458" s="182" t="s">
        <v>1262</v>
      </c>
      <c r="G458" s="183" t="s">
        <v>388</v>
      </c>
      <c r="H458" s="184">
        <v>2032</v>
      </c>
      <c r="I458" s="185"/>
      <c r="J458" s="186">
        <f t="shared" si="90"/>
        <v>0</v>
      </c>
      <c r="K458" s="187"/>
      <c r="L458" s="34"/>
      <c r="M458" s="188" t="s">
        <v>1</v>
      </c>
      <c r="N458" s="189" t="s">
        <v>44</v>
      </c>
      <c r="O458" s="59"/>
      <c r="P458" s="172">
        <f t="shared" si="91"/>
        <v>0</v>
      </c>
      <c r="Q458" s="172">
        <v>0</v>
      </c>
      <c r="R458" s="172">
        <f t="shared" si="92"/>
        <v>0</v>
      </c>
      <c r="S458" s="172">
        <v>0</v>
      </c>
      <c r="T458" s="173">
        <f t="shared" si="93"/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4" t="s">
        <v>87</v>
      </c>
      <c r="AT458" s="174" t="s">
        <v>955</v>
      </c>
      <c r="AU458" s="174" t="s">
        <v>87</v>
      </c>
      <c r="AY458" s="18" t="s">
        <v>232</v>
      </c>
      <c r="BE458" s="175">
        <f t="shared" si="94"/>
        <v>0</v>
      </c>
      <c r="BF458" s="175">
        <f t="shared" si="95"/>
        <v>0</v>
      </c>
      <c r="BG458" s="175">
        <f t="shared" si="96"/>
        <v>0</v>
      </c>
      <c r="BH458" s="175">
        <f t="shared" si="97"/>
        <v>0</v>
      </c>
      <c r="BI458" s="175">
        <f t="shared" si="98"/>
        <v>0</v>
      </c>
      <c r="BJ458" s="18" t="s">
        <v>87</v>
      </c>
      <c r="BK458" s="175">
        <f t="shared" si="99"/>
        <v>0</v>
      </c>
      <c r="BL458" s="18" t="s">
        <v>87</v>
      </c>
      <c r="BM458" s="174" t="s">
        <v>1263</v>
      </c>
    </row>
    <row r="459" spans="1:65" s="2" customFormat="1" ht="16.5" customHeight="1">
      <c r="A459" s="33"/>
      <c r="B459" s="160"/>
      <c r="C459" s="180" t="s">
        <v>1264</v>
      </c>
      <c r="D459" s="180" t="s">
        <v>955</v>
      </c>
      <c r="E459" s="181" t="s">
        <v>1265</v>
      </c>
      <c r="F459" s="182" t="s">
        <v>1266</v>
      </c>
      <c r="G459" s="183" t="s">
        <v>958</v>
      </c>
      <c r="H459" s="184">
        <v>32</v>
      </c>
      <c r="I459" s="185"/>
      <c r="J459" s="186">
        <f t="shared" si="90"/>
        <v>0</v>
      </c>
      <c r="K459" s="187"/>
      <c r="L459" s="34"/>
      <c r="M459" s="188" t="s">
        <v>1</v>
      </c>
      <c r="N459" s="189" t="s">
        <v>44</v>
      </c>
      <c r="O459" s="59"/>
      <c r="P459" s="172">
        <f t="shared" si="91"/>
        <v>0</v>
      </c>
      <c r="Q459" s="172">
        <v>0</v>
      </c>
      <c r="R459" s="172">
        <f t="shared" si="92"/>
        <v>0</v>
      </c>
      <c r="S459" s="172">
        <v>0</v>
      </c>
      <c r="T459" s="173">
        <f t="shared" si="93"/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74" t="s">
        <v>87</v>
      </c>
      <c r="AT459" s="174" t="s">
        <v>955</v>
      </c>
      <c r="AU459" s="174" t="s">
        <v>87</v>
      </c>
      <c r="AY459" s="18" t="s">
        <v>232</v>
      </c>
      <c r="BE459" s="175">
        <f t="shared" si="94"/>
        <v>0</v>
      </c>
      <c r="BF459" s="175">
        <f t="shared" si="95"/>
        <v>0</v>
      </c>
      <c r="BG459" s="175">
        <f t="shared" si="96"/>
        <v>0</v>
      </c>
      <c r="BH459" s="175">
        <f t="shared" si="97"/>
        <v>0</v>
      </c>
      <c r="BI459" s="175">
        <f t="shared" si="98"/>
        <v>0</v>
      </c>
      <c r="BJ459" s="18" t="s">
        <v>87</v>
      </c>
      <c r="BK459" s="175">
        <f t="shared" si="99"/>
        <v>0</v>
      </c>
      <c r="BL459" s="18" t="s">
        <v>87</v>
      </c>
      <c r="BM459" s="174" t="s">
        <v>1267</v>
      </c>
    </row>
    <row r="460" spans="1:65" s="2" customFormat="1" ht="21.75" customHeight="1">
      <c r="A460" s="33"/>
      <c r="B460" s="160"/>
      <c r="C460" s="180" t="s">
        <v>1268</v>
      </c>
      <c r="D460" s="180" t="s">
        <v>955</v>
      </c>
      <c r="E460" s="181" t="s">
        <v>1269</v>
      </c>
      <c r="F460" s="182" t="s">
        <v>1270</v>
      </c>
      <c r="G460" s="183" t="s">
        <v>958</v>
      </c>
      <c r="H460" s="184">
        <v>7</v>
      </c>
      <c r="I460" s="185"/>
      <c r="J460" s="186">
        <f t="shared" si="90"/>
        <v>0</v>
      </c>
      <c r="K460" s="187"/>
      <c r="L460" s="34"/>
      <c r="M460" s="188" t="s">
        <v>1</v>
      </c>
      <c r="N460" s="189" t="s">
        <v>44</v>
      </c>
      <c r="O460" s="59"/>
      <c r="P460" s="172">
        <f t="shared" si="91"/>
        <v>0</v>
      </c>
      <c r="Q460" s="172">
        <v>0</v>
      </c>
      <c r="R460" s="172">
        <f t="shared" si="92"/>
        <v>0</v>
      </c>
      <c r="S460" s="172">
        <v>0</v>
      </c>
      <c r="T460" s="173">
        <f t="shared" si="93"/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4" t="s">
        <v>238</v>
      </c>
      <c r="AT460" s="174" t="s">
        <v>955</v>
      </c>
      <c r="AU460" s="174" t="s">
        <v>87</v>
      </c>
      <c r="AY460" s="18" t="s">
        <v>232</v>
      </c>
      <c r="BE460" s="175">
        <f t="shared" si="94"/>
        <v>0</v>
      </c>
      <c r="BF460" s="175">
        <f t="shared" si="95"/>
        <v>0</v>
      </c>
      <c r="BG460" s="175">
        <f t="shared" si="96"/>
        <v>0</v>
      </c>
      <c r="BH460" s="175">
        <f t="shared" si="97"/>
        <v>0</v>
      </c>
      <c r="BI460" s="175">
        <f t="shared" si="98"/>
        <v>0</v>
      </c>
      <c r="BJ460" s="18" t="s">
        <v>87</v>
      </c>
      <c r="BK460" s="175">
        <f t="shared" si="99"/>
        <v>0</v>
      </c>
      <c r="BL460" s="18" t="s">
        <v>238</v>
      </c>
      <c r="BM460" s="174" t="s">
        <v>1271</v>
      </c>
    </row>
    <row r="461" spans="1:65" s="2" customFormat="1" ht="16.5" customHeight="1">
      <c r="A461" s="33"/>
      <c r="B461" s="160"/>
      <c r="C461" s="180" t="s">
        <v>1272</v>
      </c>
      <c r="D461" s="180" t="s">
        <v>955</v>
      </c>
      <c r="E461" s="181" t="s">
        <v>1273</v>
      </c>
      <c r="F461" s="182" t="s">
        <v>1274</v>
      </c>
      <c r="G461" s="183" t="s">
        <v>958</v>
      </c>
      <c r="H461" s="184">
        <v>50</v>
      </c>
      <c r="I461" s="185"/>
      <c r="J461" s="186">
        <f t="shared" si="90"/>
        <v>0</v>
      </c>
      <c r="K461" s="187"/>
      <c r="L461" s="34"/>
      <c r="M461" s="188" t="s">
        <v>1</v>
      </c>
      <c r="N461" s="189" t="s">
        <v>44</v>
      </c>
      <c r="O461" s="59"/>
      <c r="P461" s="172">
        <f t="shared" si="91"/>
        <v>0</v>
      </c>
      <c r="Q461" s="172">
        <v>0</v>
      </c>
      <c r="R461" s="172">
        <f t="shared" si="92"/>
        <v>0</v>
      </c>
      <c r="S461" s="172">
        <v>0</v>
      </c>
      <c r="T461" s="173">
        <f t="shared" si="93"/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4" t="s">
        <v>238</v>
      </c>
      <c r="AT461" s="174" t="s">
        <v>955</v>
      </c>
      <c r="AU461" s="174" t="s">
        <v>87</v>
      </c>
      <c r="AY461" s="18" t="s">
        <v>232</v>
      </c>
      <c r="BE461" s="175">
        <f t="shared" si="94"/>
        <v>0</v>
      </c>
      <c r="BF461" s="175">
        <f t="shared" si="95"/>
        <v>0</v>
      </c>
      <c r="BG461" s="175">
        <f t="shared" si="96"/>
        <v>0</v>
      </c>
      <c r="BH461" s="175">
        <f t="shared" si="97"/>
        <v>0</v>
      </c>
      <c r="BI461" s="175">
        <f t="shared" si="98"/>
        <v>0</v>
      </c>
      <c r="BJ461" s="18" t="s">
        <v>87</v>
      </c>
      <c r="BK461" s="175">
        <f t="shared" si="99"/>
        <v>0</v>
      </c>
      <c r="BL461" s="18" t="s">
        <v>238</v>
      </c>
      <c r="BM461" s="174" t="s">
        <v>1275</v>
      </c>
    </row>
    <row r="462" spans="1:65" s="2" customFormat="1" ht="21.75" customHeight="1">
      <c r="A462" s="33"/>
      <c r="B462" s="160"/>
      <c r="C462" s="180" t="s">
        <v>1276</v>
      </c>
      <c r="D462" s="180" t="s">
        <v>955</v>
      </c>
      <c r="E462" s="181" t="s">
        <v>1277</v>
      </c>
      <c r="F462" s="182" t="s">
        <v>1278</v>
      </c>
      <c r="G462" s="183" t="s">
        <v>278</v>
      </c>
      <c r="H462" s="184">
        <v>28</v>
      </c>
      <c r="I462" s="185"/>
      <c r="J462" s="186">
        <f t="shared" si="90"/>
        <v>0</v>
      </c>
      <c r="K462" s="187"/>
      <c r="L462" s="34"/>
      <c r="M462" s="188" t="s">
        <v>1</v>
      </c>
      <c r="N462" s="189" t="s">
        <v>44</v>
      </c>
      <c r="O462" s="59"/>
      <c r="P462" s="172">
        <f t="shared" si="91"/>
        <v>0</v>
      </c>
      <c r="Q462" s="172">
        <v>0</v>
      </c>
      <c r="R462" s="172">
        <f t="shared" si="92"/>
        <v>0</v>
      </c>
      <c r="S462" s="172">
        <v>0</v>
      </c>
      <c r="T462" s="173">
        <f t="shared" si="93"/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4" t="s">
        <v>87</v>
      </c>
      <c r="AT462" s="174" t="s">
        <v>955</v>
      </c>
      <c r="AU462" s="174" t="s">
        <v>87</v>
      </c>
      <c r="AY462" s="18" t="s">
        <v>232</v>
      </c>
      <c r="BE462" s="175">
        <f t="shared" si="94"/>
        <v>0</v>
      </c>
      <c r="BF462" s="175">
        <f t="shared" si="95"/>
        <v>0</v>
      </c>
      <c r="BG462" s="175">
        <f t="shared" si="96"/>
        <v>0</v>
      </c>
      <c r="BH462" s="175">
        <f t="shared" si="97"/>
        <v>0</v>
      </c>
      <c r="BI462" s="175">
        <f t="shared" si="98"/>
        <v>0</v>
      </c>
      <c r="BJ462" s="18" t="s">
        <v>87</v>
      </c>
      <c r="BK462" s="175">
        <f t="shared" si="99"/>
        <v>0</v>
      </c>
      <c r="BL462" s="18" t="s">
        <v>87</v>
      </c>
      <c r="BM462" s="174" t="s">
        <v>1279</v>
      </c>
    </row>
    <row r="463" spans="1:65" s="2" customFormat="1" ht="33" customHeight="1">
      <c r="A463" s="33"/>
      <c r="B463" s="160"/>
      <c r="C463" s="180" t="s">
        <v>1280</v>
      </c>
      <c r="D463" s="180" t="s">
        <v>955</v>
      </c>
      <c r="E463" s="181" t="s">
        <v>1281</v>
      </c>
      <c r="F463" s="182" t="s">
        <v>1282</v>
      </c>
      <c r="G463" s="183" t="s">
        <v>278</v>
      </c>
      <c r="H463" s="184">
        <v>43</v>
      </c>
      <c r="I463" s="185"/>
      <c r="J463" s="186">
        <f t="shared" si="90"/>
        <v>0</v>
      </c>
      <c r="K463" s="187"/>
      <c r="L463" s="34"/>
      <c r="M463" s="188" t="s">
        <v>1</v>
      </c>
      <c r="N463" s="189" t="s">
        <v>44</v>
      </c>
      <c r="O463" s="59"/>
      <c r="P463" s="172">
        <f t="shared" si="91"/>
        <v>0</v>
      </c>
      <c r="Q463" s="172">
        <v>0</v>
      </c>
      <c r="R463" s="172">
        <f t="shared" si="92"/>
        <v>0</v>
      </c>
      <c r="S463" s="172">
        <v>0</v>
      </c>
      <c r="T463" s="173">
        <f t="shared" si="93"/>
        <v>0</v>
      </c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R463" s="174" t="s">
        <v>87</v>
      </c>
      <c r="AT463" s="174" t="s">
        <v>955</v>
      </c>
      <c r="AU463" s="174" t="s">
        <v>87</v>
      </c>
      <c r="AY463" s="18" t="s">
        <v>232</v>
      </c>
      <c r="BE463" s="175">
        <f t="shared" si="94"/>
        <v>0</v>
      </c>
      <c r="BF463" s="175">
        <f t="shared" si="95"/>
        <v>0</v>
      </c>
      <c r="BG463" s="175">
        <f t="shared" si="96"/>
        <v>0</v>
      </c>
      <c r="BH463" s="175">
        <f t="shared" si="97"/>
        <v>0</v>
      </c>
      <c r="BI463" s="175">
        <f t="shared" si="98"/>
        <v>0</v>
      </c>
      <c r="BJ463" s="18" t="s">
        <v>87</v>
      </c>
      <c r="BK463" s="175">
        <f t="shared" si="99"/>
        <v>0</v>
      </c>
      <c r="BL463" s="18" t="s">
        <v>87</v>
      </c>
      <c r="BM463" s="174" t="s">
        <v>1283</v>
      </c>
    </row>
    <row r="464" spans="1:65" s="2" customFormat="1" ht="16.5" customHeight="1">
      <c r="A464" s="33"/>
      <c r="B464" s="160"/>
      <c r="C464" s="180" t="s">
        <v>1284</v>
      </c>
      <c r="D464" s="180" t="s">
        <v>955</v>
      </c>
      <c r="E464" s="181" t="s">
        <v>1285</v>
      </c>
      <c r="F464" s="182" t="s">
        <v>1286</v>
      </c>
      <c r="G464" s="183" t="s">
        <v>958</v>
      </c>
      <c r="H464" s="184">
        <v>2</v>
      </c>
      <c r="I464" s="185"/>
      <c r="J464" s="186">
        <f t="shared" si="90"/>
        <v>0</v>
      </c>
      <c r="K464" s="187"/>
      <c r="L464" s="34"/>
      <c r="M464" s="188" t="s">
        <v>1</v>
      </c>
      <c r="N464" s="189" t="s">
        <v>44</v>
      </c>
      <c r="O464" s="59"/>
      <c r="P464" s="172">
        <f t="shared" si="91"/>
        <v>0</v>
      </c>
      <c r="Q464" s="172">
        <v>0</v>
      </c>
      <c r="R464" s="172">
        <f t="shared" si="92"/>
        <v>0</v>
      </c>
      <c r="S464" s="172">
        <v>0</v>
      </c>
      <c r="T464" s="173">
        <f t="shared" si="93"/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4" t="s">
        <v>238</v>
      </c>
      <c r="AT464" s="174" t="s">
        <v>955</v>
      </c>
      <c r="AU464" s="174" t="s">
        <v>87</v>
      </c>
      <c r="AY464" s="18" t="s">
        <v>232</v>
      </c>
      <c r="BE464" s="175">
        <f t="shared" si="94"/>
        <v>0</v>
      </c>
      <c r="BF464" s="175">
        <f t="shared" si="95"/>
        <v>0</v>
      </c>
      <c r="BG464" s="175">
        <f t="shared" si="96"/>
        <v>0</v>
      </c>
      <c r="BH464" s="175">
        <f t="shared" si="97"/>
        <v>0</v>
      </c>
      <c r="BI464" s="175">
        <f t="shared" si="98"/>
        <v>0</v>
      </c>
      <c r="BJ464" s="18" t="s">
        <v>87</v>
      </c>
      <c r="BK464" s="175">
        <f t="shared" si="99"/>
        <v>0</v>
      </c>
      <c r="BL464" s="18" t="s">
        <v>238</v>
      </c>
      <c r="BM464" s="174" t="s">
        <v>1287</v>
      </c>
    </row>
    <row r="465" spans="1:65" s="11" customFormat="1" ht="25.9" customHeight="1">
      <c r="B465" s="149"/>
      <c r="D465" s="150" t="s">
        <v>78</v>
      </c>
      <c r="E465" s="151" t="s">
        <v>1288</v>
      </c>
      <c r="F465" s="151" t="s">
        <v>1289</v>
      </c>
      <c r="I465" s="152"/>
      <c r="J465" s="153">
        <f>BK465</f>
        <v>0</v>
      </c>
      <c r="L465" s="149"/>
      <c r="M465" s="154"/>
      <c r="N465" s="155"/>
      <c r="O465" s="155"/>
      <c r="P465" s="156">
        <f>SUM(P466:P470)</f>
        <v>0</v>
      </c>
      <c r="Q465" s="155"/>
      <c r="R465" s="156">
        <f>SUM(R466:R470)</f>
        <v>0</v>
      </c>
      <c r="S465" s="155"/>
      <c r="T465" s="157">
        <f>SUM(T466:T470)</f>
        <v>0</v>
      </c>
      <c r="AR465" s="150" t="s">
        <v>87</v>
      </c>
      <c r="AT465" s="158" t="s">
        <v>78</v>
      </c>
      <c r="AU465" s="158" t="s">
        <v>79</v>
      </c>
      <c r="AY465" s="150" t="s">
        <v>232</v>
      </c>
      <c r="BK465" s="159">
        <f>SUM(BK466:BK470)</f>
        <v>0</v>
      </c>
    </row>
    <row r="466" spans="1:65" s="2" customFormat="1" ht="21.75" customHeight="1">
      <c r="A466" s="33"/>
      <c r="B466" s="160"/>
      <c r="C466" s="180" t="s">
        <v>1290</v>
      </c>
      <c r="D466" s="180" t="s">
        <v>955</v>
      </c>
      <c r="E466" s="181" t="s">
        <v>1291</v>
      </c>
      <c r="F466" s="182" t="s">
        <v>1292</v>
      </c>
      <c r="G466" s="183" t="s">
        <v>958</v>
      </c>
      <c r="H466" s="184">
        <v>1</v>
      </c>
      <c r="I466" s="185"/>
      <c r="J466" s="186">
        <f>ROUND(I466*H466,2)</f>
        <v>0</v>
      </c>
      <c r="K466" s="187"/>
      <c r="L466" s="34"/>
      <c r="M466" s="188" t="s">
        <v>1</v>
      </c>
      <c r="N466" s="189" t="s">
        <v>44</v>
      </c>
      <c r="O466" s="59"/>
      <c r="P466" s="172">
        <f>O466*H466</f>
        <v>0</v>
      </c>
      <c r="Q466" s="172">
        <v>0</v>
      </c>
      <c r="R466" s="172">
        <f>Q466*H466</f>
        <v>0</v>
      </c>
      <c r="S466" s="172">
        <v>0</v>
      </c>
      <c r="T466" s="173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4" t="s">
        <v>87</v>
      </c>
      <c r="AT466" s="174" t="s">
        <v>955</v>
      </c>
      <c r="AU466" s="174" t="s">
        <v>87</v>
      </c>
      <c r="AY466" s="18" t="s">
        <v>232</v>
      </c>
      <c r="BE466" s="175">
        <f>IF(N466="základní",J466,0)</f>
        <v>0</v>
      </c>
      <c r="BF466" s="175">
        <f>IF(N466="snížená",J466,0)</f>
        <v>0</v>
      </c>
      <c r="BG466" s="175">
        <f>IF(N466="zákl. přenesená",J466,0)</f>
        <v>0</v>
      </c>
      <c r="BH466" s="175">
        <f>IF(N466="sníž. přenesená",J466,0)</f>
        <v>0</v>
      </c>
      <c r="BI466" s="175">
        <f>IF(N466="nulová",J466,0)</f>
        <v>0</v>
      </c>
      <c r="BJ466" s="18" t="s">
        <v>87</v>
      </c>
      <c r="BK466" s="175">
        <f>ROUND(I466*H466,2)</f>
        <v>0</v>
      </c>
      <c r="BL466" s="18" t="s">
        <v>87</v>
      </c>
      <c r="BM466" s="174" t="s">
        <v>1293</v>
      </c>
    </row>
    <row r="467" spans="1:65" s="2" customFormat="1" ht="21.75" customHeight="1">
      <c r="A467" s="33"/>
      <c r="B467" s="160"/>
      <c r="C467" s="180" t="s">
        <v>1294</v>
      </c>
      <c r="D467" s="180" t="s">
        <v>955</v>
      </c>
      <c r="E467" s="181" t="s">
        <v>1295</v>
      </c>
      <c r="F467" s="182" t="s">
        <v>1296</v>
      </c>
      <c r="G467" s="183" t="s">
        <v>958</v>
      </c>
      <c r="H467" s="184">
        <v>2</v>
      </c>
      <c r="I467" s="185"/>
      <c r="J467" s="186">
        <f>ROUND(I467*H467,2)</f>
        <v>0</v>
      </c>
      <c r="K467" s="187"/>
      <c r="L467" s="34"/>
      <c r="M467" s="188" t="s">
        <v>1</v>
      </c>
      <c r="N467" s="189" t="s">
        <v>44</v>
      </c>
      <c r="O467" s="59"/>
      <c r="P467" s="172">
        <f>O467*H467</f>
        <v>0</v>
      </c>
      <c r="Q467" s="172">
        <v>0</v>
      </c>
      <c r="R467" s="172">
        <f>Q467*H467</f>
        <v>0</v>
      </c>
      <c r="S467" s="172">
        <v>0</v>
      </c>
      <c r="T467" s="173">
        <f>S467*H467</f>
        <v>0</v>
      </c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R467" s="174" t="s">
        <v>87</v>
      </c>
      <c r="AT467" s="174" t="s">
        <v>955</v>
      </c>
      <c r="AU467" s="174" t="s">
        <v>87</v>
      </c>
      <c r="AY467" s="18" t="s">
        <v>232</v>
      </c>
      <c r="BE467" s="175">
        <f>IF(N467="základní",J467,0)</f>
        <v>0</v>
      </c>
      <c r="BF467" s="175">
        <f>IF(N467="snížená",J467,0)</f>
        <v>0</v>
      </c>
      <c r="BG467" s="175">
        <f>IF(N467="zákl. přenesená",J467,0)</f>
        <v>0</v>
      </c>
      <c r="BH467" s="175">
        <f>IF(N467="sníž. přenesená",J467,0)</f>
        <v>0</v>
      </c>
      <c r="BI467" s="175">
        <f>IF(N467="nulová",J467,0)</f>
        <v>0</v>
      </c>
      <c r="BJ467" s="18" t="s">
        <v>87</v>
      </c>
      <c r="BK467" s="175">
        <f>ROUND(I467*H467,2)</f>
        <v>0</v>
      </c>
      <c r="BL467" s="18" t="s">
        <v>87</v>
      </c>
      <c r="BM467" s="174" t="s">
        <v>1297</v>
      </c>
    </row>
    <row r="468" spans="1:65" s="2" customFormat="1" ht="16.5" customHeight="1">
      <c r="A468" s="33"/>
      <c r="B468" s="160"/>
      <c r="C468" s="180" t="s">
        <v>1298</v>
      </c>
      <c r="D468" s="180" t="s">
        <v>955</v>
      </c>
      <c r="E468" s="181" t="s">
        <v>1299</v>
      </c>
      <c r="F468" s="182" t="s">
        <v>1300</v>
      </c>
      <c r="G468" s="183" t="s">
        <v>958</v>
      </c>
      <c r="H468" s="184">
        <v>2</v>
      </c>
      <c r="I468" s="185"/>
      <c r="J468" s="186">
        <f>ROUND(I468*H468,2)</f>
        <v>0</v>
      </c>
      <c r="K468" s="187"/>
      <c r="L468" s="34"/>
      <c r="M468" s="188" t="s">
        <v>1</v>
      </c>
      <c r="N468" s="189" t="s">
        <v>44</v>
      </c>
      <c r="O468" s="59"/>
      <c r="P468" s="172">
        <f>O468*H468</f>
        <v>0</v>
      </c>
      <c r="Q468" s="172">
        <v>0</v>
      </c>
      <c r="R468" s="172">
        <f>Q468*H468</f>
        <v>0</v>
      </c>
      <c r="S468" s="172">
        <v>0</v>
      </c>
      <c r="T468" s="173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4" t="s">
        <v>87</v>
      </c>
      <c r="AT468" s="174" t="s">
        <v>955</v>
      </c>
      <c r="AU468" s="174" t="s">
        <v>87</v>
      </c>
      <c r="AY468" s="18" t="s">
        <v>232</v>
      </c>
      <c r="BE468" s="175">
        <f>IF(N468="základní",J468,0)</f>
        <v>0</v>
      </c>
      <c r="BF468" s="175">
        <f>IF(N468="snížená",J468,0)</f>
        <v>0</v>
      </c>
      <c r="BG468" s="175">
        <f>IF(N468="zákl. přenesená",J468,0)</f>
        <v>0</v>
      </c>
      <c r="BH468" s="175">
        <f>IF(N468="sníž. přenesená",J468,0)</f>
        <v>0</v>
      </c>
      <c r="BI468" s="175">
        <f>IF(N468="nulová",J468,0)</f>
        <v>0</v>
      </c>
      <c r="BJ468" s="18" t="s">
        <v>87</v>
      </c>
      <c r="BK468" s="175">
        <f>ROUND(I468*H468,2)</f>
        <v>0</v>
      </c>
      <c r="BL468" s="18" t="s">
        <v>87</v>
      </c>
      <c r="BM468" s="174" t="s">
        <v>1301</v>
      </c>
    </row>
    <row r="469" spans="1:65" s="2" customFormat="1" ht="21.75" customHeight="1">
      <c r="A469" s="33"/>
      <c r="B469" s="160"/>
      <c r="C469" s="180" t="s">
        <v>1302</v>
      </c>
      <c r="D469" s="180" t="s">
        <v>955</v>
      </c>
      <c r="E469" s="181" t="s">
        <v>1303</v>
      </c>
      <c r="F469" s="182" t="s">
        <v>1304</v>
      </c>
      <c r="G469" s="183" t="s">
        <v>958</v>
      </c>
      <c r="H469" s="184">
        <v>1</v>
      </c>
      <c r="I469" s="185"/>
      <c r="J469" s="186">
        <f>ROUND(I469*H469,2)</f>
        <v>0</v>
      </c>
      <c r="K469" s="187"/>
      <c r="L469" s="34"/>
      <c r="M469" s="188" t="s">
        <v>1</v>
      </c>
      <c r="N469" s="189" t="s">
        <v>44</v>
      </c>
      <c r="O469" s="59"/>
      <c r="P469" s="172">
        <f>O469*H469</f>
        <v>0</v>
      </c>
      <c r="Q469" s="172">
        <v>0</v>
      </c>
      <c r="R469" s="172">
        <f>Q469*H469</f>
        <v>0</v>
      </c>
      <c r="S469" s="172">
        <v>0</v>
      </c>
      <c r="T469" s="173">
        <f>S469*H469</f>
        <v>0</v>
      </c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R469" s="174" t="s">
        <v>87</v>
      </c>
      <c r="AT469" s="174" t="s">
        <v>955</v>
      </c>
      <c r="AU469" s="174" t="s">
        <v>87</v>
      </c>
      <c r="AY469" s="18" t="s">
        <v>232</v>
      </c>
      <c r="BE469" s="175">
        <f>IF(N469="základní",J469,0)</f>
        <v>0</v>
      </c>
      <c r="BF469" s="175">
        <f>IF(N469="snížená",J469,0)</f>
        <v>0</v>
      </c>
      <c r="BG469" s="175">
        <f>IF(N469="zákl. přenesená",J469,0)</f>
        <v>0</v>
      </c>
      <c r="BH469" s="175">
        <f>IF(N469="sníž. přenesená",J469,0)</f>
        <v>0</v>
      </c>
      <c r="BI469" s="175">
        <f>IF(N469="nulová",J469,0)</f>
        <v>0</v>
      </c>
      <c r="BJ469" s="18" t="s">
        <v>87</v>
      </c>
      <c r="BK469" s="175">
        <f>ROUND(I469*H469,2)</f>
        <v>0</v>
      </c>
      <c r="BL469" s="18" t="s">
        <v>87</v>
      </c>
      <c r="BM469" s="174" t="s">
        <v>1305</v>
      </c>
    </row>
    <row r="470" spans="1:65" s="2" customFormat="1" ht="16.5" customHeight="1">
      <c r="A470" s="33"/>
      <c r="B470" s="160"/>
      <c r="C470" s="180" t="s">
        <v>1306</v>
      </c>
      <c r="D470" s="180" t="s">
        <v>955</v>
      </c>
      <c r="E470" s="181" t="s">
        <v>1307</v>
      </c>
      <c r="F470" s="182" t="s">
        <v>1308</v>
      </c>
      <c r="G470" s="183" t="s">
        <v>958</v>
      </c>
      <c r="H470" s="184">
        <v>2</v>
      </c>
      <c r="I470" s="185"/>
      <c r="J470" s="186">
        <f>ROUND(I470*H470,2)</f>
        <v>0</v>
      </c>
      <c r="K470" s="187"/>
      <c r="L470" s="34"/>
      <c r="M470" s="188" t="s">
        <v>1</v>
      </c>
      <c r="N470" s="189" t="s">
        <v>44</v>
      </c>
      <c r="O470" s="59"/>
      <c r="P470" s="172">
        <f>O470*H470</f>
        <v>0</v>
      </c>
      <c r="Q470" s="172">
        <v>0</v>
      </c>
      <c r="R470" s="172">
        <f>Q470*H470</f>
        <v>0</v>
      </c>
      <c r="S470" s="172">
        <v>0</v>
      </c>
      <c r="T470" s="173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4" t="s">
        <v>87</v>
      </c>
      <c r="AT470" s="174" t="s">
        <v>955</v>
      </c>
      <c r="AU470" s="174" t="s">
        <v>87</v>
      </c>
      <c r="AY470" s="18" t="s">
        <v>232</v>
      </c>
      <c r="BE470" s="175">
        <f>IF(N470="základní",J470,0)</f>
        <v>0</v>
      </c>
      <c r="BF470" s="175">
        <f>IF(N470="snížená",J470,0)</f>
        <v>0</v>
      </c>
      <c r="BG470" s="175">
        <f>IF(N470="zákl. přenesená",J470,0)</f>
        <v>0</v>
      </c>
      <c r="BH470" s="175">
        <f>IF(N470="sníž. přenesená",J470,0)</f>
        <v>0</v>
      </c>
      <c r="BI470" s="175">
        <f>IF(N470="nulová",J470,0)</f>
        <v>0</v>
      </c>
      <c r="BJ470" s="18" t="s">
        <v>87</v>
      </c>
      <c r="BK470" s="175">
        <f>ROUND(I470*H470,2)</f>
        <v>0</v>
      </c>
      <c r="BL470" s="18" t="s">
        <v>87</v>
      </c>
      <c r="BM470" s="174" t="s">
        <v>1309</v>
      </c>
    </row>
    <row r="471" spans="1:65" s="11" customFormat="1" ht="25.9" customHeight="1">
      <c r="B471" s="149"/>
      <c r="D471" s="150" t="s">
        <v>78</v>
      </c>
      <c r="E471" s="151" t="s">
        <v>1310</v>
      </c>
      <c r="F471" s="151" t="s">
        <v>1311</v>
      </c>
      <c r="I471" s="152"/>
      <c r="J471" s="153">
        <f>BK471</f>
        <v>0</v>
      </c>
      <c r="L471" s="149"/>
      <c r="M471" s="154"/>
      <c r="N471" s="155"/>
      <c r="O471" s="155"/>
      <c r="P471" s="156">
        <f>SUM(P472:P473)</f>
        <v>0</v>
      </c>
      <c r="Q471" s="155"/>
      <c r="R471" s="156">
        <f>SUM(R472:R473)</f>
        <v>0</v>
      </c>
      <c r="S471" s="155"/>
      <c r="T471" s="157">
        <f>SUM(T472:T473)</f>
        <v>0</v>
      </c>
      <c r="AR471" s="150" t="s">
        <v>87</v>
      </c>
      <c r="AT471" s="158" t="s">
        <v>78</v>
      </c>
      <c r="AU471" s="158" t="s">
        <v>79</v>
      </c>
      <c r="AY471" s="150" t="s">
        <v>232</v>
      </c>
      <c r="BK471" s="159">
        <f>SUM(BK472:BK473)</f>
        <v>0</v>
      </c>
    </row>
    <row r="472" spans="1:65" s="2" customFormat="1" ht="16.5" customHeight="1">
      <c r="A472" s="33"/>
      <c r="B472" s="160"/>
      <c r="C472" s="180" t="s">
        <v>1312</v>
      </c>
      <c r="D472" s="180" t="s">
        <v>955</v>
      </c>
      <c r="E472" s="181" t="s">
        <v>1313</v>
      </c>
      <c r="F472" s="182" t="s">
        <v>1314</v>
      </c>
      <c r="G472" s="183" t="s">
        <v>1315</v>
      </c>
      <c r="H472" s="184">
        <v>100</v>
      </c>
      <c r="I472" s="185"/>
      <c r="J472" s="186">
        <f>ROUND(I472*H472,2)</f>
        <v>0</v>
      </c>
      <c r="K472" s="187"/>
      <c r="L472" s="34"/>
      <c r="M472" s="188" t="s">
        <v>1</v>
      </c>
      <c r="N472" s="189" t="s">
        <v>44</v>
      </c>
      <c r="O472" s="59"/>
      <c r="P472" s="172">
        <f>O472*H472</f>
        <v>0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4" t="s">
        <v>87</v>
      </c>
      <c r="AT472" s="174" t="s">
        <v>955</v>
      </c>
      <c r="AU472" s="174" t="s">
        <v>87</v>
      </c>
      <c r="AY472" s="18" t="s">
        <v>232</v>
      </c>
      <c r="BE472" s="175">
        <f>IF(N472="základní",J472,0)</f>
        <v>0</v>
      </c>
      <c r="BF472" s="175">
        <f>IF(N472="snížená",J472,0)</f>
        <v>0</v>
      </c>
      <c r="BG472" s="175">
        <f>IF(N472="zákl. přenesená",J472,0)</f>
        <v>0</v>
      </c>
      <c r="BH472" s="175">
        <f>IF(N472="sníž. přenesená",J472,0)</f>
        <v>0</v>
      </c>
      <c r="BI472" s="175">
        <f>IF(N472="nulová",J472,0)</f>
        <v>0</v>
      </c>
      <c r="BJ472" s="18" t="s">
        <v>87</v>
      </c>
      <c r="BK472" s="175">
        <f>ROUND(I472*H472,2)</f>
        <v>0</v>
      </c>
      <c r="BL472" s="18" t="s">
        <v>87</v>
      </c>
      <c r="BM472" s="174" t="s">
        <v>1316</v>
      </c>
    </row>
    <row r="473" spans="1:65" s="2" customFormat="1" ht="16.5" customHeight="1">
      <c r="A473" s="33"/>
      <c r="B473" s="160"/>
      <c r="C473" s="180" t="s">
        <v>1317</v>
      </c>
      <c r="D473" s="180" t="s">
        <v>955</v>
      </c>
      <c r="E473" s="181" t="s">
        <v>1318</v>
      </c>
      <c r="F473" s="182" t="s">
        <v>1319</v>
      </c>
      <c r="G473" s="183" t="s">
        <v>1315</v>
      </c>
      <c r="H473" s="184">
        <v>80</v>
      </c>
      <c r="I473" s="185"/>
      <c r="J473" s="186">
        <f>ROUND(I473*H473,2)</f>
        <v>0</v>
      </c>
      <c r="K473" s="187"/>
      <c r="L473" s="34"/>
      <c r="M473" s="188" t="s">
        <v>1</v>
      </c>
      <c r="N473" s="189" t="s">
        <v>44</v>
      </c>
      <c r="O473" s="59"/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4" t="s">
        <v>87</v>
      </c>
      <c r="AT473" s="174" t="s">
        <v>955</v>
      </c>
      <c r="AU473" s="174" t="s">
        <v>87</v>
      </c>
      <c r="AY473" s="18" t="s">
        <v>232</v>
      </c>
      <c r="BE473" s="175">
        <f>IF(N473="základní",J473,0)</f>
        <v>0</v>
      </c>
      <c r="BF473" s="175">
        <f>IF(N473="snížená",J473,0)</f>
        <v>0</v>
      </c>
      <c r="BG473" s="175">
        <f>IF(N473="zákl. přenesená",J473,0)</f>
        <v>0</v>
      </c>
      <c r="BH473" s="175">
        <f>IF(N473="sníž. přenesená",J473,0)</f>
        <v>0</v>
      </c>
      <c r="BI473" s="175">
        <f>IF(N473="nulová",J473,0)</f>
        <v>0</v>
      </c>
      <c r="BJ473" s="18" t="s">
        <v>87</v>
      </c>
      <c r="BK473" s="175">
        <f>ROUND(I473*H473,2)</f>
        <v>0</v>
      </c>
      <c r="BL473" s="18" t="s">
        <v>87</v>
      </c>
      <c r="BM473" s="174" t="s">
        <v>1320</v>
      </c>
    </row>
    <row r="474" spans="1:65" s="11" customFormat="1" ht="25.9" customHeight="1">
      <c r="B474" s="149"/>
      <c r="D474" s="150" t="s">
        <v>78</v>
      </c>
      <c r="E474" s="151" t="s">
        <v>1321</v>
      </c>
      <c r="F474" s="151" t="s">
        <v>1322</v>
      </c>
      <c r="I474" s="152"/>
      <c r="J474" s="153">
        <f>BK474</f>
        <v>0</v>
      </c>
      <c r="L474" s="149"/>
      <c r="M474" s="154"/>
      <c r="N474" s="155"/>
      <c r="O474" s="155"/>
      <c r="P474" s="156">
        <f>SUM(P475:P479)</f>
        <v>0</v>
      </c>
      <c r="Q474" s="155"/>
      <c r="R474" s="156">
        <f>SUM(R475:R479)</f>
        <v>0</v>
      </c>
      <c r="S474" s="155"/>
      <c r="T474" s="157">
        <f>SUM(T475:T479)</f>
        <v>0</v>
      </c>
      <c r="AR474" s="150" t="s">
        <v>87</v>
      </c>
      <c r="AT474" s="158" t="s">
        <v>78</v>
      </c>
      <c r="AU474" s="158" t="s">
        <v>79</v>
      </c>
      <c r="AY474" s="150" t="s">
        <v>232</v>
      </c>
      <c r="BK474" s="159">
        <f>SUM(BK475:BK479)</f>
        <v>0</v>
      </c>
    </row>
    <row r="475" spans="1:65" s="2" customFormat="1" ht="16.5" customHeight="1">
      <c r="A475" s="33"/>
      <c r="B475" s="160"/>
      <c r="C475" s="180" t="s">
        <v>1323</v>
      </c>
      <c r="D475" s="180" t="s">
        <v>955</v>
      </c>
      <c r="E475" s="181" t="s">
        <v>1324</v>
      </c>
      <c r="F475" s="182" t="s">
        <v>1325</v>
      </c>
      <c r="G475" s="183" t="s">
        <v>944</v>
      </c>
      <c r="H475" s="184">
        <v>1</v>
      </c>
      <c r="I475" s="185"/>
      <c r="J475" s="186">
        <f>ROUND(I475*H475,2)</f>
        <v>0</v>
      </c>
      <c r="K475" s="187"/>
      <c r="L475" s="34"/>
      <c r="M475" s="188" t="s">
        <v>1</v>
      </c>
      <c r="N475" s="189" t="s">
        <v>44</v>
      </c>
      <c r="O475" s="59"/>
      <c r="P475" s="172">
        <f>O475*H475</f>
        <v>0</v>
      </c>
      <c r="Q475" s="172">
        <v>0</v>
      </c>
      <c r="R475" s="172">
        <f>Q475*H475</f>
        <v>0</v>
      </c>
      <c r="S475" s="172">
        <v>0</v>
      </c>
      <c r="T475" s="173">
        <f>S475*H475</f>
        <v>0</v>
      </c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R475" s="174" t="s">
        <v>238</v>
      </c>
      <c r="AT475" s="174" t="s">
        <v>955</v>
      </c>
      <c r="AU475" s="174" t="s">
        <v>87</v>
      </c>
      <c r="AY475" s="18" t="s">
        <v>232</v>
      </c>
      <c r="BE475" s="175">
        <f>IF(N475="základní",J475,0)</f>
        <v>0</v>
      </c>
      <c r="BF475" s="175">
        <f>IF(N475="snížená",J475,0)</f>
        <v>0</v>
      </c>
      <c r="BG475" s="175">
        <f>IF(N475="zákl. přenesená",J475,0)</f>
        <v>0</v>
      </c>
      <c r="BH475" s="175">
        <f>IF(N475="sníž. přenesená",J475,0)</f>
        <v>0</v>
      </c>
      <c r="BI475" s="175">
        <f>IF(N475="nulová",J475,0)</f>
        <v>0</v>
      </c>
      <c r="BJ475" s="18" t="s">
        <v>87</v>
      </c>
      <c r="BK475" s="175">
        <f>ROUND(I475*H475,2)</f>
        <v>0</v>
      </c>
      <c r="BL475" s="18" t="s">
        <v>238</v>
      </c>
      <c r="BM475" s="174" t="s">
        <v>1326</v>
      </c>
    </row>
    <row r="476" spans="1:65" s="2" customFormat="1" ht="16.5" customHeight="1">
      <c r="A476" s="33"/>
      <c r="B476" s="160"/>
      <c r="C476" s="180" t="s">
        <v>1327</v>
      </c>
      <c r="D476" s="180" t="s">
        <v>955</v>
      </c>
      <c r="E476" s="181" t="s">
        <v>1328</v>
      </c>
      <c r="F476" s="182" t="s">
        <v>1329</v>
      </c>
      <c r="G476" s="183" t="s">
        <v>944</v>
      </c>
      <c r="H476" s="184">
        <v>1</v>
      </c>
      <c r="I476" s="185"/>
      <c r="J476" s="186">
        <f>ROUND(I476*H476,2)</f>
        <v>0</v>
      </c>
      <c r="K476" s="187"/>
      <c r="L476" s="34"/>
      <c r="M476" s="188" t="s">
        <v>1</v>
      </c>
      <c r="N476" s="189" t="s">
        <v>44</v>
      </c>
      <c r="O476" s="59"/>
      <c r="P476" s="172">
        <f>O476*H476</f>
        <v>0</v>
      </c>
      <c r="Q476" s="172">
        <v>0</v>
      </c>
      <c r="R476" s="172">
        <f>Q476*H476</f>
        <v>0</v>
      </c>
      <c r="S476" s="172">
        <v>0</v>
      </c>
      <c r="T476" s="173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74" t="s">
        <v>238</v>
      </c>
      <c r="AT476" s="174" t="s">
        <v>955</v>
      </c>
      <c r="AU476" s="174" t="s">
        <v>87</v>
      </c>
      <c r="AY476" s="18" t="s">
        <v>232</v>
      </c>
      <c r="BE476" s="175">
        <f>IF(N476="základní",J476,0)</f>
        <v>0</v>
      </c>
      <c r="BF476" s="175">
        <f>IF(N476="snížená",J476,0)</f>
        <v>0</v>
      </c>
      <c r="BG476" s="175">
        <f>IF(N476="zákl. přenesená",J476,0)</f>
        <v>0</v>
      </c>
      <c r="BH476" s="175">
        <f>IF(N476="sníž. přenesená",J476,0)</f>
        <v>0</v>
      </c>
      <c r="BI476" s="175">
        <f>IF(N476="nulová",J476,0)</f>
        <v>0</v>
      </c>
      <c r="BJ476" s="18" t="s">
        <v>87</v>
      </c>
      <c r="BK476" s="175">
        <f>ROUND(I476*H476,2)</f>
        <v>0</v>
      </c>
      <c r="BL476" s="18" t="s">
        <v>238</v>
      </c>
      <c r="BM476" s="174" t="s">
        <v>1330</v>
      </c>
    </row>
    <row r="477" spans="1:65" s="2" customFormat="1" ht="16.5" customHeight="1">
      <c r="A477" s="33"/>
      <c r="B477" s="160"/>
      <c r="C477" s="180" t="s">
        <v>1331</v>
      </c>
      <c r="D477" s="180" t="s">
        <v>955</v>
      </c>
      <c r="E477" s="181" t="s">
        <v>1332</v>
      </c>
      <c r="F477" s="182" t="s">
        <v>1333</v>
      </c>
      <c r="G477" s="183" t="s">
        <v>1315</v>
      </c>
      <c r="H477" s="184">
        <v>8</v>
      </c>
      <c r="I477" s="185"/>
      <c r="J477" s="186">
        <f>ROUND(I477*H477,2)</f>
        <v>0</v>
      </c>
      <c r="K477" s="187"/>
      <c r="L477" s="34"/>
      <c r="M477" s="188" t="s">
        <v>1</v>
      </c>
      <c r="N477" s="189" t="s">
        <v>44</v>
      </c>
      <c r="O477" s="59"/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4" t="s">
        <v>238</v>
      </c>
      <c r="AT477" s="174" t="s">
        <v>955</v>
      </c>
      <c r="AU477" s="174" t="s">
        <v>87</v>
      </c>
      <c r="AY477" s="18" t="s">
        <v>232</v>
      </c>
      <c r="BE477" s="175">
        <f>IF(N477="základní",J477,0)</f>
        <v>0</v>
      </c>
      <c r="BF477" s="175">
        <f>IF(N477="snížená",J477,0)</f>
        <v>0</v>
      </c>
      <c r="BG477" s="175">
        <f>IF(N477="zákl. přenesená",J477,0)</f>
        <v>0</v>
      </c>
      <c r="BH477" s="175">
        <f>IF(N477="sníž. přenesená",J477,0)</f>
        <v>0</v>
      </c>
      <c r="BI477" s="175">
        <f>IF(N477="nulová",J477,0)</f>
        <v>0</v>
      </c>
      <c r="BJ477" s="18" t="s">
        <v>87</v>
      </c>
      <c r="BK477" s="175">
        <f>ROUND(I477*H477,2)</f>
        <v>0</v>
      </c>
      <c r="BL477" s="18" t="s">
        <v>238</v>
      </c>
      <c r="BM477" s="174" t="s">
        <v>1334</v>
      </c>
    </row>
    <row r="478" spans="1:65" s="2" customFormat="1" ht="16.5" customHeight="1">
      <c r="A478" s="33"/>
      <c r="B478" s="160"/>
      <c r="C478" s="180" t="s">
        <v>1335</v>
      </c>
      <c r="D478" s="180" t="s">
        <v>955</v>
      </c>
      <c r="E478" s="181" t="s">
        <v>1336</v>
      </c>
      <c r="F478" s="182" t="s">
        <v>1337</v>
      </c>
      <c r="G478" s="183" t="s">
        <v>944</v>
      </c>
      <c r="H478" s="184">
        <v>1</v>
      </c>
      <c r="I478" s="185"/>
      <c r="J478" s="186">
        <f>ROUND(I478*H478,2)</f>
        <v>0</v>
      </c>
      <c r="K478" s="187"/>
      <c r="L478" s="34"/>
      <c r="M478" s="188" t="s">
        <v>1</v>
      </c>
      <c r="N478" s="189" t="s">
        <v>44</v>
      </c>
      <c r="O478" s="59"/>
      <c r="P478" s="172">
        <f>O478*H478</f>
        <v>0</v>
      </c>
      <c r="Q478" s="172">
        <v>0</v>
      </c>
      <c r="R478" s="172">
        <f>Q478*H478</f>
        <v>0</v>
      </c>
      <c r="S478" s="172">
        <v>0</v>
      </c>
      <c r="T478" s="173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4" t="s">
        <v>238</v>
      </c>
      <c r="AT478" s="174" t="s">
        <v>955</v>
      </c>
      <c r="AU478" s="174" t="s">
        <v>87</v>
      </c>
      <c r="AY478" s="18" t="s">
        <v>232</v>
      </c>
      <c r="BE478" s="175">
        <f>IF(N478="základní",J478,0)</f>
        <v>0</v>
      </c>
      <c r="BF478" s="175">
        <f>IF(N478="snížená",J478,0)</f>
        <v>0</v>
      </c>
      <c r="BG478" s="175">
        <f>IF(N478="zákl. přenesená",J478,0)</f>
        <v>0</v>
      </c>
      <c r="BH478" s="175">
        <f>IF(N478="sníž. přenesená",J478,0)</f>
        <v>0</v>
      </c>
      <c r="BI478" s="175">
        <f>IF(N478="nulová",J478,0)</f>
        <v>0</v>
      </c>
      <c r="BJ478" s="18" t="s">
        <v>87</v>
      </c>
      <c r="BK478" s="175">
        <f>ROUND(I478*H478,2)</f>
        <v>0</v>
      </c>
      <c r="BL478" s="18" t="s">
        <v>238</v>
      </c>
      <c r="BM478" s="174" t="s">
        <v>1338</v>
      </c>
    </row>
    <row r="479" spans="1:65" s="2" customFormat="1" ht="16.5" customHeight="1">
      <c r="A479" s="33"/>
      <c r="B479" s="160"/>
      <c r="C479" s="180" t="s">
        <v>1339</v>
      </c>
      <c r="D479" s="180" t="s">
        <v>955</v>
      </c>
      <c r="E479" s="181" t="s">
        <v>1340</v>
      </c>
      <c r="F479" s="182" t="s">
        <v>1341</v>
      </c>
      <c r="G479" s="183" t="s">
        <v>1315</v>
      </c>
      <c r="H479" s="184">
        <v>10</v>
      </c>
      <c r="I479" s="185"/>
      <c r="J479" s="186">
        <f>ROUND(I479*H479,2)</f>
        <v>0</v>
      </c>
      <c r="K479" s="187"/>
      <c r="L479" s="34"/>
      <c r="M479" s="190" t="s">
        <v>1</v>
      </c>
      <c r="N479" s="191" t="s">
        <v>44</v>
      </c>
      <c r="O479" s="192"/>
      <c r="P479" s="193">
        <f>O479*H479</f>
        <v>0</v>
      </c>
      <c r="Q479" s="193">
        <v>0</v>
      </c>
      <c r="R479" s="193">
        <f>Q479*H479</f>
        <v>0</v>
      </c>
      <c r="S479" s="193">
        <v>0</v>
      </c>
      <c r="T479" s="194">
        <f>S479*H479</f>
        <v>0</v>
      </c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R479" s="174" t="s">
        <v>238</v>
      </c>
      <c r="AT479" s="174" t="s">
        <v>955</v>
      </c>
      <c r="AU479" s="174" t="s">
        <v>87</v>
      </c>
      <c r="AY479" s="18" t="s">
        <v>232</v>
      </c>
      <c r="BE479" s="175">
        <f>IF(N479="základní",J479,0)</f>
        <v>0</v>
      </c>
      <c r="BF479" s="175">
        <f>IF(N479="snížená",J479,0)</f>
        <v>0</v>
      </c>
      <c r="BG479" s="175">
        <f>IF(N479="zákl. přenesená",J479,0)</f>
        <v>0</v>
      </c>
      <c r="BH479" s="175">
        <f>IF(N479="sníž. přenesená",J479,0)</f>
        <v>0</v>
      </c>
      <c r="BI479" s="175">
        <f>IF(N479="nulová",J479,0)</f>
        <v>0</v>
      </c>
      <c r="BJ479" s="18" t="s">
        <v>87</v>
      </c>
      <c r="BK479" s="175">
        <f>ROUND(I479*H479,2)</f>
        <v>0</v>
      </c>
      <c r="BL479" s="18" t="s">
        <v>238</v>
      </c>
      <c r="BM479" s="174" t="s">
        <v>1342</v>
      </c>
    </row>
    <row r="480" spans="1:65" s="2" customFormat="1" ht="6.95" customHeight="1">
      <c r="A480" s="33"/>
      <c r="B480" s="48"/>
      <c r="C480" s="49"/>
      <c r="D480" s="49"/>
      <c r="E480" s="49"/>
      <c r="F480" s="49"/>
      <c r="G480" s="49"/>
      <c r="H480" s="49"/>
      <c r="I480" s="126"/>
      <c r="J480" s="49"/>
      <c r="K480" s="49"/>
      <c r="L480" s="34"/>
      <c r="M480" s="33"/>
      <c r="O480" s="33"/>
      <c r="P480" s="33"/>
      <c r="Q480" s="33"/>
      <c r="R480" s="33"/>
      <c r="S480" s="33"/>
      <c r="T480" s="33"/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</row>
  </sheetData>
  <autoFilter ref="C121:K479" xr:uid="{00000000-0009-0000-0000-000001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216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92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1343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ROUND((SUM(BE121:BE215)),  2)</f>
        <v>0</v>
      </c>
      <c r="G33" s="33"/>
      <c r="H33" s="33"/>
      <c r="I33" s="113">
        <v>0.21</v>
      </c>
      <c r="J33" s="112">
        <f>ROUND(((SUM(BE121:BE215))*I33),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ROUND((SUM(BF121:BF215)),  2)</f>
        <v>0</v>
      </c>
      <c r="G34" s="33"/>
      <c r="H34" s="33"/>
      <c r="I34" s="113">
        <v>0.15</v>
      </c>
      <c r="J34" s="112">
        <f>ROUND(((SUM(BF121:BF215))*I34),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ROUND((SUM(BG121:BG215)),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ROUND((SUM(BH121:BH215)),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ROUND((SUM(BI121:BI215)),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PS07 - Hradící členy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J126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J183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J210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J213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6" t="str">
        <f>E9</f>
        <v>PS07 - Hradící členy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P122+P126+P183+P210+P213</f>
        <v>0</v>
      </c>
      <c r="Q121" s="67"/>
      <c r="R121" s="146">
        <f>R122+R126+R183+R210+R213</f>
        <v>1.6200000000000001E-3</v>
      </c>
      <c r="S121" s="67"/>
      <c r="T121" s="147">
        <f>T122+T126+T183+T210+T213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BK122+BK126+BK183+BK210+BK213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SUM(P123:P125)</f>
        <v>0</v>
      </c>
      <c r="Q122" s="155"/>
      <c r="R122" s="156">
        <f>SUM(R123:R125)</f>
        <v>0</v>
      </c>
      <c r="S122" s="155"/>
      <c r="T122" s="157">
        <f>SUM(T123:T125)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SUM(BK123:BK125)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1344</v>
      </c>
      <c r="F123" s="163" t="s">
        <v>1345</v>
      </c>
      <c r="G123" s="164" t="s">
        <v>236</v>
      </c>
      <c r="H123" s="165">
        <v>6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1346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1347</v>
      </c>
      <c r="F124" s="163" t="s">
        <v>1348</v>
      </c>
      <c r="G124" s="164" t="s">
        <v>236</v>
      </c>
      <c r="H124" s="165">
        <v>3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238</v>
      </c>
      <c r="BM124" s="174" t="s">
        <v>1349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1350</v>
      </c>
      <c r="F125" s="163" t="s">
        <v>1351</v>
      </c>
      <c r="G125" s="164" t="s">
        <v>236</v>
      </c>
      <c r="H125" s="165">
        <v>9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1352</v>
      </c>
    </row>
    <row r="126" spans="1:65" s="11" customFormat="1" ht="25.9" customHeight="1">
      <c r="B126" s="149"/>
      <c r="D126" s="150" t="s">
        <v>78</v>
      </c>
      <c r="E126" s="151" t="s">
        <v>273</v>
      </c>
      <c r="F126" s="151" t="s">
        <v>274</v>
      </c>
      <c r="I126" s="152"/>
      <c r="J126" s="153">
        <f>BK126</f>
        <v>0</v>
      </c>
      <c r="L126" s="149"/>
      <c r="M126" s="154"/>
      <c r="N126" s="155"/>
      <c r="O126" s="155"/>
      <c r="P126" s="156">
        <f>SUM(P127:P182)</f>
        <v>0</v>
      </c>
      <c r="Q126" s="155"/>
      <c r="R126" s="156">
        <f>SUM(R127:R182)</f>
        <v>0</v>
      </c>
      <c r="S126" s="155"/>
      <c r="T126" s="157">
        <f>SUM(T127:T182)</f>
        <v>0</v>
      </c>
      <c r="AR126" s="150" t="s">
        <v>87</v>
      </c>
      <c r="AT126" s="158" t="s">
        <v>78</v>
      </c>
      <c r="AU126" s="158" t="s">
        <v>79</v>
      </c>
      <c r="AY126" s="150" t="s">
        <v>232</v>
      </c>
      <c r="BK126" s="159">
        <f>SUM(BK127:BK182)</f>
        <v>0</v>
      </c>
    </row>
    <row r="127" spans="1:65" s="2" customFormat="1" ht="16.5" customHeight="1">
      <c r="A127" s="33"/>
      <c r="B127" s="160"/>
      <c r="C127" s="161" t="s">
        <v>238</v>
      </c>
      <c r="D127" s="161" t="s">
        <v>233</v>
      </c>
      <c r="E127" s="162" t="s">
        <v>1353</v>
      </c>
      <c r="F127" s="163" t="s">
        <v>1354</v>
      </c>
      <c r="G127" s="164" t="s">
        <v>388</v>
      </c>
      <c r="H127" s="165">
        <v>234</v>
      </c>
      <c r="I127" s="166"/>
      <c r="J127" s="167">
        <f>ROUND(I127*H127,2)</f>
        <v>0</v>
      </c>
      <c r="K127" s="168"/>
      <c r="L127" s="169"/>
      <c r="M127" s="170" t="s">
        <v>1</v>
      </c>
      <c r="N127" s="171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1355</v>
      </c>
    </row>
    <row r="128" spans="1:65" s="2" customFormat="1" ht="19.5">
      <c r="A128" s="33"/>
      <c r="B128" s="34"/>
      <c r="C128" s="33"/>
      <c r="D128" s="176" t="s">
        <v>323</v>
      </c>
      <c r="E128" s="33"/>
      <c r="F128" s="177" t="s">
        <v>1356</v>
      </c>
      <c r="G128" s="33"/>
      <c r="H128" s="33"/>
      <c r="I128" s="102"/>
      <c r="J128" s="33"/>
      <c r="K128" s="33"/>
      <c r="L128" s="34"/>
      <c r="M128" s="178"/>
      <c r="N128" s="179"/>
      <c r="O128" s="59"/>
      <c r="P128" s="59"/>
      <c r="Q128" s="59"/>
      <c r="R128" s="59"/>
      <c r="S128" s="59"/>
      <c r="T128" s="60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323</v>
      </c>
      <c r="AU128" s="18" t="s">
        <v>87</v>
      </c>
    </row>
    <row r="129" spans="1:65" s="2" customFormat="1" ht="16.5" customHeight="1">
      <c r="A129" s="33"/>
      <c r="B129" s="160"/>
      <c r="C129" s="161" t="s">
        <v>250</v>
      </c>
      <c r="D129" s="161" t="s">
        <v>233</v>
      </c>
      <c r="E129" s="162" t="s">
        <v>1357</v>
      </c>
      <c r="F129" s="163" t="s">
        <v>1358</v>
      </c>
      <c r="G129" s="164" t="s">
        <v>388</v>
      </c>
      <c r="H129" s="165">
        <v>117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1359</v>
      </c>
    </row>
    <row r="130" spans="1:65" s="2" customFormat="1" ht="19.5">
      <c r="A130" s="33"/>
      <c r="B130" s="34"/>
      <c r="C130" s="33"/>
      <c r="D130" s="176" t="s">
        <v>323</v>
      </c>
      <c r="E130" s="33"/>
      <c r="F130" s="177" t="s">
        <v>1360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16.5" customHeight="1">
      <c r="A131" s="33"/>
      <c r="B131" s="160"/>
      <c r="C131" s="161" t="s">
        <v>254</v>
      </c>
      <c r="D131" s="161" t="s">
        <v>233</v>
      </c>
      <c r="E131" s="162" t="s">
        <v>1361</v>
      </c>
      <c r="F131" s="163" t="s">
        <v>1362</v>
      </c>
      <c r="G131" s="164" t="s">
        <v>388</v>
      </c>
      <c r="H131" s="165">
        <v>108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1363</v>
      </c>
    </row>
    <row r="132" spans="1:65" s="2" customFormat="1" ht="19.5">
      <c r="A132" s="33"/>
      <c r="B132" s="34"/>
      <c r="C132" s="33"/>
      <c r="D132" s="176" t="s">
        <v>323</v>
      </c>
      <c r="E132" s="33"/>
      <c r="F132" s="177" t="s">
        <v>1364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258</v>
      </c>
      <c r="D133" s="161" t="s">
        <v>233</v>
      </c>
      <c r="E133" s="162" t="s">
        <v>1365</v>
      </c>
      <c r="F133" s="163" t="s">
        <v>1366</v>
      </c>
      <c r="G133" s="164" t="s">
        <v>388</v>
      </c>
      <c r="H133" s="165">
        <v>42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1367</v>
      </c>
    </row>
    <row r="134" spans="1:65" s="2" customFormat="1" ht="19.5">
      <c r="A134" s="33"/>
      <c r="B134" s="34"/>
      <c r="C134" s="33"/>
      <c r="D134" s="176" t="s">
        <v>323</v>
      </c>
      <c r="E134" s="33"/>
      <c r="F134" s="177" t="s">
        <v>1368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237</v>
      </c>
      <c r="D135" s="161" t="s">
        <v>233</v>
      </c>
      <c r="E135" s="162" t="s">
        <v>1369</v>
      </c>
      <c r="F135" s="163" t="s">
        <v>1370</v>
      </c>
      <c r="G135" s="164" t="s">
        <v>388</v>
      </c>
      <c r="H135" s="165">
        <v>3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1371</v>
      </c>
    </row>
    <row r="136" spans="1:65" s="2" customFormat="1" ht="19.5">
      <c r="A136" s="33"/>
      <c r="B136" s="34"/>
      <c r="C136" s="33"/>
      <c r="D136" s="176" t="s">
        <v>323</v>
      </c>
      <c r="E136" s="33"/>
      <c r="F136" s="177" t="s">
        <v>1372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265</v>
      </c>
      <c r="D137" s="161" t="s">
        <v>233</v>
      </c>
      <c r="E137" s="162" t="s">
        <v>1373</v>
      </c>
      <c r="F137" s="163" t="s">
        <v>1374</v>
      </c>
      <c r="G137" s="164" t="s">
        <v>236</v>
      </c>
      <c r="H137" s="165">
        <v>30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1375</v>
      </c>
    </row>
    <row r="138" spans="1:65" s="2" customFormat="1" ht="39">
      <c r="A138" s="33"/>
      <c r="B138" s="34"/>
      <c r="C138" s="33"/>
      <c r="D138" s="176" t="s">
        <v>323</v>
      </c>
      <c r="E138" s="33"/>
      <c r="F138" s="177" t="s">
        <v>1376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269</v>
      </c>
      <c r="D139" s="161" t="s">
        <v>233</v>
      </c>
      <c r="E139" s="162" t="s">
        <v>1377</v>
      </c>
      <c r="F139" s="163" t="s">
        <v>1378</v>
      </c>
      <c r="G139" s="164" t="s">
        <v>236</v>
      </c>
      <c r="H139" s="165">
        <v>30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1379</v>
      </c>
    </row>
    <row r="140" spans="1:65" s="2" customFormat="1" ht="19.5">
      <c r="A140" s="33"/>
      <c r="B140" s="34"/>
      <c r="C140" s="33"/>
      <c r="D140" s="176" t="s">
        <v>323</v>
      </c>
      <c r="E140" s="33"/>
      <c r="F140" s="177" t="s">
        <v>1380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1381</v>
      </c>
      <c r="F141" s="163" t="s">
        <v>1382</v>
      </c>
      <c r="G141" s="164" t="s">
        <v>236</v>
      </c>
      <c r="H141" s="165">
        <v>18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1383</v>
      </c>
    </row>
    <row r="142" spans="1:65" s="2" customFormat="1" ht="16.5" customHeight="1">
      <c r="A142" s="33"/>
      <c r="B142" s="160"/>
      <c r="C142" s="161" t="s">
        <v>280</v>
      </c>
      <c r="D142" s="161" t="s">
        <v>233</v>
      </c>
      <c r="E142" s="162" t="s">
        <v>1384</v>
      </c>
      <c r="F142" s="163" t="s">
        <v>1385</v>
      </c>
      <c r="G142" s="164" t="s">
        <v>278</v>
      </c>
      <c r="H142" s="165">
        <v>32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1386</v>
      </c>
    </row>
    <row r="143" spans="1:65" s="2" customFormat="1" ht="16.5" customHeight="1">
      <c r="A143" s="33"/>
      <c r="B143" s="160"/>
      <c r="C143" s="161" t="s">
        <v>284</v>
      </c>
      <c r="D143" s="161" t="s">
        <v>233</v>
      </c>
      <c r="E143" s="162" t="s">
        <v>1387</v>
      </c>
      <c r="F143" s="163" t="s">
        <v>1388</v>
      </c>
      <c r="G143" s="164" t="s">
        <v>236</v>
      </c>
      <c r="H143" s="165">
        <v>72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1389</v>
      </c>
    </row>
    <row r="144" spans="1:65" s="2" customFormat="1" ht="29.25">
      <c r="A144" s="33"/>
      <c r="B144" s="34"/>
      <c r="C144" s="33"/>
      <c r="D144" s="176" t="s">
        <v>323</v>
      </c>
      <c r="E144" s="33"/>
      <c r="F144" s="177" t="s">
        <v>1390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288</v>
      </c>
      <c r="D145" s="161" t="s">
        <v>233</v>
      </c>
      <c r="E145" s="162" t="s">
        <v>1391</v>
      </c>
      <c r="F145" s="163" t="s">
        <v>1392</v>
      </c>
      <c r="G145" s="164" t="s">
        <v>278</v>
      </c>
      <c r="H145" s="165">
        <v>25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1393</v>
      </c>
    </row>
    <row r="146" spans="1:65" s="2" customFormat="1" ht="16.5" customHeight="1">
      <c r="A146" s="33"/>
      <c r="B146" s="160"/>
      <c r="C146" s="161" t="s">
        <v>8</v>
      </c>
      <c r="D146" s="161" t="s">
        <v>233</v>
      </c>
      <c r="E146" s="162" t="s">
        <v>1394</v>
      </c>
      <c r="F146" s="163" t="s">
        <v>1395</v>
      </c>
      <c r="G146" s="164" t="s">
        <v>278</v>
      </c>
      <c r="H146" s="165">
        <v>4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1396</v>
      </c>
    </row>
    <row r="147" spans="1:65" s="2" customFormat="1" ht="16.5" customHeight="1">
      <c r="A147" s="33"/>
      <c r="B147" s="160"/>
      <c r="C147" s="161" t="s">
        <v>295</v>
      </c>
      <c r="D147" s="161" t="s">
        <v>233</v>
      </c>
      <c r="E147" s="162" t="s">
        <v>1397</v>
      </c>
      <c r="F147" s="163" t="s">
        <v>1398</v>
      </c>
      <c r="G147" s="164" t="s">
        <v>236</v>
      </c>
      <c r="H147" s="165">
        <v>18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1399</v>
      </c>
    </row>
    <row r="148" spans="1:65" s="2" customFormat="1" ht="16.5" customHeight="1">
      <c r="A148" s="33"/>
      <c r="B148" s="160"/>
      <c r="C148" s="161" t="s">
        <v>299</v>
      </c>
      <c r="D148" s="161" t="s">
        <v>233</v>
      </c>
      <c r="E148" s="162" t="s">
        <v>1400</v>
      </c>
      <c r="F148" s="163" t="s">
        <v>1401</v>
      </c>
      <c r="G148" s="164" t="s">
        <v>944</v>
      </c>
      <c r="H148" s="165">
        <v>16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1402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1403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2" customFormat="1" ht="16.5" customHeight="1">
      <c r="A150" s="33"/>
      <c r="B150" s="160"/>
      <c r="C150" s="161" t="s">
        <v>303</v>
      </c>
      <c r="D150" s="161" t="s">
        <v>233</v>
      </c>
      <c r="E150" s="162" t="s">
        <v>1404</v>
      </c>
      <c r="F150" s="163" t="s">
        <v>1405</v>
      </c>
      <c r="G150" s="164" t="s">
        <v>236</v>
      </c>
      <c r="H150" s="165">
        <v>48</v>
      </c>
      <c r="I150" s="166"/>
      <c r="J150" s="167">
        <f>ROUND(I150*H150,2)</f>
        <v>0</v>
      </c>
      <c r="K150" s="168"/>
      <c r="L150" s="169"/>
      <c r="M150" s="170" t="s">
        <v>1</v>
      </c>
      <c r="N150" s="171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1406</v>
      </c>
    </row>
    <row r="151" spans="1:65" s="2" customFormat="1" ht="19.5">
      <c r="A151" s="33"/>
      <c r="B151" s="34"/>
      <c r="C151" s="33"/>
      <c r="D151" s="176" t="s">
        <v>323</v>
      </c>
      <c r="E151" s="33"/>
      <c r="F151" s="177" t="s">
        <v>1407</v>
      </c>
      <c r="G151" s="33"/>
      <c r="H151" s="33"/>
      <c r="I151" s="102"/>
      <c r="J151" s="33"/>
      <c r="K151" s="33"/>
      <c r="L151" s="34"/>
      <c r="M151" s="178"/>
      <c r="N151" s="179"/>
      <c r="O151" s="59"/>
      <c r="P151" s="59"/>
      <c r="Q151" s="59"/>
      <c r="R151" s="59"/>
      <c r="S151" s="59"/>
      <c r="T151" s="60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323</v>
      </c>
      <c r="AU151" s="18" t="s">
        <v>87</v>
      </c>
    </row>
    <row r="152" spans="1:65" s="2" customFormat="1" ht="16.5" customHeight="1">
      <c r="A152" s="33"/>
      <c r="B152" s="160"/>
      <c r="C152" s="161" t="s">
        <v>307</v>
      </c>
      <c r="D152" s="161" t="s">
        <v>233</v>
      </c>
      <c r="E152" s="162" t="s">
        <v>1408</v>
      </c>
      <c r="F152" s="163" t="s">
        <v>1409</v>
      </c>
      <c r="G152" s="164" t="s">
        <v>236</v>
      </c>
      <c r="H152" s="165">
        <v>48</v>
      </c>
      <c r="I152" s="166"/>
      <c r="J152" s="167">
        <f t="shared" ref="J152:J162" si="0">ROUND(I152*H152,2)</f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ref="P152:P162" si="1">O152*H152</f>
        <v>0</v>
      </c>
      <c r="Q152" s="172">
        <v>0</v>
      </c>
      <c r="R152" s="172">
        <f t="shared" ref="R152:R162" si="2">Q152*H152</f>
        <v>0</v>
      </c>
      <c r="S152" s="172">
        <v>0</v>
      </c>
      <c r="T152" s="173">
        <f t="shared" ref="T152:T162" si="3"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ref="BE152:BE162" si="4">IF(N152="základní",J152,0)</f>
        <v>0</v>
      </c>
      <c r="BF152" s="175">
        <f t="shared" ref="BF152:BF162" si="5">IF(N152="snížená",J152,0)</f>
        <v>0</v>
      </c>
      <c r="BG152" s="175">
        <f t="shared" ref="BG152:BG162" si="6">IF(N152="zákl. přenesená",J152,0)</f>
        <v>0</v>
      </c>
      <c r="BH152" s="175">
        <f t="shared" ref="BH152:BH162" si="7">IF(N152="sníž. přenesená",J152,0)</f>
        <v>0</v>
      </c>
      <c r="BI152" s="175">
        <f t="shared" ref="BI152:BI162" si="8">IF(N152="nulová",J152,0)</f>
        <v>0</v>
      </c>
      <c r="BJ152" s="18" t="s">
        <v>87</v>
      </c>
      <c r="BK152" s="175">
        <f t="shared" ref="BK152:BK162" si="9">ROUND(I152*H152,2)</f>
        <v>0</v>
      </c>
      <c r="BL152" s="18" t="s">
        <v>238</v>
      </c>
      <c r="BM152" s="174" t="s">
        <v>1410</v>
      </c>
    </row>
    <row r="153" spans="1:65" s="2" customFormat="1" ht="16.5" customHeight="1">
      <c r="A153" s="33"/>
      <c r="B153" s="160"/>
      <c r="C153" s="161" t="s">
        <v>311</v>
      </c>
      <c r="D153" s="161" t="s">
        <v>233</v>
      </c>
      <c r="E153" s="162" t="s">
        <v>1411</v>
      </c>
      <c r="F153" s="163" t="s">
        <v>1412</v>
      </c>
      <c r="G153" s="164" t="s">
        <v>278</v>
      </c>
      <c r="H153" s="165">
        <v>30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"/>
        <v>0</v>
      </c>
      <c r="Q153" s="172">
        <v>0</v>
      </c>
      <c r="R153" s="172">
        <f t="shared" si="2"/>
        <v>0</v>
      </c>
      <c r="S153" s="172">
        <v>0</v>
      </c>
      <c r="T153" s="173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4"/>
        <v>0</v>
      </c>
      <c r="BF153" s="175">
        <f t="shared" si="5"/>
        <v>0</v>
      </c>
      <c r="BG153" s="175">
        <f t="shared" si="6"/>
        <v>0</v>
      </c>
      <c r="BH153" s="175">
        <f t="shared" si="7"/>
        <v>0</v>
      </c>
      <c r="BI153" s="175">
        <f t="shared" si="8"/>
        <v>0</v>
      </c>
      <c r="BJ153" s="18" t="s">
        <v>87</v>
      </c>
      <c r="BK153" s="175">
        <f t="shared" si="9"/>
        <v>0</v>
      </c>
      <c r="BL153" s="18" t="s">
        <v>238</v>
      </c>
      <c r="BM153" s="174" t="s">
        <v>1413</v>
      </c>
    </row>
    <row r="154" spans="1:65" s="2" customFormat="1" ht="16.5" customHeight="1">
      <c r="A154" s="33"/>
      <c r="B154" s="160"/>
      <c r="C154" s="161" t="s">
        <v>7</v>
      </c>
      <c r="D154" s="161" t="s">
        <v>233</v>
      </c>
      <c r="E154" s="162" t="s">
        <v>1414</v>
      </c>
      <c r="F154" s="163" t="s">
        <v>1415</v>
      </c>
      <c r="G154" s="164" t="s">
        <v>278</v>
      </c>
      <c r="H154" s="165">
        <v>120</v>
      </c>
      <c r="I154" s="166"/>
      <c r="J154" s="167">
        <f t="shared" si="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"/>
        <v>0</v>
      </c>
      <c r="Q154" s="172">
        <v>0</v>
      </c>
      <c r="R154" s="172">
        <f t="shared" si="2"/>
        <v>0</v>
      </c>
      <c r="S154" s="172">
        <v>0</v>
      </c>
      <c r="T154" s="173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4"/>
        <v>0</v>
      </c>
      <c r="BF154" s="175">
        <f t="shared" si="5"/>
        <v>0</v>
      </c>
      <c r="BG154" s="175">
        <f t="shared" si="6"/>
        <v>0</v>
      </c>
      <c r="BH154" s="175">
        <f t="shared" si="7"/>
        <v>0</v>
      </c>
      <c r="BI154" s="175">
        <f t="shared" si="8"/>
        <v>0</v>
      </c>
      <c r="BJ154" s="18" t="s">
        <v>87</v>
      </c>
      <c r="BK154" s="175">
        <f t="shared" si="9"/>
        <v>0</v>
      </c>
      <c r="BL154" s="18" t="s">
        <v>238</v>
      </c>
      <c r="BM154" s="174" t="s">
        <v>1416</v>
      </c>
    </row>
    <row r="155" spans="1:65" s="2" customFormat="1" ht="16.5" customHeight="1">
      <c r="A155" s="33"/>
      <c r="B155" s="160"/>
      <c r="C155" s="161" t="s">
        <v>319</v>
      </c>
      <c r="D155" s="161" t="s">
        <v>233</v>
      </c>
      <c r="E155" s="162" t="s">
        <v>1417</v>
      </c>
      <c r="F155" s="163" t="s">
        <v>1418</v>
      </c>
      <c r="G155" s="164" t="s">
        <v>388</v>
      </c>
      <c r="H155" s="165">
        <v>1</v>
      </c>
      <c r="I155" s="166"/>
      <c r="J155" s="167">
        <f t="shared" si="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"/>
        <v>0</v>
      </c>
      <c r="Q155" s="172">
        <v>0</v>
      </c>
      <c r="R155" s="172">
        <f t="shared" si="2"/>
        <v>0</v>
      </c>
      <c r="S155" s="172">
        <v>0</v>
      </c>
      <c r="T155" s="173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4"/>
        <v>0</v>
      </c>
      <c r="BF155" s="175">
        <f t="shared" si="5"/>
        <v>0</v>
      </c>
      <c r="BG155" s="175">
        <f t="shared" si="6"/>
        <v>0</v>
      </c>
      <c r="BH155" s="175">
        <f t="shared" si="7"/>
        <v>0</v>
      </c>
      <c r="BI155" s="175">
        <f t="shared" si="8"/>
        <v>0</v>
      </c>
      <c r="BJ155" s="18" t="s">
        <v>87</v>
      </c>
      <c r="BK155" s="175">
        <f t="shared" si="9"/>
        <v>0</v>
      </c>
      <c r="BL155" s="18" t="s">
        <v>238</v>
      </c>
      <c r="BM155" s="174" t="s">
        <v>1419</v>
      </c>
    </row>
    <row r="156" spans="1:65" s="2" customFormat="1" ht="16.5" customHeight="1">
      <c r="A156" s="33"/>
      <c r="B156" s="160"/>
      <c r="C156" s="161" t="s">
        <v>325</v>
      </c>
      <c r="D156" s="161" t="s">
        <v>233</v>
      </c>
      <c r="E156" s="162" t="s">
        <v>1420</v>
      </c>
      <c r="F156" s="163" t="s">
        <v>1421</v>
      </c>
      <c r="G156" s="164" t="s">
        <v>388</v>
      </c>
      <c r="H156" s="165">
        <v>1</v>
      </c>
      <c r="I156" s="166"/>
      <c r="J156" s="167">
        <f t="shared" si="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"/>
        <v>0</v>
      </c>
      <c r="Q156" s="172">
        <v>0</v>
      </c>
      <c r="R156" s="172">
        <f t="shared" si="2"/>
        <v>0</v>
      </c>
      <c r="S156" s="172">
        <v>0</v>
      </c>
      <c r="T156" s="173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4"/>
        <v>0</v>
      </c>
      <c r="BF156" s="175">
        <f t="shared" si="5"/>
        <v>0</v>
      </c>
      <c r="BG156" s="175">
        <f t="shared" si="6"/>
        <v>0</v>
      </c>
      <c r="BH156" s="175">
        <f t="shared" si="7"/>
        <v>0</v>
      </c>
      <c r="BI156" s="175">
        <f t="shared" si="8"/>
        <v>0</v>
      </c>
      <c r="BJ156" s="18" t="s">
        <v>87</v>
      </c>
      <c r="BK156" s="175">
        <f t="shared" si="9"/>
        <v>0</v>
      </c>
      <c r="BL156" s="18" t="s">
        <v>238</v>
      </c>
      <c r="BM156" s="174" t="s">
        <v>1422</v>
      </c>
    </row>
    <row r="157" spans="1:65" s="2" customFormat="1" ht="16.5" customHeight="1">
      <c r="A157" s="33"/>
      <c r="B157" s="160"/>
      <c r="C157" s="161" t="s">
        <v>330</v>
      </c>
      <c r="D157" s="161" t="s">
        <v>233</v>
      </c>
      <c r="E157" s="162" t="s">
        <v>1423</v>
      </c>
      <c r="F157" s="163" t="s">
        <v>1424</v>
      </c>
      <c r="G157" s="164" t="s">
        <v>388</v>
      </c>
      <c r="H157" s="165">
        <v>2</v>
      </c>
      <c r="I157" s="166"/>
      <c r="J157" s="167">
        <f t="shared" si="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"/>
        <v>0</v>
      </c>
      <c r="Q157" s="172">
        <v>0</v>
      </c>
      <c r="R157" s="172">
        <f t="shared" si="2"/>
        <v>0</v>
      </c>
      <c r="S157" s="172">
        <v>0</v>
      </c>
      <c r="T157" s="173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4"/>
        <v>0</v>
      </c>
      <c r="BF157" s="175">
        <f t="shared" si="5"/>
        <v>0</v>
      </c>
      <c r="BG157" s="175">
        <f t="shared" si="6"/>
        <v>0</v>
      </c>
      <c r="BH157" s="175">
        <f t="shared" si="7"/>
        <v>0</v>
      </c>
      <c r="BI157" s="175">
        <f t="shared" si="8"/>
        <v>0</v>
      </c>
      <c r="BJ157" s="18" t="s">
        <v>87</v>
      </c>
      <c r="BK157" s="175">
        <f t="shared" si="9"/>
        <v>0</v>
      </c>
      <c r="BL157" s="18" t="s">
        <v>238</v>
      </c>
      <c r="BM157" s="174" t="s">
        <v>1425</v>
      </c>
    </row>
    <row r="158" spans="1:65" s="2" customFormat="1" ht="16.5" customHeight="1">
      <c r="A158" s="33"/>
      <c r="B158" s="160"/>
      <c r="C158" s="161" t="s">
        <v>334</v>
      </c>
      <c r="D158" s="161" t="s">
        <v>233</v>
      </c>
      <c r="E158" s="162" t="s">
        <v>1426</v>
      </c>
      <c r="F158" s="163" t="s">
        <v>1427</v>
      </c>
      <c r="G158" s="164" t="s">
        <v>236</v>
      </c>
      <c r="H158" s="165">
        <v>72</v>
      </c>
      <c r="I158" s="166"/>
      <c r="J158" s="167">
        <f t="shared" si="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1"/>
        <v>0</v>
      </c>
      <c r="Q158" s="172">
        <v>0</v>
      </c>
      <c r="R158" s="172">
        <f t="shared" si="2"/>
        <v>0</v>
      </c>
      <c r="S158" s="172">
        <v>0</v>
      </c>
      <c r="T158" s="173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4"/>
        <v>0</v>
      </c>
      <c r="BF158" s="175">
        <f t="shared" si="5"/>
        <v>0</v>
      </c>
      <c r="BG158" s="175">
        <f t="shared" si="6"/>
        <v>0</v>
      </c>
      <c r="BH158" s="175">
        <f t="shared" si="7"/>
        <v>0</v>
      </c>
      <c r="BI158" s="175">
        <f t="shared" si="8"/>
        <v>0</v>
      </c>
      <c r="BJ158" s="18" t="s">
        <v>87</v>
      </c>
      <c r="BK158" s="175">
        <f t="shared" si="9"/>
        <v>0</v>
      </c>
      <c r="BL158" s="18" t="s">
        <v>238</v>
      </c>
      <c r="BM158" s="174" t="s">
        <v>1428</v>
      </c>
    </row>
    <row r="159" spans="1:65" s="2" customFormat="1" ht="16.5" customHeight="1">
      <c r="A159" s="33"/>
      <c r="B159" s="160"/>
      <c r="C159" s="161" t="s">
        <v>338</v>
      </c>
      <c r="D159" s="161" t="s">
        <v>233</v>
      </c>
      <c r="E159" s="162" t="s">
        <v>1429</v>
      </c>
      <c r="F159" s="163" t="s">
        <v>1430</v>
      </c>
      <c r="G159" s="164" t="s">
        <v>236</v>
      </c>
      <c r="H159" s="165">
        <v>144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"/>
        <v>0</v>
      </c>
      <c r="Q159" s="172">
        <v>0</v>
      </c>
      <c r="R159" s="172">
        <f t="shared" si="2"/>
        <v>0</v>
      </c>
      <c r="S159" s="172">
        <v>0</v>
      </c>
      <c r="T159" s="173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4"/>
        <v>0</v>
      </c>
      <c r="BF159" s="175">
        <f t="shared" si="5"/>
        <v>0</v>
      </c>
      <c r="BG159" s="175">
        <f t="shared" si="6"/>
        <v>0</v>
      </c>
      <c r="BH159" s="175">
        <f t="shared" si="7"/>
        <v>0</v>
      </c>
      <c r="BI159" s="175">
        <f t="shared" si="8"/>
        <v>0</v>
      </c>
      <c r="BJ159" s="18" t="s">
        <v>87</v>
      </c>
      <c r="BK159" s="175">
        <f t="shared" si="9"/>
        <v>0</v>
      </c>
      <c r="BL159" s="18" t="s">
        <v>238</v>
      </c>
      <c r="BM159" s="174" t="s">
        <v>1431</v>
      </c>
    </row>
    <row r="160" spans="1:65" s="2" customFormat="1" ht="16.5" customHeight="1">
      <c r="A160" s="33"/>
      <c r="B160" s="160"/>
      <c r="C160" s="161" t="s">
        <v>342</v>
      </c>
      <c r="D160" s="161" t="s">
        <v>233</v>
      </c>
      <c r="E160" s="162" t="s">
        <v>1432</v>
      </c>
      <c r="F160" s="163" t="s">
        <v>1433</v>
      </c>
      <c r="G160" s="164" t="s">
        <v>236</v>
      </c>
      <c r="H160" s="165">
        <v>72</v>
      </c>
      <c r="I160" s="166"/>
      <c r="J160" s="167">
        <f t="shared" si="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"/>
        <v>0</v>
      </c>
      <c r="Q160" s="172">
        <v>0</v>
      </c>
      <c r="R160" s="172">
        <f t="shared" si="2"/>
        <v>0</v>
      </c>
      <c r="S160" s="172">
        <v>0</v>
      </c>
      <c r="T160" s="173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4"/>
        <v>0</v>
      </c>
      <c r="BF160" s="175">
        <f t="shared" si="5"/>
        <v>0</v>
      </c>
      <c r="BG160" s="175">
        <f t="shared" si="6"/>
        <v>0</v>
      </c>
      <c r="BH160" s="175">
        <f t="shared" si="7"/>
        <v>0</v>
      </c>
      <c r="BI160" s="175">
        <f t="shared" si="8"/>
        <v>0</v>
      </c>
      <c r="BJ160" s="18" t="s">
        <v>87</v>
      </c>
      <c r="BK160" s="175">
        <f t="shared" si="9"/>
        <v>0</v>
      </c>
      <c r="BL160" s="18" t="s">
        <v>238</v>
      </c>
      <c r="BM160" s="174" t="s">
        <v>1434</v>
      </c>
    </row>
    <row r="161" spans="1:65" s="2" customFormat="1" ht="16.5" customHeight="1">
      <c r="A161" s="33"/>
      <c r="B161" s="160"/>
      <c r="C161" s="161" t="s">
        <v>347</v>
      </c>
      <c r="D161" s="161" t="s">
        <v>233</v>
      </c>
      <c r="E161" s="162" t="s">
        <v>1435</v>
      </c>
      <c r="F161" s="163" t="s">
        <v>1436</v>
      </c>
      <c r="G161" s="164" t="s">
        <v>236</v>
      </c>
      <c r="H161" s="165">
        <v>72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1"/>
        <v>0</v>
      </c>
      <c r="Q161" s="172">
        <v>0</v>
      </c>
      <c r="R161" s="172">
        <f t="shared" si="2"/>
        <v>0</v>
      </c>
      <c r="S161" s="172">
        <v>0</v>
      </c>
      <c r="T161" s="173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4"/>
        <v>0</v>
      </c>
      <c r="BF161" s="175">
        <f t="shared" si="5"/>
        <v>0</v>
      </c>
      <c r="BG161" s="175">
        <f t="shared" si="6"/>
        <v>0</v>
      </c>
      <c r="BH161" s="175">
        <f t="shared" si="7"/>
        <v>0</v>
      </c>
      <c r="BI161" s="175">
        <f t="shared" si="8"/>
        <v>0</v>
      </c>
      <c r="BJ161" s="18" t="s">
        <v>87</v>
      </c>
      <c r="BK161" s="175">
        <f t="shared" si="9"/>
        <v>0</v>
      </c>
      <c r="BL161" s="18" t="s">
        <v>238</v>
      </c>
      <c r="BM161" s="174" t="s">
        <v>1437</v>
      </c>
    </row>
    <row r="162" spans="1:65" s="2" customFormat="1" ht="16.5" customHeight="1">
      <c r="A162" s="33"/>
      <c r="B162" s="160"/>
      <c r="C162" s="161" t="s">
        <v>351</v>
      </c>
      <c r="D162" s="161" t="s">
        <v>233</v>
      </c>
      <c r="E162" s="162" t="s">
        <v>1438</v>
      </c>
      <c r="F162" s="163" t="s">
        <v>1439</v>
      </c>
      <c r="G162" s="164" t="s">
        <v>236</v>
      </c>
      <c r="H162" s="165">
        <v>50</v>
      </c>
      <c r="I162" s="166"/>
      <c r="J162" s="167">
        <f t="shared" si="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1"/>
        <v>0</v>
      </c>
      <c r="Q162" s="172">
        <v>0</v>
      </c>
      <c r="R162" s="172">
        <f t="shared" si="2"/>
        <v>0</v>
      </c>
      <c r="S162" s="172">
        <v>0</v>
      </c>
      <c r="T162" s="173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4"/>
        <v>0</v>
      </c>
      <c r="BF162" s="175">
        <f t="shared" si="5"/>
        <v>0</v>
      </c>
      <c r="BG162" s="175">
        <f t="shared" si="6"/>
        <v>0</v>
      </c>
      <c r="BH162" s="175">
        <f t="shared" si="7"/>
        <v>0</v>
      </c>
      <c r="BI162" s="175">
        <f t="shared" si="8"/>
        <v>0</v>
      </c>
      <c r="BJ162" s="18" t="s">
        <v>87</v>
      </c>
      <c r="BK162" s="175">
        <f t="shared" si="9"/>
        <v>0</v>
      </c>
      <c r="BL162" s="18" t="s">
        <v>238</v>
      </c>
      <c r="BM162" s="174" t="s">
        <v>1440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1441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356</v>
      </c>
      <c r="D164" s="161" t="s">
        <v>233</v>
      </c>
      <c r="E164" s="162" t="s">
        <v>1442</v>
      </c>
      <c r="F164" s="163" t="s">
        <v>1443</v>
      </c>
      <c r="G164" s="164" t="s">
        <v>236</v>
      </c>
      <c r="H164" s="165">
        <v>50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1444</v>
      </c>
    </row>
    <row r="165" spans="1:65" s="2" customFormat="1" ht="19.5">
      <c r="A165" s="33"/>
      <c r="B165" s="34"/>
      <c r="C165" s="33"/>
      <c r="D165" s="176" t="s">
        <v>323</v>
      </c>
      <c r="E165" s="33"/>
      <c r="F165" s="177" t="s">
        <v>1445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360</v>
      </c>
      <c r="D166" s="161" t="s">
        <v>233</v>
      </c>
      <c r="E166" s="162" t="s">
        <v>1446</v>
      </c>
      <c r="F166" s="163" t="s">
        <v>1447</v>
      </c>
      <c r="G166" s="164" t="s">
        <v>236</v>
      </c>
      <c r="H166" s="165">
        <v>18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1448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1449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2" customFormat="1" ht="16.5" customHeight="1">
      <c r="A168" s="33"/>
      <c r="B168" s="160"/>
      <c r="C168" s="161" t="s">
        <v>364</v>
      </c>
      <c r="D168" s="161" t="s">
        <v>233</v>
      </c>
      <c r="E168" s="162" t="s">
        <v>1450</v>
      </c>
      <c r="F168" s="163" t="s">
        <v>1451</v>
      </c>
      <c r="G168" s="164" t="s">
        <v>236</v>
      </c>
      <c r="H168" s="165">
        <v>3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1452</v>
      </c>
    </row>
    <row r="169" spans="1:65" s="2" customFormat="1" ht="19.5">
      <c r="A169" s="33"/>
      <c r="B169" s="34"/>
      <c r="C169" s="33"/>
      <c r="D169" s="176" t="s">
        <v>323</v>
      </c>
      <c r="E169" s="33"/>
      <c r="F169" s="177" t="s">
        <v>1453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87</v>
      </c>
    </row>
    <row r="170" spans="1:65" s="2" customFormat="1" ht="16.5" customHeight="1">
      <c r="A170" s="33"/>
      <c r="B170" s="160"/>
      <c r="C170" s="161" t="s">
        <v>368</v>
      </c>
      <c r="D170" s="161" t="s">
        <v>233</v>
      </c>
      <c r="E170" s="162" t="s">
        <v>1454</v>
      </c>
      <c r="F170" s="163" t="s">
        <v>1455</v>
      </c>
      <c r="G170" s="164" t="s">
        <v>1456</v>
      </c>
      <c r="H170" s="165">
        <v>2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1457</v>
      </c>
    </row>
    <row r="171" spans="1:65" s="2" customFormat="1" ht="16.5" customHeight="1">
      <c r="A171" s="33"/>
      <c r="B171" s="160"/>
      <c r="C171" s="161" t="s">
        <v>373</v>
      </c>
      <c r="D171" s="161" t="s">
        <v>233</v>
      </c>
      <c r="E171" s="162" t="s">
        <v>1458</v>
      </c>
      <c r="F171" s="163" t="s">
        <v>1459</v>
      </c>
      <c r="G171" s="164" t="s">
        <v>236</v>
      </c>
      <c r="H171" s="165">
        <v>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1460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1461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377</v>
      </c>
      <c r="D173" s="161" t="s">
        <v>233</v>
      </c>
      <c r="E173" s="162" t="s">
        <v>1462</v>
      </c>
      <c r="F173" s="163" t="s">
        <v>1463</v>
      </c>
      <c r="G173" s="164" t="s">
        <v>236</v>
      </c>
      <c r="H173" s="165">
        <v>3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1464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1465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16.5" customHeight="1">
      <c r="A175" s="33"/>
      <c r="B175" s="160"/>
      <c r="C175" s="161" t="s">
        <v>381</v>
      </c>
      <c r="D175" s="161" t="s">
        <v>233</v>
      </c>
      <c r="E175" s="162" t="s">
        <v>1466</v>
      </c>
      <c r="F175" s="163" t="s">
        <v>1467</v>
      </c>
      <c r="G175" s="164" t="s">
        <v>236</v>
      </c>
      <c r="H175" s="165">
        <v>7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1468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1469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16.5" customHeight="1">
      <c r="A177" s="33"/>
      <c r="B177" s="160"/>
      <c r="C177" s="161" t="s">
        <v>385</v>
      </c>
      <c r="D177" s="161" t="s">
        <v>233</v>
      </c>
      <c r="E177" s="162" t="s">
        <v>1470</v>
      </c>
      <c r="F177" s="163" t="s">
        <v>1471</v>
      </c>
      <c r="G177" s="164" t="s">
        <v>236</v>
      </c>
      <c r="H177" s="165">
        <v>162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1472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1473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390</v>
      </c>
      <c r="D179" s="161" t="s">
        <v>233</v>
      </c>
      <c r="E179" s="162" t="s">
        <v>1474</v>
      </c>
      <c r="F179" s="163" t="s">
        <v>943</v>
      </c>
      <c r="G179" s="164" t="s">
        <v>944</v>
      </c>
      <c r="H179" s="165">
        <v>1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1475</v>
      </c>
    </row>
    <row r="180" spans="1:65" s="2" customFormat="1" ht="29.25">
      <c r="A180" s="33"/>
      <c r="B180" s="34"/>
      <c r="C180" s="33"/>
      <c r="D180" s="176" t="s">
        <v>323</v>
      </c>
      <c r="E180" s="33"/>
      <c r="F180" s="177" t="s">
        <v>946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16.5" customHeight="1">
      <c r="A181" s="33"/>
      <c r="B181" s="160"/>
      <c r="C181" s="161" t="s">
        <v>394</v>
      </c>
      <c r="D181" s="161" t="s">
        <v>233</v>
      </c>
      <c r="E181" s="162" t="s">
        <v>1476</v>
      </c>
      <c r="F181" s="163" t="s">
        <v>949</v>
      </c>
      <c r="G181" s="164" t="s">
        <v>944</v>
      </c>
      <c r="H181" s="165">
        <v>1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1477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951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11" customFormat="1" ht="25.9" customHeight="1">
      <c r="B183" s="149"/>
      <c r="D183" s="150" t="s">
        <v>78</v>
      </c>
      <c r="E183" s="151" t="s">
        <v>952</v>
      </c>
      <c r="F183" s="151" t="s">
        <v>953</v>
      </c>
      <c r="I183" s="152"/>
      <c r="J183" s="153">
        <f>BK183</f>
        <v>0</v>
      </c>
      <c r="L183" s="149"/>
      <c r="M183" s="154"/>
      <c r="N183" s="155"/>
      <c r="O183" s="155"/>
      <c r="P183" s="156">
        <f>SUM(P184:P209)</f>
        <v>0</v>
      </c>
      <c r="Q183" s="155"/>
      <c r="R183" s="156">
        <f>SUM(R184:R209)</f>
        <v>1.6200000000000001E-3</v>
      </c>
      <c r="S183" s="155"/>
      <c r="T183" s="157">
        <f>SUM(T184:T209)</f>
        <v>0</v>
      </c>
      <c r="AR183" s="150" t="s">
        <v>87</v>
      </c>
      <c r="AT183" s="158" t="s">
        <v>78</v>
      </c>
      <c r="AU183" s="158" t="s">
        <v>79</v>
      </c>
      <c r="AY183" s="150" t="s">
        <v>232</v>
      </c>
      <c r="BK183" s="159">
        <f>SUM(BK184:BK209)</f>
        <v>0</v>
      </c>
    </row>
    <row r="184" spans="1:65" s="2" customFormat="1" ht="16.5" customHeight="1">
      <c r="A184" s="33"/>
      <c r="B184" s="160"/>
      <c r="C184" s="180" t="s">
        <v>427</v>
      </c>
      <c r="D184" s="180" t="s">
        <v>955</v>
      </c>
      <c r="E184" s="181" t="s">
        <v>1478</v>
      </c>
      <c r="F184" s="182" t="s">
        <v>1479</v>
      </c>
      <c r="G184" s="183" t="s">
        <v>958</v>
      </c>
      <c r="H184" s="184">
        <v>6</v>
      </c>
      <c r="I184" s="185"/>
      <c r="J184" s="186">
        <f t="shared" ref="J184:J209" si="10">ROUND(I184*H184,2)</f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ref="P184:P209" si="11">O184*H184</f>
        <v>0</v>
      </c>
      <c r="Q184" s="172">
        <v>0</v>
      </c>
      <c r="R184" s="172">
        <f t="shared" ref="R184:R209" si="12">Q184*H184</f>
        <v>0</v>
      </c>
      <c r="S184" s="172">
        <v>0</v>
      </c>
      <c r="T184" s="173">
        <f t="shared" ref="T184:T209" si="13"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 t="shared" ref="BE184:BE209" si="14">IF(N184="základní",J184,0)</f>
        <v>0</v>
      </c>
      <c r="BF184" s="175">
        <f t="shared" ref="BF184:BF209" si="15">IF(N184="snížená",J184,0)</f>
        <v>0</v>
      </c>
      <c r="BG184" s="175">
        <f t="shared" ref="BG184:BG209" si="16">IF(N184="zákl. přenesená",J184,0)</f>
        <v>0</v>
      </c>
      <c r="BH184" s="175">
        <f t="shared" ref="BH184:BH209" si="17">IF(N184="sníž. přenesená",J184,0)</f>
        <v>0</v>
      </c>
      <c r="BI184" s="175">
        <f t="shared" ref="BI184:BI209" si="18">IF(N184="nulová",J184,0)</f>
        <v>0</v>
      </c>
      <c r="BJ184" s="18" t="s">
        <v>87</v>
      </c>
      <c r="BK184" s="175">
        <f t="shared" ref="BK184:BK209" si="19">ROUND(I184*H184,2)</f>
        <v>0</v>
      </c>
      <c r="BL184" s="18" t="s">
        <v>87</v>
      </c>
      <c r="BM184" s="174" t="s">
        <v>1480</v>
      </c>
    </row>
    <row r="185" spans="1:65" s="2" customFormat="1" ht="16.5" customHeight="1">
      <c r="A185" s="33"/>
      <c r="B185" s="160"/>
      <c r="C185" s="180" t="s">
        <v>432</v>
      </c>
      <c r="D185" s="180" t="s">
        <v>955</v>
      </c>
      <c r="E185" s="181" t="s">
        <v>1481</v>
      </c>
      <c r="F185" s="182" t="s">
        <v>1482</v>
      </c>
      <c r="G185" s="183" t="s">
        <v>958</v>
      </c>
      <c r="H185" s="184">
        <v>3</v>
      </c>
      <c r="I185" s="185"/>
      <c r="J185" s="186">
        <f t="shared" si="1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11"/>
        <v>0</v>
      </c>
      <c r="Q185" s="172">
        <v>0</v>
      </c>
      <c r="R185" s="172">
        <f t="shared" si="12"/>
        <v>0</v>
      </c>
      <c r="S185" s="172">
        <v>0</v>
      </c>
      <c r="T185" s="173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 t="shared" si="14"/>
        <v>0</v>
      </c>
      <c r="BF185" s="175">
        <f t="shared" si="15"/>
        <v>0</v>
      </c>
      <c r="BG185" s="175">
        <f t="shared" si="16"/>
        <v>0</v>
      </c>
      <c r="BH185" s="175">
        <f t="shared" si="17"/>
        <v>0</v>
      </c>
      <c r="BI185" s="175">
        <f t="shared" si="18"/>
        <v>0</v>
      </c>
      <c r="BJ185" s="18" t="s">
        <v>87</v>
      </c>
      <c r="BK185" s="175">
        <f t="shared" si="19"/>
        <v>0</v>
      </c>
      <c r="BL185" s="18" t="s">
        <v>87</v>
      </c>
      <c r="BM185" s="174" t="s">
        <v>1483</v>
      </c>
    </row>
    <row r="186" spans="1:65" s="2" customFormat="1" ht="16.5" customHeight="1">
      <c r="A186" s="33"/>
      <c r="B186" s="160"/>
      <c r="C186" s="180" t="s">
        <v>437</v>
      </c>
      <c r="D186" s="180" t="s">
        <v>955</v>
      </c>
      <c r="E186" s="181" t="s">
        <v>993</v>
      </c>
      <c r="F186" s="182" t="s">
        <v>1484</v>
      </c>
      <c r="G186" s="183" t="s">
        <v>958</v>
      </c>
      <c r="H186" s="184">
        <v>9</v>
      </c>
      <c r="I186" s="185"/>
      <c r="J186" s="186">
        <f t="shared" si="10"/>
        <v>0</v>
      </c>
      <c r="K186" s="187"/>
      <c r="L186" s="34"/>
      <c r="M186" s="188" t="s">
        <v>1</v>
      </c>
      <c r="N186" s="189" t="s">
        <v>44</v>
      </c>
      <c r="O186" s="59"/>
      <c r="P186" s="172">
        <f t="shared" si="11"/>
        <v>0</v>
      </c>
      <c r="Q186" s="172">
        <v>0</v>
      </c>
      <c r="R186" s="172">
        <f t="shared" si="12"/>
        <v>0</v>
      </c>
      <c r="S186" s="172">
        <v>0</v>
      </c>
      <c r="T186" s="173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238</v>
      </c>
      <c r="AT186" s="174" t="s">
        <v>955</v>
      </c>
      <c r="AU186" s="174" t="s">
        <v>87</v>
      </c>
      <c r="AY186" s="18" t="s">
        <v>232</v>
      </c>
      <c r="BE186" s="175">
        <f t="shared" si="14"/>
        <v>0</v>
      </c>
      <c r="BF186" s="175">
        <f t="shared" si="15"/>
        <v>0</v>
      </c>
      <c r="BG186" s="175">
        <f t="shared" si="16"/>
        <v>0</v>
      </c>
      <c r="BH186" s="175">
        <f t="shared" si="17"/>
        <v>0</v>
      </c>
      <c r="BI186" s="175">
        <f t="shared" si="18"/>
        <v>0</v>
      </c>
      <c r="BJ186" s="18" t="s">
        <v>87</v>
      </c>
      <c r="BK186" s="175">
        <f t="shared" si="19"/>
        <v>0</v>
      </c>
      <c r="BL186" s="18" t="s">
        <v>238</v>
      </c>
      <c r="BM186" s="174" t="s">
        <v>1485</v>
      </c>
    </row>
    <row r="187" spans="1:65" s="2" customFormat="1" ht="21.75" customHeight="1">
      <c r="A187" s="33"/>
      <c r="B187" s="160"/>
      <c r="C187" s="180" t="s">
        <v>442</v>
      </c>
      <c r="D187" s="180" t="s">
        <v>955</v>
      </c>
      <c r="E187" s="181" t="s">
        <v>1261</v>
      </c>
      <c r="F187" s="182" t="s">
        <v>1262</v>
      </c>
      <c r="G187" s="183" t="s">
        <v>388</v>
      </c>
      <c r="H187" s="184">
        <v>504</v>
      </c>
      <c r="I187" s="185"/>
      <c r="J187" s="186">
        <f t="shared" si="10"/>
        <v>0</v>
      </c>
      <c r="K187" s="187"/>
      <c r="L187" s="34"/>
      <c r="M187" s="188" t="s">
        <v>1</v>
      </c>
      <c r="N187" s="189" t="s">
        <v>44</v>
      </c>
      <c r="O187" s="59"/>
      <c r="P187" s="172">
        <f t="shared" si="11"/>
        <v>0</v>
      </c>
      <c r="Q187" s="172">
        <v>0</v>
      </c>
      <c r="R187" s="172">
        <f t="shared" si="12"/>
        <v>0</v>
      </c>
      <c r="S187" s="172">
        <v>0</v>
      </c>
      <c r="T187" s="173">
        <f t="shared" si="1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87</v>
      </c>
      <c r="AT187" s="174" t="s">
        <v>955</v>
      </c>
      <c r="AU187" s="174" t="s">
        <v>87</v>
      </c>
      <c r="AY187" s="18" t="s">
        <v>232</v>
      </c>
      <c r="BE187" s="175">
        <f t="shared" si="14"/>
        <v>0</v>
      </c>
      <c r="BF187" s="175">
        <f t="shared" si="15"/>
        <v>0</v>
      </c>
      <c r="BG187" s="175">
        <f t="shared" si="16"/>
        <v>0</v>
      </c>
      <c r="BH187" s="175">
        <f t="shared" si="17"/>
        <v>0</v>
      </c>
      <c r="BI187" s="175">
        <f t="shared" si="18"/>
        <v>0</v>
      </c>
      <c r="BJ187" s="18" t="s">
        <v>87</v>
      </c>
      <c r="BK187" s="175">
        <f t="shared" si="19"/>
        <v>0</v>
      </c>
      <c r="BL187" s="18" t="s">
        <v>87</v>
      </c>
      <c r="BM187" s="174" t="s">
        <v>1486</v>
      </c>
    </row>
    <row r="188" spans="1:65" s="2" customFormat="1" ht="16.5" customHeight="1">
      <c r="A188" s="33"/>
      <c r="B188" s="160"/>
      <c r="C188" s="180" t="s">
        <v>446</v>
      </c>
      <c r="D188" s="180" t="s">
        <v>955</v>
      </c>
      <c r="E188" s="181" t="s">
        <v>1487</v>
      </c>
      <c r="F188" s="182" t="s">
        <v>1488</v>
      </c>
      <c r="G188" s="183" t="s">
        <v>958</v>
      </c>
      <c r="H188" s="184">
        <v>30</v>
      </c>
      <c r="I188" s="185"/>
      <c r="J188" s="186">
        <f t="shared" si="10"/>
        <v>0</v>
      </c>
      <c r="K188" s="187"/>
      <c r="L188" s="34"/>
      <c r="M188" s="188" t="s">
        <v>1</v>
      </c>
      <c r="N188" s="189" t="s">
        <v>44</v>
      </c>
      <c r="O188" s="59"/>
      <c r="P188" s="172">
        <f t="shared" si="11"/>
        <v>0</v>
      </c>
      <c r="Q188" s="172">
        <v>0</v>
      </c>
      <c r="R188" s="172">
        <f t="shared" si="12"/>
        <v>0</v>
      </c>
      <c r="S188" s="172">
        <v>0</v>
      </c>
      <c r="T188" s="173">
        <f t="shared" si="1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87</v>
      </c>
      <c r="AT188" s="174" t="s">
        <v>955</v>
      </c>
      <c r="AU188" s="174" t="s">
        <v>87</v>
      </c>
      <c r="AY188" s="18" t="s">
        <v>232</v>
      </c>
      <c r="BE188" s="175">
        <f t="shared" si="14"/>
        <v>0</v>
      </c>
      <c r="BF188" s="175">
        <f t="shared" si="15"/>
        <v>0</v>
      </c>
      <c r="BG188" s="175">
        <f t="shared" si="16"/>
        <v>0</v>
      </c>
      <c r="BH188" s="175">
        <f t="shared" si="17"/>
        <v>0</v>
      </c>
      <c r="BI188" s="175">
        <f t="shared" si="18"/>
        <v>0</v>
      </c>
      <c r="BJ188" s="18" t="s">
        <v>87</v>
      </c>
      <c r="BK188" s="175">
        <f t="shared" si="19"/>
        <v>0</v>
      </c>
      <c r="BL188" s="18" t="s">
        <v>87</v>
      </c>
      <c r="BM188" s="174" t="s">
        <v>1489</v>
      </c>
    </row>
    <row r="189" spans="1:65" s="2" customFormat="1" ht="16.5" customHeight="1">
      <c r="A189" s="33"/>
      <c r="B189" s="160"/>
      <c r="C189" s="180" t="s">
        <v>450</v>
      </c>
      <c r="D189" s="180" t="s">
        <v>955</v>
      </c>
      <c r="E189" s="181" t="s">
        <v>1081</v>
      </c>
      <c r="F189" s="182" t="s">
        <v>1082</v>
      </c>
      <c r="G189" s="183" t="s">
        <v>958</v>
      </c>
      <c r="H189" s="184">
        <v>30</v>
      </c>
      <c r="I189" s="185"/>
      <c r="J189" s="186">
        <f t="shared" si="10"/>
        <v>0</v>
      </c>
      <c r="K189" s="187"/>
      <c r="L189" s="34"/>
      <c r="M189" s="188" t="s">
        <v>1</v>
      </c>
      <c r="N189" s="189" t="s">
        <v>44</v>
      </c>
      <c r="O189" s="59"/>
      <c r="P189" s="172">
        <f t="shared" si="11"/>
        <v>0</v>
      </c>
      <c r="Q189" s="172">
        <v>0</v>
      </c>
      <c r="R189" s="172">
        <f t="shared" si="12"/>
        <v>0</v>
      </c>
      <c r="S189" s="172">
        <v>0</v>
      </c>
      <c r="T189" s="173">
        <f t="shared" si="1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 t="shared" si="14"/>
        <v>0</v>
      </c>
      <c r="BF189" s="175">
        <f t="shared" si="15"/>
        <v>0</v>
      </c>
      <c r="BG189" s="175">
        <f t="shared" si="16"/>
        <v>0</v>
      </c>
      <c r="BH189" s="175">
        <f t="shared" si="17"/>
        <v>0</v>
      </c>
      <c r="BI189" s="175">
        <f t="shared" si="18"/>
        <v>0</v>
      </c>
      <c r="BJ189" s="18" t="s">
        <v>87</v>
      </c>
      <c r="BK189" s="175">
        <f t="shared" si="19"/>
        <v>0</v>
      </c>
      <c r="BL189" s="18" t="s">
        <v>87</v>
      </c>
      <c r="BM189" s="174" t="s">
        <v>1490</v>
      </c>
    </row>
    <row r="190" spans="1:65" s="2" customFormat="1" ht="16.5" customHeight="1">
      <c r="A190" s="33"/>
      <c r="B190" s="160"/>
      <c r="C190" s="180" t="s">
        <v>454</v>
      </c>
      <c r="D190" s="180" t="s">
        <v>955</v>
      </c>
      <c r="E190" s="181" t="s">
        <v>1093</v>
      </c>
      <c r="F190" s="182" t="s">
        <v>1094</v>
      </c>
      <c r="G190" s="183" t="s">
        <v>958</v>
      </c>
      <c r="H190" s="184">
        <v>18</v>
      </c>
      <c r="I190" s="185"/>
      <c r="J190" s="186">
        <f t="shared" si="10"/>
        <v>0</v>
      </c>
      <c r="K190" s="187"/>
      <c r="L190" s="34"/>
      <c r="M190" s="188" t="s">
        <v>1</v>
      </c>
      <c r="N190" s="189" t="s">
        <v>44</v>
      </c>
      <c r="O190" s="59"/>
      <c r="P190" s="172">
        <f t="shared" si="11"/>
        <v>0</v>
      </c>
      <c r="Q190" s="172">
        <v>0</v>
      </c>
      <c r="R190" s="172">
        <f t="shared" si="12"/>
        <v>0</v>
      </c>
      <c r="S190" s="172">
        <v>0</v>
      </c>
      <c r="T190" s="173">
        <f t="shared" si="1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 t="shared" si="14"/>
        <v>0</v>
      </c>
      <c r="BF190" s="175">
        <f t="shared" si="15"/>
        <v>0</v>
      </c>
      <c r="BG190" s="175">
        <f t="shared" si="16"/>
        <v>0</v>
      </c>
      <c r="BH190" s="175">
        <f t="shared" si="17"/>
        <v>0</v>
      </c>
      <c r="BI190" s="175">
        <f t="shared" si="18"/>
        <v>0</v>
      </c>
      <c r="BJ190" s="18" t="s">
        <v>87</v>
      </c>
      <c r="BK190" s="175">
        <f t="shared" si="19"/>
        <v>0</v>
      </c>
      <c r="BL190" s="18" t="s">
        <v>87</v>
      </c>
      <c r="BM190" s="174" t="s">
        <v>1491</v>
      </c>
    </row>
    <row r="191" spans="1:65" s="2" customFormat="1" ht="21.75" customHeight="1">
      <c r="A191" s="33"/>
      <c r="B191" s="160"/>
      <c r="C191" s="180" t="s">
        <v>459</v>
      </c>
      <c r="D191" s="180" t="s">
        <v>955</v>
      </c>
      <c r="E191" s="181" t="s">
        <v>1069</v>
      </c>
      <c r="F191" s="182" t="s">
        <v>1070</v>
      </c>
      <c r="G191" s="183" t="s">
        <v>278</v>
      </c>
      <c r="H191" s="184">
        <v>32</v>
      </c>
      <c r="I191" s="185"/>
      <c r="J191" s="186">
        <f t="shared" si="10"/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si="11"/>
        <v>0</v>
      </c>
      <c r="Q191" s="172">
        <v>0</v>
      </c>
      <c r="R191" s="172">
        <f t="shared" si="12"/>
        <v>0</v>
      </c>
      <c r="S191" s="172">
        <v>0</v>
      </c>
      <c r="T191" s="173">
        <f t="shared" si="1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87</v>
      </c>
      <c r="AT191" s="174" t="s">
        <v>955</v>
      </c>
      <c r="AU191" s="174" t="s">
        <v>87</v>
      </c>
      <c r="AY191" s="18" t="s">
        <v>232</v>
      </c>
      <c r="BE191" s="175">
        <f t="shared" si="14"/>
        <v>0</v>
      </c>
      <c r="BF191" s="175">
        <f t="shared" si="15"/>
        <v>0</v>
      </c>
      <c r="BG191" s="175">
        <f t="shared" si="16"/>
        <v>0</v>
      </c>
      <c r="BH191" s="175">
        <f t="shared" si="17"/>
        <v>0</v>
      </c>
      <c r="BI191" s="175">
        <f t="shared" si="18"/>
        <v>0</v>
      </c>
      <c r="BJ191" s="18" t="s">
        <v>87</v>
      </c>
      <c r="BK191" s="175">
        <f t="shared" si="19"/>
        <v>0</v>
      </c>
      <c r="BL191" s="18" t="s">
        <v>87</v>
      </c>
      <c r="BM191" s="174" t="s">
        <v>1492</v>
      </c>
    </row>
    <row r="192" spans="1:65" s="2" customFormat="1" ht="16.5" customHeight="1">
      <c r="A192" s="33"/>
      <c r="B192" s="160"/>
      <c r="C192" s="180" t="s">
        <v>463</v>
      </c>
      <c r="D192" s="180" t="s">
        <v>955</v>
      </c>
      <c r="E192" s="181" t="s">
        <v>1073</v>
      </c>
      <c r="F192" s="182" t="s">
        <v>1493</v>
      </c>
      <c r="G192" s="183" t="s">
        <v>958</v>
      </c>
      <c r="H192" s="184">
        <v>64</v>
      </c>
      <c r="I192" s="185"/>
      <c r="J192" s="186">
        <f t="shared" si="1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11"/>
        <v>0</v>
      </c>
      <c r="Q192" s="172">
        <v>0</v>
      </c>
      <c r="R192" s="172">
        <f t="shared" si="12"/>
        <v>0</v>
      </c>
      <c r="S192" s="172">
        <v>0</v>
      </c>
      <c r="T192" s="173">
        <f t="shared" si="1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si="14"/>
        <v>0</v>
      </c>
      <c r="BF192" s="175">
        <f t="shared" si="15"/>
        <v>0</v>
      </c>
      <c r="BG192" s="175">
        <f t="shared" si="16"/>
        <v>0</v>
      </c>
      <c r="BH192" s="175">
        <f t="shared" si="17"/>
        <v>0</v>
      </c>
      <c r="BI192" s="175">
        <f t="shared" si="18"/>
        <v>0</v>
      </c>
      <c r="BJ192" s="18" t="s">
        <v>87</v>
      </c>
      <c r="BK192" s="175">
        <f t="shared" si="19"/>
        <v>0</v>
      </c>
      <c r="BL192" s="18" t="s">
        <v>87</v>
      </c>
      <c r="BM192" s="174" t="s">
        <v>1494</v>
      </c>
    </row>
    <row r="193" spans="1:65" s="2" customFormat="1" ht="16.5" customHeight="1">
      <c r="A193" s="33"/>
      <c r="B193" s="160"/>
      <c r="C193" s="180" t="s">
        <v>468</v>
      </c>
      <c r="D193" s="180" t="s">
        <v>955</v>
      </c>
      <c r="E193" s="181" t="s">
        <v>1101</v>
      </c>
      <c r="F193" s="182" t="s">
        <v>1102</v>
      </c>
      <c r="G193" s="183" t="s">
        <v>958</v>
      </c>
      <c r="H193" s="184">
        <v>72</v>
      </c>
      <c r="I193" s="185"/>
      <c r="J193" s="186">
        <f t="shared" si="1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11"/>
        <v>0</v>
      </c>
      <c r="Q193" s="172">
        <v>0</v>
      </c>
      <c r="R193" s="172">
        <f t="shared" si="12"/>
        <v>0</v>
      </c>
      <c r="S193" s="172">
        <v>0</v>
      </c>
      <c r="T193" s="173">
        <f t="shared" si="1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si="14"/>
        <v>0</v>
      </c>
      <c r="BF193" s="175">
        <f t="shared" si="15"/>
        <v>0</v>
      </c>
      <c r="BG193" s="175">
        <f t="shared" si="16"/>
        <v>0</v>
      </c>
      <c r="BH193" s="175">
        <f t="shared" si="17"/>
        <v>0</v>
      </c>
      <c r="BI193" s="175">
        <f t="shared" si="18"/>
        <v>0</v>
      </c>
      <c r="BJ193" s="18" t="s">
        <v>87</v>
      </c>
      <c r="BK193" s="175">
        <f t="shared" si="19"/>
        <v>0</v>
      </c>
      <c r="BL193" s="18" t="s">
        <v>87</v>
      </c>
      <c r="BM193" s="174" t="s">
        <v>1495</v>
      </c>
    </row>
    <row r="194" spans="1:65" s="2" customFormat="1" ht="21.75" customHeight="1">
      <c r="A194" s="33"/>
      <c r="B194" s="160"/>
      <c r="C194" s="180" t="s">
        <v>472</v>
      </c>
      <c r="D194" s="180" t="s">
        <v>955</v>
      </c>
      <c r="E194" s="181" t="s">
        <v>1209</v>
      </c>
      <c r="F194" s="182" t="s">
        <v>1210</v>
      </c>
      <c r="G194" s="183" t="s">
        <v>278</v>
      </c>
      <c r="H194" s="184">
        <v>25</v>
      </c>
      <c r="I194" s="185"/>
      <c r="J194" s="186">
        <f t="shared" si="1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11"/>
        <v>0</v>
      </c>
      <c r="Q194" s="172">
        <v>0</v>
      </c>
      <c r="R194" s="172">
        <f t="shared" si="12"/>
        <v>0</v>
      </c>
      <c r="S194" s="172">
        <v>0</v>
      </c>
      <c r="T194" s="173">
        <f t="shared" si="1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87</v>
      </c>
      <c r="AT194" s="174" t="s">
        <v>955</v>
      </c>
      <c r="AU194" s="174" t="s">
        <v>87</v>
      </c>
      <c r="AY194" s="18" t="s">
        <v>232</v>
      </c>
      <c r="BE194" s="175">
        <f t="shared" si="14"/>
        <v>0</v>
      </c>
      <c r="BF194" s="175">
        <f t="shared" si="15"/>
        <v>0</v>
      </c>
      <c r="BG194" s="175">
        <f t="shared" si="16"/>
        <v>0</v>
      </c>
      <c r="BH194" s="175">
        <f t="shared" si="17"/>
        <v>0</v>
      </c>
      <c r="BI194" s="175">
        <f t="shared" si="18"/>
        <v>0</v>
      </c>
      <c r="BJ194" s="18" t="s">
        <v>87</v>
      </c>
      <c r="BK194" s="175">
        <f t="shared" si="19"/>
        <v>0</v>
      </c>
      <c r="BL194" s="18" t="s">
        <v>87</v>
      </c>
      <c r="BM194" s="174" t="s">
        <v>1496</v>
      </c>
    </row>
    <row r="195" spans="1:65" s="2" customFormat="1" ht="21.75" customHeight="1">
      <c r="A195" s="33"/>
      <c r="B195" s="160"/>
      <c r="C195" s="180" t="s">
        <v>476</v>
      </c>
      <c r="D195" s="180" t="s">
        <v>955</v>
      </c>
      <c r="E195" s="181" t="s">
        <v>1277</v>
      </c>
      <c r="F195" s="182" t="s">
        <v>1278</v>
      </c>
      <c r="G195" s="183" t="s">
        <v>278</v>
      </c>
      <c r="H195" s="184">
        <v>4</v>
      </c>
      <c r="I195" s="185"/>
      <c r="J195" s="186">
        <f t="shared" si="1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11"/>
        <v>0</v>
      </c>
      <c r="Q195" s="172">
        <v>0</v>
      </c>
      <c r="R195" s="172">
        <f t="shared" si="12"/>
        <v>0</v>
      </c>
      <c r="S195" s="172">
        <v>0</v>
      </c>
      <c r="T195" s="173">
        <f t="shared" si="1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87</v>
      </c>
      <c r="AT195" s="174" t="s">
        <v>955</v>
      </c>
      <c r="AU195" s="174" t="s">
        <v>87</v>
      </c>
      <c r="AY195" s="18" t="s">
        <v>232</v>
      </c>
      <c r="BE195" s="175">
        <f t="shared" si="14"/>
        <v>0</v>
      </c>
      <c r="BF195" s="175">
        <f t="shared" si="15"/>
        <v>0</v>
      </c>
      <c r="BG195" s="175">
        <f t="shared" si="16"/>
        <v>0</v>
      </c>
      <c r="BH195" s="175">
        <f t="shared" si="17"/>
        <v>0</v>
      </c>
      <c r="BI195" s="175">
        <f t="shared" si="18"/>
        <v>0</v>
      </c>
      <c r="BJ195" s="18" t="s">
        <v>87</v>
      </c>
      <c r="BK195" s="175">
        <f t="shared" si="19"/>
        <v>0</v>
      </c>
      <c r="BL195" s="18" t="s">
        <v>87</v>
      </c>
      <c r="BM195" s="174" t="s">
        <v>1497</v>
      </c>
    </row>
    <row r="196" spans="1:65" s="2" customFormat="1" ht="21.75" customHeight="1">
      <c r="A196" s="33"/>
      <c r="B196" s="160"/>
      <c r="C196" s="180" t="s">
        <v>480</v>
      </c>
      <c r="D196" s="180" t="s">
        <v>955</v>
      </c>
      <c r="E196" s="181" t="s">
        <v>1498</v>
      </c>
      <c r="F196" s="182" t="s">
        <v>1499</v>
      </c>
      <c r="G196" s="183" t="s">
        <v>958</v>
      </c>
      <c r="H196" s="184">
        <v>18</v>
      </c>
      <c r="I196" s="185"/>
      <c r="J196" s="186">
        <f t="shared" si="1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11"/>
        <v>0</v>
      </c>
      <c r="Q196" s="172">
        <v>0</v>
      </c>
      <c r="R196" s="172">
        <f t="shared" si="12"/>
        <v>0</v>
      </c>
      <c r="S196" s="172">
        <v>0</v>
      </c>
      <c r="T196" s="173">
        <f t="shared" si="1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87</v>
      </c>
      <c r="AT196" s="174" t="s">
        <v>955</v>
      </c>
      <c r="AU196" s="174" t="s">
        <v>87</v>
      </c>
      <c r="AY196" s="18" t="s">
        <v>232</v>
      </c>
      <c r="BE196" s="175">
        <f t="shared" si="14"/>
        <v>0</v>
      </c>
      <c r="BF196" s="175">
        <f t="shared" si="15"/>
        <v>0</v>
      </c>
      <c r="BG196" s="175">
        <f t="shared" si="16"/>
        <v>0</v>
      </c>
      <c r="BH196" s="175">
        <f t="shared" si="17"/>
        <v>0</v>
      </c>
      <c r="BI196" s="175">
        <f t="shared" si="18"/>
        <v>0</v>
      </c>
      <c r="BJ196" s="18" t="s">
        <v>87</v>
      </c>
      <c r="BK196" s="175">
        <f t="shared" si="19"/>
        <v>0</v>
      </c>
      <c r="BL196" s="18" t="s">
        <v>87</v>
      </c>
      <c r="BM196" s="174" t="s">
        <v>1500</v>
      </c>
    </row>
    <row r="197" spans="1:65" s="2" customFormat="1" ht="16.5" customHeight="1">
      <c r="A197" s="33"/>
      <c r="B197" s="160"/>
      <c r="C197" s="180" t="s">
        <v>484</v>
      </c>
      <c r="D197" s="180" t="s">
        <v>955</v>
      </c>
      <c r="E197" s="181" t="s">
        <v>1137</v>
      </c>
      <c r="F197" s="182" t="s">
        <v>1138</v>
      </c>
      <c r="G197" s="183" t="s">
        <v>278</v>
      </c>
      <c r="H197" s="184">
        <v>24</v>
      </c>
      <c r="I197" s="185"/>
      <c r="J197" s="186">
        <f t="shared" si="1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11"/>
        <v>0</v>
      </c>
      <c r="Q197" s="172">
        <v>0</v>
      </c>
      <c r="R197" s="172">
        <f t="shared" si="12"/>
        <v>0</v>
      </c>
      <c r="S197" s="172">
        <v>0</v>
      </c>
      <c r="T197" s="173">
        <f t="shared" si="1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 t="shared" si="14"/>
        <v>0</v>
      </c>
      <c r="BF197" s="175">
        <f t="shared" si="15"/>
        <v>0</v>
      </c>
      <c r="BG197" s="175">
        <f t="shared" si="16"/>
        <v>0</v>
      </c>
      <c r="BH197" s="175">
        <f t="shared" si="17"/>
        <v>0</v>
      </c>
      <c r="BI197" s="175">
        <f t="shared" si="18"/>
        <v>0</v>
      </c>
      <c r="BJ197" s="18" t="s">
        <v>87</v>
      </c>
      <c r="BK197" s="175">
        <f t="shared" si="19"/>
        <v>0</v>
      </c>
      <c r="BL197" s="18" t="s">
        <v>238</v>
      </c>
      <c r="BM197" s="174" t="s">
        <v>1501</v>
      </c>
    </row>
    <row r="198" spans="1:65" s="2" customFormat="1" ht="21.75" customHeight="1">
      <c r="A198" s="33"/>
      <c r="B198" s="160"/>
      <c r="C198" s="180" t="s">
        <v>488</v>
      </c>
      <c r="D198" s="180" t="s">
        <v>955</v>
      </c>
      <c r="E198" s="181" t="s">
        <v>1141</v>
      </c>
      <c r="F198" s="182" t="s">
        <v>1142</v>
      </c>
      <c r="G198" s="183" t="s">
        <v>958</v>
      </c>
      <c r="H198" s="184">
        <v>48</v>
      </c>
      <c r="I198" s="185"/>
      <c r="J198" s="186">
        <f t="shared" si="1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11"/>
        <v>0</v>
      </c>
      <c r="Q198" s="172">
        <v>0</v>
      </c>
      <c r="R198" s="172">
        <f t="shared" si="12"/>
        <v>0</v>
      </c>
      <c r="S198" s="172">
        <v>0</v>
      </c>
      <c r="T198" s="173">
        <f t="shared" si="1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si="14"/>
        <v>0</v>
      </c>
      <c r="BF198" s="175">
        <f t="shared" si="15"/>
        <v>0</v>
      </c>
      <c r="BG198" s="175">
        <f t="shared" si="16"/>
        <v>0</v>
      </c>
      <c r="BH198" s="175">
        <f t="shared" si="17"/>
        <v>0</v>
      </c>
      <c r="BI198" s="175">
        <f t="shared" si="18"/>
        <v>0</v>
      </c>
      <c r="BJ198" s="18" t="s">
        <v>87</v>
      </c>
      <c r="BK198" s="175">
        <f t="shared" si="19"/>
        <v>0</v>
      </c>
      <c r="BL198" s="18" t="s">
        <v>238</v>
      </c>
      <c r="BM198" s="174" t="s">
        <v>1502</v>
      </c>
    </row>
    <row r="199" spans="1:65" s="2" customFormat="1" ht="21.75" customHeight="1">
      <c r="A199" s="33"/>
      <c r="B199" s="160"/>
      <c r="C199" s="180" t="s">
        <v>498</v>
      </c>
      <c r="D199" s="180" t="s">
        <v>955</v>
      </c>
      <c r="E199" s="181" t="s">
        <v>1503</v>
      </c>
      <c r="F199" s="182" t="s">
        <v>1504</v>
      </c>
      <c r="G199" s="183" t="s">
        <v>958</v>
      </c>
      <c r="H199" s="184">
        <v>48</v>
      </c>
      <c r="I199" s="185"/>
      <c r="J199" s="186">
        <f t="shared" si="1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11"/>
        <v>0</v>
      </c>
      <c r="Q199" s="172">
        <v>0</v>
      </c>
      <c r="R199" s="172">
        <f t="shared" si="12"/>
        <v>0</v>
      </c>
      <c r="S199" s="172">
        <v>0</v>
      </c>
      <c r="T199" s="173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 t="shared" si="14"/>
        <v>0</v>
      </c>
      <c r="BF199" s="175">
        <f t="shared" si="15"/>
        <v>0</v>
      </c>
      <c r="BG199" s="175">
        <f t="shared" si="16"/>
        <v>0</v>
      </c>
      <c r="BH199" s="175">
        <f t="shared" si="17"/>
        <v>0</v>
      </c>
      <c r="BI199" s="175">
        <f t="shared" si="18"/>
        <v>0</v>
      </c>
      <c r="BJ199" s="18" t="s">
        <v>87</v>
      </c>
      <c r="BK199" s="175">
        <f t="shared" si="19"/>
        <v>0</v>
      </c>
      <c r="BL199" s="18" t="s">
        <v>87</v>
      </c>
      <c r="BM199" s="174" t="s">
        <v>1505</v>
      </c>
    </row>
    <row r="200" spans="1:65" s="2" customFormat="1" ht="21.75" customHeight="1">
      <c r="A200" s="33"/>
      <c r="B200" s="160"/>
      <c r="C200" s="180" t="s">
        <v>493</v>
      </c>
      <c r="D200" s="180" t="s">
        <v>955</v>
      </c>
      <c r="E200" s="181" t="s">
        <v>1177</v>
      </c>
      <c r="F200" s="182" t="s">
        <v>1178</v>
      </c>
      <c r="G200" s="183" t="s">
        <v>958</v>
      </c>
      <c r="H200" s="184">
        <v>48</v>
      </c>
      <c r="I200" s="185"/>
      <c r="J200" s="186">
        <f t="shared" si="1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11"/>
        <v>0</v>
      </c>
      <c r="Q200" s="172">
        <v>0</v>
      </c>
      <c r="R200" s="172">
        <f t="shared" si="12"/>
        <v>0</v>
      </c>
      <c r="S200" s="172">
        <v>0</v>
      </c>
      <c r="T200" s="173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87</v>
      </c>
      <c r="AY200" s="18" t="s">
        <v>232</v>
      </c>
      <c r="BE200" s="175">
        <f t="shared" si="14"/>
        <v>0</v>
      </c>
      <c r="BF200" s="175">
        <f t="shared" si="15"/>
        <v>0</v>
      </c>
      <c r="BG200" s="175">
        <f t="shared" si="16"/>
        <v>0</v>
      </c>
      <c r="BH200" s="175">
        <f t="shared" si="17"/>
        <v>0</v>
      </c>
      <c r="BI200" s="175">
        <f t="shared" si="18"/>
        <v>0</v>
      </c>
      <c r="BJ200" s="18" t="s">
        <v>87</v>
      </c>
      <c r="BK200" s="175">
        <f t="shared" si="19"/>
        <v>0</v>
      </c>
      <c r="BL200" s="18" t="s">
        <v>238</v>
      </c>
      <c r="BM200" s="174" t="s">
        <v>1506</v>
      </c>
    </row>
    <row r="201" spans="1:65" s="2" customFormat="1" ht="21.75" customHeight="1">
      <c r="A201" s="33"/>
      <c r="B201" s="160"/>
      <c r="C201" s="180" t="s">
        <v>503</v>
      </c>
      <c r="D201" s="180" t="s">
        <v>955</v>
      </c>
      <c r="E201" s="181" t="s">
        <v>1125</v>
      </c>
      <c r="F201" s="182" t="s">
        <v>1126</v>
      </c>
      <c r="G201" s="183" t="s">
        <v>278</v>
      </c>
      <c r="H201" s="184">
        <v>30</v>
      </c>
      <c r="I201" s="185"/>
      <c r="J201" s="186">
        <f t="shared" si="1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11"/>
        <v>0</v>
      </c>
      <c r="Q201" s="172">
        <v>0</v>
      </c>
      <c r="R201" s="172">
        <f t="shared" si="12"/>
        <v>0</v>
      </c>
      <c r="S201" s="172">
        <v>0</v>
      </c>
      <c r="T201" s="173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87</v>
      </c>
      <c r="AT201" s="174" t="s">
        <v>955</v>
      </c>
      <c r="AU201" s="174" t="s">
        <v>87</v>
      </c>
      <c r="AY201" s="18" t="s">
        <v>232</v>
      </c>
      <c r="BE201" s="175">
        <f t="shared" si="14"/>
        <v>0</v>
      </c>
      <c r="BF201" s="175">
        <f t="shared" si="15"/>
        <v>0</v>
      </c>
      <c r="BG201" s="175">
        <f t="shared" si="16"/>
        <v>0</v>
      </c>
      <c r="BH201" s="175">
        <f t="shared" si="17"/>
        <v>0</v>
      </c>
      <c r="BI201" s="175">
        <f t="shared" si="18"/>
        <v>0</v>
      </c>
      <c r="BJ201" s="18" t="s">
        <v>87</v>
      </c>
      <c r="BK201" s="175">
        <f t="shared" si="19"/>
        <v>0</v>
      </c>
      <c r="BL201" s="18" t="s">
        <v>87</v>
      </c>
      <c r="BM201" s="174" t="s">
        <v>1507</v>
      </c>
    </row>
    <row r="202" spans="1:65" s="2" customFormat="1" ht="21.75" customHeight="1">
      <c r="A202" s="33"/>
      <c r="B202" s="160"/>
      <c r="C202" s="180" t="s">
        <v>507</v>
      </c>
      <c r="D202" s="180" t="s">
        <v>955</v>
      </c>
      <c r="E202" s="181" t="s">
        <v>1109</v>
      </c>
      <c r="F202" s="182" t="s">
        <v>1110</v>
      </c>
      <c r="G202" s="183" t="s">
        <v>278</v>
      </c>
      <c r="H202" s="184">
        <v>120</v>
      </c>
      <c r="I202" s="185"/>
      <c r="J202" s="186">
        <f t="shared" si="1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11"/>
        <v>0</v>
      </c>
      <c r="Q202" s="172">
        <v>0</v>
      </c>
      <c r="R202" s="172">
        <f t="shared" si="12"/>
        <v>0</v>
      </c>
      <c r="S202" s="172">
        <v>0</v>
      </c>
      <c r="T202" s="173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87</v>
      </c>
      <c r="AT202" s="174" t="s">
        <v>955</v>
      </c>
      <c r="AU202" s="174" t="s">
        <v>87</v>
      </c>
      <c r="AY202" s="18" t="s">
        <v>232</v>
      </c>
      <c r="BE202" s="175">
        <f t="shared" si="14"/>
        <v>0</v>
      </c>
      <c r="BF202" s="175">
        <f t="shared" si="15"/>
        <v>0</v>
      </c>
      <c r="BG202" s="175">
        <f t="shared" si="16"/>
        <v>0</v>
      </c>
      <c r="BH202" s="175">
        <f t="shared" si="17"/>
        <v>0</v>
      </c>
      <c r="BI202" s="175">
        <f t="shared" si="18"/>
        <v>0</v>
      </c>
      <c r="BJ202" s="18" t="s">
        <v>87</v>
      </c>
      <c r="BK202" s="175">
        <f t="shared" si="19"/>
        <v>0</v>
      </c>
      <c r="BL202" s="18" t="s">
        <v>87</v>
      </c>
      <c r="BM202" s="174" t="s">
        <v>1508</v>
      </c>
    </row>
    <row r="203" spans="1:65" s="2" customFormat="1" ht="16.5" customHeight="1">
      <c r="A203" s="33"/>
      <c r="B203" s="160"/>
      <c r="C203" s="180" t="s">
        <v>511</v>
      </c>
      <c r="D203" s="180" t="s">
        <v>955</v>
      </c>
      <c r="E203" s="181" t="s">
        <v>1113</v>
      </c>
      <c r="F203" s="182" t="s">
        <v>1114</v>
      </c>
      <c r="G203" s="183" t="s">
        <v>278</v>
      </c>
      <c r="H203" s="184">
        <v>120</v>
      </c>
      <c r="I203" s="185"/>
      <c r="J203" s="186">
        <f t="shared" si="1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11"/>
        <v>0</v>
      </c>
      <c r="Q203" s="172">
        <v>0</v>
      </c>
      <c r="R203" s="172">
        <f t="shared" si="12"/>
        <v>0</v>
      </c>
      <c r="S203" s="172">
        <v>0</v>
      </c>
      <c r="T203" s="173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14"/>
        <v>0</v>
      </c>
      <c r="BF203" s="175">
        <f t="shared" si="15"/>
        <v>0</v>
      </c>
      <c r="BG203" s="175">
        <f t="shared" si="16"/>
        <v>0</v>
      </c>
      <c r="BH203" s="175">
        <f t="shared" si="17"/>
        <v>0</v>
      </c>
      <c r="BI203" s="175">
        <f t="shared" si="18"/>
        <v>0</v>
      </c>
      <c r="BJ203" s="18" t="s">
        <v>87</v>
      </c>
      <c r="BK203" s="175">
        <f t="shared" si="19"/>
        <v>0</v>
      </c>
      <c r="BL203" s="18" t="s">
        <v>238</v>
      </c>
      <c r="BM203" s="174" t="s">
        <v>1509</v>
      </c>
    </row>
    <row r="204" spans="1:65" s="2" customFormat="1" ht="16.5" customHeight="1">
      <c r="A204" s="33"/>
      <c r="B204" s="160"/>
      <c r="C204" s="180" t="s">
        <v>542</v>
      </c>
      <c r="D204" s="180" t="s">
        <v>955</v>
      </c>
      <c r="E204" s="181" t="s">
        <v>1121</v>
      </c>
      <c r="F204" s="182" t="s">
        <v>1122</v>
      </c>
      <c r="G204" s="183" t="s">
        <v>958</v>
      </c>
      <c r="H204" s="184">
        <v>50</v>
      </c>
      <c r="I204" s="185"/>
      <c r="J204" s="186">
        <f t="shared" si="1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11"/>
        <v>0</v>
      </c>
      <c r="Q204" s="172">
        <v>0</v>
      </c>
      <c r="R204" s="172">
        <f t="shared" si="12"/>
        <v>0</v>
      </c>
      <c r="S204" s="172">
        <v>0</v>
      </c>
      <c r="T204" s="173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14"/>
        <v>0</v>
      </c>
      <c r="BF204" s="175">
        <f t="shared" si="15"/>
        <v>0</v>
      </c>
      <c r="BG204" s="175">
        <f t="shared" si="16"/>
        <v>0</v>
      </c>
      <c r="BH204" s="175">
        <f t="shared" si="17"/>
        <v>0</v>
      </c>
      <c r="BI204" s="175">
        <f t="shared" si="18"/>
        <v>0</v>
      </c>
      <c r="BJ204" s="18" t="s">
        <v>87</v>
      </c>
      <c r="BK204" s="175">
        <f t="shared" si="19"/>
        <v>0</v>
      </c>
      <c r="BL204" s="18" t="s">
        <v>238</v>
      </c>
      <c r="BM204" s="174" t="s">
        <v>1510</v>
      </c>
    </row>
    <row r="205" spans="1:65" s="2" customFormat="1" ht="16.5" customHeight="1">
      <c r="A205" s="33"/>
      <c r="B205" s="160"/>
      <c r="C205" s="180" t="s">
        <v>521</v>
      </c>
      <c r="D205" s="180" t="s">
        <v>955</v>
      </c>
      <c r="E205" s="181" t="s">
        <v>1117</v>
      </c>
      <c r="F205" s="182" t="s">
        <v>1118</v>
      </c>
      <c r="G205" s="183" t="s">
        <v>958</v>
      </c>
      <c r="H205" s="184">
        <v>50</v>
      </c>
      <c r="I205" s="185"/>
      <c r="J205" s="186">
        <f t="shared" si="1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11"/>
        <v>0</v>
      </c>
      <c r="Q205" s="172">
        <v>0</v>
      </c>
      <c r="R205" s="172">
        <f t="shared" si="12"/>
        <v>0</v>
      </c>
      <c r="S205" s="172">
        <v>0</v>
      </c>
      <c r="T205" s="173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87</v>
      </c>
      <c r="AT205" s="174" t="s">
        <v>955</v>
      </c>
      <c r="AU205" s="174" t="s">
        <v>87</v>
      </c>
      <c r="AY205" s="18" t="s">
        <v>232</v>
      </c>
      <c r="BE205" s="175">
        <f t="shared" si="14"/>
        <v>0</v>
      </c>
      <c r="BF205" s="175">
        <f t="shared" si="15"/>
        <v>0</v>
      </c>
      <c r="BG205" s="175">
        <f t="shared" si="16"/>
        <v>0</v>
      </c>
      <c r="BH205" s="175">
        <f t="shared" si="17"/>
        <v>0</v>
      </c>
      <c r="BI205" s="175">
        <f t="shared" si="18"/>
        <v>0</v>
      </c>
      <c r="BJ205" s="18" t="s">
        <v>87</v>
      </c>
      <c r="BK205" s="175">
        <f t="shared" si="19"/>
        <v>0</v>
      </c>
      <c r="BL205" s="18" t="s">
        <v>87</v>
      </c>
      <c r="BM205" s="174" t="s">
        <v>1511</v>
      </c>
    </row>
    <row r="206" spans="1:65" s="2" customFormat="1" ht="16.5" customHeight="1">
      <c r="A206" s="33"/>
      <c r="B206" s="160"/>
      <c r="C206" s="180" t="s">
        <v>526</v>
      </c>
      <c r="D206" s="180" t="s">
        <v>955</v>
      </c>
      <c r="E206" s="181" t="s">
        <v>1273</v>
      </c>
      <c r="F206" s="182" t="s">
        <v>1274</v>
      </c>
      <c r="G206" s="183" t="s">
        <v>958</v>
      </c>
      <c r="H206" s="184">
        <v>21</v>
      </c>
      <c r="I206" s="185"/>
      <c r="J206" s="186">
        <f t="shared" si="1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11"/>
        <v>0</v>
      </c>
      <c r="Q206" s="172">
        <v>0</v>
      </c>
      <c r="R206" s="172">
        <f t="shared" si="12"/>
        <v>0</v>
      </c>
      <c r="S206" s="172">
        <v>0</v>
      </c>
      <c r="T206" s="173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87</v>
      </c>
      <c r="AT206" s="174" t="s">
        <v>955</v>
      </c>
      <c r="AU206" s="174" t="s">
        <v>87</v>
      </c>
      <c r="AY206" s="18" t="s">
        <v>232</v>
      </c>
      <c r="BE206" s="175">
        <f t="shared" si="14"/>
        <v>0</v>
      </c>
      <c r="BF206" s="175">
        <f t="shared" si="15"/>
        <v>0</v>
      </c>
      <c r="BG206" s="175">
        <f t="shared" si="16"/>
        <v>0</v>
      </c>
      <c r="BH206" s="175">
        <f t="shared" si="17"/>
        <v>0</v>
      </c>
      <c r="BI206" s="175">
        <f t="shared" si="18"/>
        <v>0</v>
      </c>
      <c r="BJ206" s="18" t="s">
        <v>87</v>
      </c>
      <c r="BK206" s="175">
        <f t="shared" si="19"/>
        <v>0</v>
      </c>
      <c r="BL206" s="18" t="s">
        <v>87</v>
      </c>
      <c r="BM206" s="174" t="s">
        <v>1512</v>
      </c>
    </row>
    <row r="207" spans="1:65" s="2" customFormat="1" ht="21.75" customHeight="1">
      <c r="A207" s="33"/>
      <c r="B207" s="160"/>
      <c r="C207" s="180" t="s">
        <v>530</v>
      </c>
      <c r="D207" s="180" t="s">
        <v>955</v>
      </c>
      <c r="E207" s="181" t="s">
        <v>1513</v>
      </c>
      <c r="F207" s="182" t="s">
        <v>1514</v>
      </c>
      <c r="G207" s="183" t="s">
        <v>1456</v>
      </c>
      <c r="H207" s="184">
        <v>2</v>
      </c>
      <c r="I207" s="185"/>
      <c r="J207" s="186">
        <f t="shared" si="1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11"/>
        <v>0</v>
      </c>
      <c r="Q207" s="172">
        <v>0</v>
      </c>
      <c r="R207" s="172">
        <f t="shared" si="12"/>
        <v>0</v>
      </c>
      <c r="S207" s="172">
        <v>0</v>
      </c>
      <c r="T207" s="173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87</v>
      </c>
      <c r="AT207" s="174" t="s">
        <v>955</v>
      </c>
      <c r="AU207" s="174" t="s">
        <v>87</v>
      </c>
      <c r="AY207" s="18" t="s">
        <v>232</v>
      </c>
      <c r="BE207" s="175">
        <f t="shared" si="14"/>
        <v>0</v>
      </c>
      <c r="BF207" s="175">
        <f t="shared" si="15"/>
        <v>0</v>
      </c>
      <c r="BG207" s="175">
        <f t="shared" si="16"/>
        <v>0</v>
      </c>
      <c r="BH207" s="175">
        <f t="shared" si="17"/>
        <v>0</v>
      </c>
      <c r="BI207" s="175">
        <f t="shared" si="18"/>
        <v>0</v>
      </c>
      <c r="BJ207" s="18" t="s">
        <v>87</v>
      </c>
      <c r="BK207" s="175">
        <f t="shared" si="19"/>
        <v>0</v>
      </c>
      <c r="BL207" s="18" t="s">
        <v>87</v>
      </c>
      <c r="BM207" s="174" t="s">
        <v>1515</v>
      </c>
    </row>
    <row r="208" spans="1:65" s="2" customFormat="1" ht="16.5" customHeight="1">
      <c r="A208" s="33"/>
      <c r="B208" s="160"/>
      <c r="C208" s="180" t="s">
        <v>534</v>
      </c>
      <c r="D208" s="180" t="s">
        <v>955</v>
      </c>
      <c r="E208" s="181" t="s">
        <v>1516</v>
      </c>
      <c r="F208" s="182" t="s">
        <v>1517</v>
      </c>
      <c r="G208" s="183" t="s">
        <v>278</v>
      </c>
      <c r="H208" s="184">
        <v>6</v>
      </c>
      <c r="I208" s="185"/>
      <c r="J208" s="186">
        <f t="shared" si="1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11"/>
        <v>0</v>
      </c>
      <c r="Q208" s="172">
        <v>0</v>
      </c>
      <c r="R208" s="172">
        <f t="shared" si="12"/>
        <v>0</v>
      </c>
      <c r="S208" s="172">
        <v>0</v>
      </c>
      <c r="T208" s="173">
        <f t="shared" si="1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87</v>
      </c>
      <c r="AT208" s="174" t="s">
        <v>955</v>
      </c>
      <c r="AU208" s="174" t="s">
        <v>87</v>
      </c>
      <c r="AY208" s="18" t="s">
        <v>232</v>
      </c>
      <c r="BE208" s="175">
        <f t="shared" si="14"/>
        <v>0</v>
      </c>
      <c r="BF208" s="175">
        <f t="shared" si="15"/>
        <v>0</v>
      </c>
      <c r="BG208" s="175">
        <f t="shared" si="16"/>
        <v>0</v>
      </c>
      <c r="BH208" s="175">
        <f t="shared" si="17"/>
        <v>0</v>
      </c>
      <c r="BI208" s="175">
        <f t="shared" si="18"/>
        <v>0</v>
      </c>
      <c r="BJ208" s="18" t="s">
        <v>87</v>
      </c>
      <c r="BK208" s="175">
        <f t="shared" si="19"/>
        <v>0</v>
      </c>
      <c r="BL208" s="18" t="s">
        <v>87</v>
      </c>
      <c r="BM208" s="174" t="s">
        <v>1518</v>
      </c>
    </row>
    <row r="209" spans="1:65" s="2" customFormat="1" ht="21.75" customHeight="1">
      <c r="A209" s="33"/>
      <c r="B209" s="160"/>
      <c r="C209" s="180" t="s">
        <v>538</v>
      </c>
      <c r="D209" s="180" t="s">
        <v>955</v>
      </c>
      <c r="E209" s="181" t="s">
        <v>1519</v>
      </c>
      <c r="F209" s="182" t="s">
        <v>1520</v>
      </c>
      <c r="G209" s="183" t="s">
        <v>958</v>
      </c>
      <c r="H209" s="184">
        <v>162</v>
      </c>
      <c r="I209" s="185"/>
      <c r="J209" s="186">
        <f t="shared" si="1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11"/>
        <v>0</v>
      </c>
      <c r="Q209" s="172">
        <v>1.0000000000000001E-5</v>
      </c>
      <c r="R209" s="172">
        <f t="shared" si="12"/>
        <v>1.6200000000000001E-3</v>
      </c>
      <c r="S209" s="172">
        <v>0</v>
      </c>
      <c r="T209" s="173">
        <f t="shared" si="1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87</v>
      </c>
      <c r="AT209" s="174" t="s">
        <v>955</v>
      </c>
      <c r="AU209" s="174" t="s">
        <v>87</v>
      </c>
      <c r="AY209" s="18" t="s">
        <v>232</v>
      </c>
      <c r="BE209" s="175">
        <f t="shared" si="14"/>
        <v>0</v>
      </c>
      <c r="BF209" s="175">
        <f t="shared" si="15"/>
        <v>0</v>
      </c>
      <c r="BG209" s="175">
        <f t="shared" si="16"/>
        <v>0</v>
      </c>
      <c r="BH209" s="175">
        <f t="shared" si="17"/>
        <v>0</v>
      </c>
      <c r="BI209" s="175">
        <f t="shared" si="18"/>
        <v>0</v>
      </c>
      <c r="BJ209" s="18" t="s">
        <v>87</v>
      </c>
      <c r="BK209" s="175">
        <f t="shared" si="19"/>
        <v>0</v>
      </c>
      <c r="BL209" s="18" t="s">
        <v>87</v>
      </c>
      <c r="BM209" s="174" t="s">
        <v>1521</v>
      </c>
    </row>
    <row r="210" spans="1:65" s="11" customFormat="1" ht="25.9" customHeight="1">
      <c r="B210" s="149"/>
      <c r="D210" s="150" t="s">
        <v>78</v>
      </c>
      <c r="E210" s="151" t="s">
        <v>1288</v>
      </c>
      <c r="F210" s="151" t="s">
        <v>1289</v>
      </c>
      <c r="I210" s="152"/>
      <c r="J210" s="153">
        <f>BK210</f>
        <v>0</v>
      </c>
      <c r="L210" s="149"/>
      <c r="M210" s="154"/>
      <c r="N210" s="155"/>
      <c r="O210" s="155"/>
      <c r="P210" s="156">
        <f>SUM(P211:P212)</f>
        <v>0</v>
      </c>
      <c r="Q210" s="155"/>
      <c r="R210" s="156">
        <f>SUM(R211:R212)</f>
        <v>0</v>
      </c>
      <c r="S210" s="155"/>
      <c r="T210" s="157">
        <f>SUM(T211:T212)</f>
        <v>0</v>
      </c>
      <c r="AR210" s="150" t="s">
        <v>87</v>
      </c>
      <c r="AT210" s="158" t="s">
        <v>78</v>
      </c>
      <c r="AU210" s="158" t="s">
        <v>79</v>
      </c>
      <c r="AY210" s="150" t="s">
        <v>232</v>
      </c>
      <c r="BK210" s="159">
        <f>SUM(BK211:BK212)</f>
        <v>0</v>
      </c>
    </row>
    <row r="211" spans="1:65" s="2" customFormat="1" ht="21.75" customHeight="1">
      <c r="A211" s="33"/>
      <c r="B211" s="160"/>
      <c r="C211" s="180" t="s">
        <v>547</v>
      </c>
      <c r="D211" s="180" t="s">
        <v>955</v>
      </c>
      <c r="E211" s="181" t="s">
        <v>1522</v>
      </c>
      <c r="F211" s="182" t="s">
        <v>1523</v>
      </c>
      <c r="G211" s="183" t="s">
        <v>958</v>
      </c>
      <c r="H211" s="184">
        <v>1</v>
      </c>
      <c r="I211" s="185"/>
      <c r="J211" s="186">
        <f>ROUND(I211*H211,2)</f>
        <v>0</v>
      </c>
      <c r="K211" s="187"/>
      <c r="L211" s="34"/>
      <c r="M211" s="188" t="s">
        <v>1</v>
      </c>
      <c r="N211" s="189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87</v>
      </c>
      <c r="AT211" s="174" t="s">
        <v>955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87</v>
      </c>
      <c r="BM211" s="174" t="s">
        <v>1524</v>
      </c>
    </row>
    <row r="212" spans="1:65" s="2" customFormat="1" ht="21.75" customHeight="1">
      <c r="A212" s="33"/>
      <c r="B212" s="160"/>
      <c r="C212" s="180" t="s">
        <v>551</v>
      </c>
      <c r="D212" s="180" t="s">
        <v>955</v>
      </c>
      <c r="E212" s="181" t="s">
        <v>1525</v>
      </c>
      <c r="F212" s="182" t="s">
        <v>1526</v>
      </c>
      <c r="G212" s="183" t="s">
        <v>958</v>
      </c>
      <c r="H212" s="184">
        <v>1</v>
      </c>
      <c r="I212" s="185"/>
      <c r="J212" s="186">
        <f>ROUND(I212*H212,2)</f>
        <v>0</v>
      </c>
      <c r="K212" s="187"/>
      <c r="L212" s="34"/>
      <c r="M212" s="188" t="s">
        <v>1</v>
      </c>
      <c r="N212" s="189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87</v>
      </c>
      <c r="AT212" s="174" t="s">
        <v>955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87</v>
      </c>
      <c r="BM212" s="174" t="s">
        <v>1527</v>
      </c>
    </row>
    <row r="213" spans="1:65" s="11" customFormat="1" ht="25.9" customHeight="1">
      <c r="B213" s="149"/>
      <c r="D213" s="150" t="s">
        <v>78</v>
      </c>
      <c r="E213" s="151" t="s">
        <v>1310</v>
      </c>
      <c r="F213" s="151" t="s">
        <v>1311</v>
      </c>
      <c r="I213" s="152"/>
      <c r="J213" s="153">
        <f>BK213</f>
        <v>0</v>
      </c>
      <c r="L213" s="149"/>
      <c r="M213" s="154"/>
      <c r="N213" s="155"/>
      <c r="O213" s="155"/>
      <c r="P213" s="156">
        <f>SUM(P214:P215)</f>
        <v>0</v>
      </c>
      <c r="Q213" s="155"/>
      <c r="R213" s="156">
        <f>SUM(R214:R215)</f>
        <v>0</v>
      </c>
      <c r="S213" s="155"/>
      <c r="T213" s="157">
        <f>SUM(T214:T215)</f>
        <v>0</v>
      </c>
      <c r="AR213" s="150" t="s">
        <v>87</v>
      </c>
      <c r="AT213" s="158" t="s">
        <v>78</v>
      </c>
      <c r="AU213" s="158" t="s">
        <v>79</v>
      </c>
      <c r="AY213" s="150" t="s">
        <v>232</v>
      </c>
      <c r="BK213" s="159">
        <f>SUM(BK214:BK215)</f>
        <v>0</v>
      </c>
    </row>
    <row r="214" spans="1:65" s="2" customFormat="1" ht="16.5" customHeight="1">
      <c r="A214" s="33"/>
      <c r="B214" s="160"/>
      <c r="C214" s="180" t="s">
        <v>556</v>
      </c>
      <c r="D214" s="180" t="s">
        <v>955</v>
      </c>
      <c r="E214" s="181" t="s">
        <v>1528</v>
      </c>
      <c r="F214" s="182" t="s">
        <v>1314</v>
      </c>
      <c r="G214" s="183" t="s">
        <v>1315</v>
      </c>
      <c r="H214" s="184">
        <v>20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87</v>
      </c>
      <c r="AT214" s="174" t="s">
        <v>955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87</v>
      </c>
      <c r="BM214" s="174" t="s">
        <v>1529</v>
      </c>
    </row>
    <row r="215" spans="1:65" s="2" customFormat="1" ht="16.5" customHeight="1">
      <c r="A215" s="33"/>
      <c r="B215" s="160"/>
      <c r="C215" s="180" t="s">
        <v>561</v>
      </c>
      <c r="D215" s="180" t="s">
        <v>955</v>
      </c>
      <c r="E215" s="181" t="s">
        <v>1530</v>
      </c>
      <c r="F215" s="182" t="s">
        <v>1319</v>
      </c>
      <c r="G215" s="183" t="s">
        <v>1315</v>
      </c>
      <c r="H215" s="184">
        <v>40</v>
      </c>
      <c r="I215" s="185"/>
      <c r="J215" s="186">
        <f>ROUND(I215*H215,2)</f>
        <v>0</v>
      </c>
      <c r="K215" s="187"/>
      <c r="L215" s="34"/>
      <c r="M215" s="190" t="s">
        <v>1</v>
      </c>
      <c r="N215" s="191" t="s">
        <v>44</v>
      </c>
      <c r="O215" s="192"/>
      <c r="P215" s="193">
        <f>O215*H215</f>
        <v>0</v>
      </c>
      <c r="Q215" s="193">
        <v>0</v>
      </c>
      <c r="R215" s="193">
        <f>Q215*H215</f>
        <v>0</v>
      </c>
      <c r="S215" s="193">
        <v>0</v>
      </c>
      <c r="T215" s="194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87</v>
      </c>
      <c r="AT215" s="174" t="s">
        <v>955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87</v>
      </c>
      <c r="BM215" s="174" t="s">
        <v>1531</v>
      </c>
    </row>
    <row r="216" spans="1:65" s="2" customFormat="1" ht="6.95" customHeight="1">
      <c r="A216" s="33"/>
      <c r="B216" s="48"/>
      <c r="C216" s="49"/>
      <c r="D216" s="49"/>
      <c r="E216" s="49"/>
      <c r="F216" s="49"/>
      <c r="G216" s="49"/>
      <c r="H216" s="49"/>
      <c r="I216" s="126"/>
      <c r="J216" s="49"/>
      <c r="K216" s="49"/>
      <c r="L216" s="34"/>
      <c r="M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</row>
  </sheetData>
  <autoFilter ref="C120:K215" xr:uid="{00000000-0009-0000-0000-000002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17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95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1532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ROUND((SUM(BE121:BE178)),  2)</f>
        <v>0</v>
      </c>
      <c r="G33" s="33"/>
      <c r="H33" s="33"/>
      <c r="I33" s="113">
        <v>0.21</v>
      </c>
      <c r="J33" s="112">
        <f>ROUND(((SUM(BE121:BE178))*I33),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ROUND((SUM(BF121:BF178)),  2)</f>
        <v>0</v>
      </c>
      <c r="G34" s="33"/>
      <c r="H34" s="33"/>
      <c r="I34" s="113">
        <v>0.15</v>
      </c>
      <c r="J34" s="112">
        <f>ROUND(((SUM(BF121:BF178))*I34),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ROUND((SUM(BG121:BG178)),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ROUND((SUM(BH121:BH178)),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ROUND((SUM(BI121:BI178)),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PS09 - Rozvodna 110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J124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J161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J175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J177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6" t="str">
        <f>E9</f>
        <v>PS09 - Rozvodna 110 kV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P122+P124+P161+P175+P177</f>
        <v>0</v>
      </c>
      <c r="Q121" s="67"/>
      <c r="R121" s="146">
        <f>R122+R124+R161+R175+R177</f>
        <v>0</v>
      </c>
      <c r="S121" s="67"/>
      <c r="T121" s="147">
        <f>T122+T124+T161+T175+T177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BK122+BK124+BK161+BK175+BK177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P123</f>
        <v>0</v>
      </c>
      <c r="Q122" s="155"/>
      <c r="R122" s="156">
        <f>R123</f>
        <v>0</v>
      </c>
      <c r="S122" s="155"/>
      <c r="T122" s="157">
        <f>T123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BK123</f>
        <v>0</v>
      </c>
    </row>
    <row r="123" spans="1:65" s="2" customFormat="1" ht="21.75" customHeight="1">
      <c r="A123" s="33"/>
      <c r="B123" s="160"/>
      <c r="C123" s="161" t="s">
        <v>87</v>
      </c>
      <c r="D123" s="161" t="s">
        <v>233</v>
      </c>
      <c r="E123" s="162" t="s">
        <v>1533</v>
      </c>
      <c r="F123" s="163" t="s">
        <v>1534</v>
      </c>
      <c r="G123" s="164" t="s">
        <v>944</v>
      </c>
      <c r="H123" s="165">
        <v>1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1535</v>
      </c>
    </row>
    <row r="124" spans="1:65" s="11" customFormat="1" ht="25.9" customHeight="1">
      <c r="B124" s="149"/>
      <c r="D124" s="150" t="s">
        <v>78</v>
      </c>
      <c r="E124" s="151" t="s">
        <v>273</v>
      </c>
      <c r="F124" s="151" t="s">
        <v>274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SUM(P125:P160)</f>
        <v>0</v>
      </c>
      <c r="Q124" s="155"/>
      <c r="R124" s="156">
        <f>SUM(R125:R160)</f>
        <v>0</v>
      </c>
      <c r="S124" s="155"/>
      <c r="T124" s="157">
        <f>SUM(T125:T160)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SUM(BK125:BK160)</f>
        <v>0</v>
      </c>
    </row>
    <row r="125" spans="1:65" s="2" customFormat="1" ht="16.5" customHeight="1">
      <c r="A125" s="33"/>
      <c r="B125" s="160"/>
      <c r="C125" s="161" t="s">
        <v>89</v>
      </c>
      <c r="D125" s="161" t="s">
        <v>233</v>
      </c>
      <c r="E125" s="162" t="s">
        <v>1536</v>
      </c>
      <c r="F125" s="163" t="s">
        <v>1537</v>
      </c>
      <c r="G125" s="164" t="s">
        <v>278</v>
      </c>
      <c r="H125" s="165">
        <v>92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1538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1539</v>
      </c>
      <c r="F126" s="163" t="s">
        <v>1540</v>
      </c>
      <c r="G126" s="164" t="s">
        <v>236</v>
      </c>
      <c r="H126" s="165">
        <v>25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1541</v>
      </c>
    </row>
    <row r="127" spans="1:65" s="2" customFormat="1" ht="19.5">
      <c r="A127" s="33"/>
      <c r="B127" s="34"/>
      <c r="C127" s="33"/>
      <c r="D127" s="176" t="s">
        <v>323</v>
      </c>
      <c r="E127" s="33"/>
      <c r="F127" s="177" t="s">
        <v>1542</v>
      </c>
      <c r="G127" s="33"/>
      <c r="H127" s="33"/>
      <c r="I127" s="102"/>
      <c r="J127" s="33"/>
      <c r="K127" s="33"/>
      <c r="L127" s="34"/>
      <c r="M127" s="178"/>
      <c r="N127" s="179"/>
      <c r="O127" s="59"/>
      <c r="P127" s="59"/>
      <c r="Q127" s="59"/>
      <c r="R127" s="59"/>
      <c r="S127" s="59"/>
      <c r="T127" s="60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323</v>
      </c>
      <c r="AU127" s="18" t="s">
        <v>87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1543</v>
      </c>
      <c r="F128" s="163" t="s">
        <v>1544</v>
      </c>
      <c r="G128" s="164" t="s">
        <v>236</v>
      </c>
      <c r="H128" s="165">
        <v>90</v>
      </c>
      <c r="I128" s="166"/>
      <c r="J128" s="167">
        <f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>IF(N128="základní",J128,0)</f>
        <v>0</v>
      </c>
      <c r="BF128" s="175">
        <f>IF(N128="snížená",J128,0)</f>
        <v>0</v>
      </c>
      <c r="BG128" s="175">
        <f>IF(N128="zákl. přenesená",J128,0)</f>
        <v>0</v>
      </c>
      <c r="BH128" s="175">
        <f>IF(N128="sníž. přenesená",J128,0)</f>
        <v>0</v>
      </c>
      <c r="BI128" s="175">
        <f>IF(N128="nulová",J128,0)</f>
        <v>0</v>
      </c>
      <c r="BJ128" s="18" t="s">
        <v>87</v>
      </c>
      <c r="BK128" s="175">
        <f>ROUND(I128*H128,2)</f>
        <v>0</v>
      </c>
      <c r="BL128" s="18" t="s">
        <v>238</v>
      </c>
      <c r="BM128" s="174" t="s">
        <v>1545</v>
      </c>
    </row>
    <row r="129" spans="1:65" s="2" customFormat="1" ht="19.5">
      <c r="A129" s="33"/>
      <c r="B129" s="34"/>
      <c r="C129" s="33"/>
      <c r="D129" s="176" t="s">
        <v>323</v>
      </c>
      <c r="E129" s="33"/>
      <c r="F129" s="177" t="s">
        <v>1546</v>
      </c>
      <c r="G129" s="33"/>
      <c r="H129" s="33"/>
      <c r="I129" s="102"/>
      <c r="J129" s="33"/>
      <c r="K129" s="33"/>
      <c r="L129" s="34"/>
      <c r="M129" s="178"/>
      <c r="N129" s="179"/>
      <c r="O129" s="59"/>
      <c r="P129" s="59"/>
      <c r="Q129" s="59"/>
      <c r="R129" s="59"/>
      <c r="S129" s="59"/>
      <c r="T129" s="60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323</v>
      </c>
      <c r="AU129" s="18" t="s">
        <v>87</v>
      </c>
    </row>
    <row r="130" spans="1:65" s="2" customFormat="1" ht="16.5" customHeight="1">
      <c r="A130" s="33"/>
      <c r="B130" s="160"/>
      <c r="C130" s="161" t="s">
        <v>250</v>
      </c>
      <c r="D130" s="161" t="s">
        <v>233</v>
      </c>
      <c r="E130" s="162" t="s">
        <v>1547</v>
      </c>
      <c r="F130" s="163" t="s">
        <v>1548</v>
      </c>
      <c r="G130" s="164" t="s">
        <v>278</v>
      </c>
      <c r="H130" s="165">
        <v>11</v>
      </c>
      <c r="I130" s="166"/>
      <c r="J130" s="167">
        <f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>IF(N130="základní",J130,0)</f>
        <v>0</v>
      </c>
      <c r="BF130" s="175">
        <f>IF(N130="snížená",J130,0)</f>
        <v>0</v>
      </c>
      <c r="BG130" s="175">
        <f>IF(N130="zákl. přenesená",J130,0)</f>
        <v>0</v>
      </c>
      <c r="BH130" s="175">
        <f>IF(N130="sníž. přenesená",J130,0)</f>
        <v>0</v>
      </c>
      <c r="BI130" s="175">
        <f>IF(N130="nulová",J130,0)</f>
        <v>0</v>
      </c>
      <c r="BJ130" s="18" t="s">
        <v>87</v>
      </c>
      <c r="BK130" s="175">
        <f>ROUND(I130*H130,2)</f>
        <v>0</v>
      </c>
      <c r="BL130" s="18" t="s">
        <v>238</v>
      </c>
      <c r="BM130" s="174" t="s">
        <v>1549</v>
      </c>
    </row>
    <row r="131" spans="1:65" s="2" customFormat="1" ht="19.5">
      <c r="A131" s="33"/>
      <c r="B131" s="34"/>
      <c r="C131" s="33"/>
      <c r="D131" s="176" t="s">
        <v>323</v>
      </c>
      <c r="E131" s="33"/>
      <c r="F131" s="177" t="s">
        <v>1550</v>
      </c>
      <c r="G131" s="33"/>
      <c r="H131" s="33"/>
      <c r="I131" s="102"/>
      <c r="J131" s="33"/>
      <c r="K131" s="33"/>
      <c r="L131" s="34"/>
      <c r="M131" s="178"/>
      <c r="N131" s="179"/>
      <c r="O131" s="59"/>
      <c r="P131" s="59"/>
      <c r="Q131" s="59"/>
      <c r="R131" s="59"/>
      <c r="S131" s="59"/>
      <c r="T131" s="60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323</v>
      </c>
      <c r="AU131" s="18" t="s">
        <v>87</v>
      </c>
    </row>
    <row r="132" spans="1:65" s="2" customFormat="1" ht="16.5" customHeight="1">
      <c r="A132" s="33"/>
      <c r="B132" s="160"/>
      <c r="C132" s="161" t="s">
        <v>254</v>
      </c>
      <c r="D132" s="161" t="s">
        <v>233</v>
      </c>
      <c r="E132" s="162" t="s">
        <v>1551</v>
      </c>
      <c r="F132" s="163" t="s">
        <v>1552</v>
      </c>
      <c r="G132" s="164" t="s">
        <v>236</v>
      </c>
      <c r="H132" s="165">
        <v>12</v>
      </c>
      <c r="I132" s="166"/>
      <c r="J132" s="167">
        <f>ROUND(I132*H132,2)</f>
        <v>0</v>
      </c>
      <c r="K132" s="168"/>
      <c r="L132" s="169"/>
      <c r="M132" s="170" t="s">
        <v>1</v>
      </c>
      <c r="N132" s="171" t="s">
        <v>44</v>
      </c>
      <c r="O132" s="59"/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>IF(N132="základní",J132,0)</f>
        <v>0</v>
      </c>
      <c r="BF132" s="175">
        <f>IF(N132="snížená",J132,0)</f>
        <v>0</v>
      </c>
      <c r="BG132" s="175">
        <f>IF(N132="zákl. přenesená",J132,0)</f>
        <v>0</v>
      </c>
      <c r="BH132" s="175">
        <f>IF(N132="sníž. přenesená",J132,0)</f>
        <v>0</v>
      </c>
      <c r="BI132" s="175">
        <f>IF(N132="nulová",J132,0)</f>
        <v>0</v>
      </c>
      <c r="BJ132" s="18" t="s">
        <v>87</v>
      </c>
      <c r="BK132" s="175">
        <f>ROUND(I132*H132,2)</f>
        <v>0</v>
      </c>
      <c r="BL132" s="18" t="s">
        <v>238</v>
      </c>
      <c r="BM132" s="174" t="s">
        <v>1553</v>
      </c>
    </row>
    <row r="133" spans="1:65" s="2" customFormat="1" ht="19.5">
      <c r="A133" s="33"/>
      <c r="B133" s="34"/>
      <c r="C133" s="33"/>
      <c r="D133" s="176" t="s">
        <v>323</v>
      </c>
      <c r="E133" s="33"/>
      <c r="F133" s="177" t="s">
        <v>1554</v>
      </c>
      <c r="G133" s="33"/>
      <c r="H133" s="33"/>
      <c r="I133" s="102"/>
      <c r="J133" s="33"/>
      <c r="K133" s="33"/>
      <c r="L133" s="34"/>
      <c r="M133" s="178"/>
      <c r="N133" s="179"/>
      <c r="O133" s="59"/>
      <c r="P133" s="59"/>
      <c r="Q133" s="59"/>
      <c r="R133" s="59"/>
      <c r="S133" s="59"/>
      <c r="T133" s="60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323</v>
      </c>
      <c r="AU133" s="18" t="s">
        <v>87</v>
      </c>
    </row>
    <row r="134" spans="1:65" s="2" customFormat="1" ht="16.5" customHeight="1">
      <c r="A134" s="33"/>
      <c r="B134" s="160"/>
      <c r="C134" s="161" t="s">
        <v>258</v>
      </c>
      <c r="D134" s="161" t="s">
        <v>233</v>
      </c>
      <c r="E134" s="162" t="s">
        <v>1555</v>
      </c>
      <c r="F134" s="163" t="s">
        <v>1556</v>
      </c>
      <c r="G134" s="164" t="s">
        <v>236</v>
      </c>
      <c r="H134" s="165">
        <v>12</v>
      </c>
      <c r="I134" s="166"/>
      <c r="J134" s="167">
        <f>ROUND(I134*H134,2)</f>
        <v>0</v>
      </c>
      <c r="K134" s="168"/>
      <c r="L134" s="169"/>
      <c r="M134" s="170" t="s">
        <v>1</v>
      </c>
      <c r="N134" s="171" t="s">
        <v>44</v>
      </c>
      <c r="O134" s="59"/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>IF(N134="základní",J134,0)</f>
        <v>0</v>
      </c>
      <c r="BF134" s="175">
        <f>IF(N134="snížená",J134,0)</f>
        <v>0</v>
      </c>
      <c r="BG134" s="175">
        <f>IF(N134="zákl. přenesená",J134,0)</f>
        <v>0</v>
      </c>
      <c r="BH134" s="175">
        <f>IF(N134="sníž. přenesená",J134,0)</f>
        <v>0</v>
      </c>
      <c r="BI134" s="175">
        <f>IF(N134="nulová",J134,0)</f>
        <v>0</v>
      </c>
      <c r="BJ134" s="18" t="s">
        <v>87</v>
      </c>
      <c r="BK134" s="175">
        <f>ROUND(I134*H134,2)</f>
        <v>0</v>
      </c>
      <c r="BL134" s="18" t="s">
        <v>238</v>
      </c>
      <c r="BM134" s="174" t="s">
        <v>1557</v>
      </c>
    </row>
    <row r="135" spans="1:65" s="2" customFormat="1" ht="19.5">
      <c r="A135" s="33"/>
      <c r="B135" s="34"/>
      <c r="C135" s="33"/>
      <c r="D135" s="176" t="s">
        <v>323</v>
      </c>
      <c r="E135" s="33"/>
      <c r="F135" s="177" t="s">
        <v>1554</v>
      </c>
      <c r="G135" s="33"/>
      <c r="H135" s="33"/>
      <c r="I135" s="102"/>
      <c r="J135" s="33"/>
      <c r="K135" s="33"/>
      <c r="L135" s="34"/>
      <c r="M135" s="178"/>
      <c r="N135" s="179"/>
      <c r="O135" s="59"/>
      <c r="P135" s="59"/>
      <c r="Q135" s="59"/>
      <c r="R135" s="59"/>
      <c r="S135" s="59"/>
      <c r="T135" s="60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323</v>
      </c>
      <c r="AU135" s="18" t="s">
        <v>87</v>
      </c>
    </row>
    <row r="136" spans="1:65" s="2" customFormat="1" ht="16.5" customHeight="1">
      <c r="A136" s="33"/>
      <c r="B136" s="160"/>
      <c r="C136" s="161" t="s">
        <v>237</v>
      </c>
      <c r="D136" s="161" t="s">
        <v>233</v>
      </c>
      <c r="E136" s="162" t="s">
        <v>1558</v>
      </c>
      <c r="F136" s="163" t="s">
        <v>1559</v>
      </c>
      <c r="G136" s="164" t="s">
        <v>236</v>
      </c>
      <c r="H136" s="165">
        <v>14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1560</v>
      </c>
    </row>
    <row r="137" spans="1:65" s="2" customFormat="1" ht="29.25">
      <c r="A137" s="33"/>
      <c r="B137" s="34"/>
      <c r="C137" s="33"/>
      <c r="D137" s="176" t="s">
        <v>323</v>
      </c>
      <c r="E137" s="33"/>
      <c r="F137" s="177" t="s">
        <v>1561</v>
      </c>
      <c r="G137" s="33"/>
      <c r="H137" s="33"/>
      <c r="I137" s="102"/>
      <c r="J137" s="33"/>
      <c r="K137" s="33"/>
      <c r="L137" s="34"/>
      <c r="M137" s="178"/>
      <c r="N137" s="179"/>
      <c r="O137" s="59"/>
      <c r="P137" s="59"/>
      <c r="Q137" s="59"/>
      <c r="R137" s="59"/>
      <c r="S137" s="59"/>
      <c r="T137" s="60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323</v>
      </c>
      <c r="AU137" s="18" t="s">
        <v>87</v>
      </c>
    </row>
    <row r="138" spans="1:65" s="2" customFormat="1" ht="16.5" customHeight="1">
      <c r="A138" s="33"/>
      <c r="B138" s="160"/>
      <c r="C138" s="161" t="s">
        <v>265</v>
      </c>
      <c r="D138" s="161" t="s">
        <v>233</v>
      </c>
      <c r="E138" s="162" t="s">
        <v>1562</v>
      </c>
      <c r="F138" s="163" t="s">
        <v>1563</v>
      </c>
      <c r="G138" s="164" t="s">
        <v>236</v>
      </c>
      <c r="H138" s="165">
        <v>14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1564</v>
      </c>
    </row>
    <row r="139" spans="1:65" s="2" customFormat="1" ht="19.5">
      <c r="A139" s="33"/>
      <c r="B139" s="34"/>
      <c r="C139" s="33"/>
      <c r="D139" s="176" t="s">
        <v>323</v>
      </c>
      <c r="E139" s="33"/>
      <c r="F139" s="177" t="s">
        <v>1565</v>
      </c>
      <c r="G139" s="33"/>
      <c r="H139" s="33"/>
      <c r="I139" s="102"/>
      <c r="J139" s="33"/>
      <c r="K139" s="33"/>
      <c r="L139" s="34"/>
      <c r="M139" s="178"/>
      <c r="N139" s="179"/>
      <c r="O139" s="59"/>
      <c r="P139" s="59"/>
      <c r="Q139" s="59"/>
      <c r="R139" s="59"/>
      <c r="S139" s="59"/>
      <c r="T139" s="60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323</v>
      </c>
      <c r="AU139" s="18" t="s">
        <v>87</v>
      </c>
    </row>
    <row r="140" spans="1:65" s="2" customFormat="1" ht="16.5" customHeight="1">
      <c r="A140" s="33"/>
      <c r="B140" s="160"/>
      <c r="C140" s="161" t="s">
        <v>269</v>
      </c>
      <c r="D140" s="161" t="s">
        <v>233</v>
      </c>
      <c r="E140" s="162" t="s">
        <v>1566</v>
      </c>
      <c r="F140" s="163" t="s">
        <v>1418</v>
      </c>
      <c r="G140" s="164" t="s">
        <v>388</v>
      </c>
      <c r="H140" s="165">
        <v>2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1567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1568</v>
      </c>
      <c r="F141" s="163" t="s">
        <v>1421</v>
      </c>
      <c r="G141" s="164" t="s">
        <v>388</v>
      </c>
      <c r="H141" s="165">
        <v>1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1569</v>
      </c>
    </row>
    <row r="142" spans="1:65" s="2" customFormat="1" ht="16.5" customHeight="1">
      <c r="A142" s="33"/>
      <c r="B142" s="160"/>
      <c r="C142" s="161" t="s">
        <v>280</v>
      </c>
      <c r="D142" s="161" t="s">
        <v>233</v>
      </c>
      <c r="E142" s="162" t="s">
        <v>1570</v>
      </c>
      <c r="F142" s="163" t="s">
        <v>600</v>
      </c>
      <c r="G142" s="164" t="s">
        <v>388</v>
      </c>
      <c r="H142" s="165">
        <v>2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1571</v>
      </c>
    </row>
    <row r="143" spans="1:65" s="2" customFormat="1" ht="16.5" customHeight="1">
      <c r="A143" s="33"/>
      <c r="B143" s="160"/>
      <c r="C143" s="161" t="s">
        <v>284</v>
      </c>
      <c r="D143" s="161" t="s">
        <v>233</v>
      </c>
      <c r="E143" s="162" t="s">
        <v>1572</v>
      </c>
      <c r="F143" s="163" t="s">
        <v>1573</v>
      </c>
      <c r="G143" s="164" t="s">
        <v>236</v>
      </c>
      <c r="H143" s="165">
        <v>5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1574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1575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288</v>
      </c>
      <c r="D145" s="161" t="s">
        <v>233</v>
      </c>
      <c r="E145" s="162" t="s">
        <v>1576</v>
      </c>
      <c r="F145" s="163" t="s">
        <v>1577</v>
      </c>
      <c r="G145" s="164" t="s">
        <v>236</v>
      </c>
      <c r="H145" s="165">
        <v>2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1578</v>
      </c>
    </row>
    <row r="146" spans="1:65" s="2" customFormat="1" ht="19.5">
      <c r="A146" s="33"/>
      <c r="B146" s="34"/>
      <c r="C146" s="33"/>
      <c r="D146" s="176" t="s">
        <v>323</v>
      </c>
      <c r="E146" s="33"/>
      <c r="F146" s="177" t="s">
        <v>1575</v>
      </c>
      <c r="G146" s="33"/>
      <c r="H146" s="33"/>
      <c r="I146" s="102"/>
      <c r="J146" s="33"/>
      <c r="K146" s="33"/>
      <c r="L146" s="34"/>
      <c r="M146" s="178"/>
      <c r="N146" s="179"/>
      <c r="O146" s="59"/>
      <c r="P146" s="59"/>
      <c r="Q146" s="59"/>
      <c r="R146" s="59"/>
      <c r="S146" s="59"/>
      <c r="T146" s="60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323</v>
      </c>
      <c r="AU146" s="18" t="s">
        <v>87</v>
      </c>
    </row>
    <row r="147" spans="1:65" s="2" customFormat="1" ht="16.5" customHeight="1">
      <c r="A147" s="33"/>
      <c r="B147" s="160"/>
      <c r="C147" s="161" t="s">
        <v>8</v>
      </c>
      <c r="D147" s="161" t="s">
        <v>233</v>
      </c>
      <c r="E147" s="162" t="s">
        <v>1579</v>
      </c>
      <c r="F147" s="163" t="s">
        <v>1580</v>
      </c>
      <c r="G147" s="164" t="s">
        <v>236</v>
      </c>
      <c r="H147" s="165">
        <v>1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1581</v>
      </c>
    </row>
    <row r="148" spans="1:65" s="2" customFormat="1" ht="19.5">
      <c r="A148" s="33"/>
      <c r="B148" s="34"/>
      <c r="C148" s="33"/>
      <c r="D148" s="176" t="s">
        <v>323</v>
      </c>
      <c r="E148" s="33"/>
      <c r="F148" s="177" t="s">
        <v>1575</v>
      </c>
      <c r="G148" s="33"/>
      <c r="H148" s="33"/>
      <c r="I148" s="102"/>
      <c r="J148" s="33"/>
      <c r="K148" s="33"/>
      <c r="L148" s="34"/>
      <c r="M148" s="178"/>
      <c r="N148" s="179"/>
      <c r="O148" s="59"/>
      <c r="P148" s="59"/>
      <c r="Q148" s="59"/>
      <c r="R148" s="59"/>
      <c r="S148" s="59"/>
      <c r="T148" s="60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323</v>
      </c>
      <c r="AU148" s="18" t="s">
        <v>87</v>
      </c>
    </row>
    <row r="149" spans="1:65" s="2" customFormat="1" ht="16.5" customHeight="1">
      <c r="A149" s="33"/>
      <c r="B149" s="160"/>
      <c r="C149" s="161" t="s">
        <v>295</v>
      </c>
      <c r="D149" s="161" t="s">
        <v>233</v>
      </c>
      <c r="E149" s="162" t="s">
        <v>1582</v>
      </c>
      <c r="F149" s="163" t="s">
        <v>1583</v>
      </c>
      <c r="G149" s="164" t="s">
        <v>236</v>
      </c>
      <c r="H149" s="165">
        <v>1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1584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1575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299</v>
      </c>
      <c r="D151" s="161" t="s">
        <v>233</v>
      </c>
      <c r="E151" s="162" t="s">
        <v>1585</v>
      </c>
      <c r="F151" s="163" t="s">
        <v>1586</v>
      </c>
      <c r="G151" s="164" t="s">
        <v>236</v>
      </c>
      <c r="H151" s="165">
        <v>1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1587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1575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303</v>
      </c>
      <c r="D153" s="161" t="s">
        <v>233</v>
      </c>
      <c r="E153" s="162" t="s">
        <v>1588</v>
      </c>
      <c r="F153" s="163" t="s">
        <v>1589</v>
      </c>
      <c r="G153" s="164" t="s">
        <v>236</v>
      </c>
      <c r="H153" s="165">
        <v>1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1590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1591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21.75" customHeight="1">
      <c r="A155" s="33"/>
      <c r="B155" s="160"/>
      <c r="C155" s="161" t="s">
        <v>307</v>
      </c>
      <c r="D155" s="161" t="s">
        <v>233</v>
      </c>
      <c r="E155" s="162" t="s">
        <v>1592</v>
      </c>
      <c r="F155" s="163" t="s">
        <v>1593</v>
      </c>
      <c r="G155" s="164" t="s">
        <v>236</v>
      </c>
      <c r="H155" s="165">
        <v>1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1594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1595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311</v>
      </c>
      <c r="D157" s="161" t="s">
        <v>233</v>
      </c>
      <c r="E157" s="162" t="s">
        <v>1596</v>
      </c>
      <c r="F157" s="163" t="s">
        <v>943</v>
      </c>
      <c r="G157" s="164" t="s">
        <v>944</v>
      </c>
      <c r="H157" s="165">
        <v>1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1597</v>
      </c>
    </row>
    <row r="158" spans="1:65" s="2" customFormat="1" ht="29.25">
      <c r="A158" s="33"/>
      <c r="B158" s="34"/>
      <c r="C158" s="33"/>
      <c r="D158" s="176" t="s">
        <v>323</v>
      </c>
      <c r="E158" s="33"/>
      <c r="F158" s="177" t="s">
        <v>946</v>
      </c>
      <c r="G158" s="33"/>
      <c r="H158" s="33"/>
      <c r="I158" s="102"/>
      <c r="J158" s="33"/>
      <c r="K158" s="33"/>
      <c r="L158" s="34"/>
      <c r="M158" s="178"/>
      <c r="N158" s="179"/>
      <c r="O158" s="59"/>
      <c r="P158" s="59"/>
      <c r="Q158" s="59"/>
      <c r="R158" s="59"/>
      <c r="S158" s="59"/>
      <c r="T158" s="60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323</v>
      </c>
      <c r="AU158" s="18" t="s">
        <v>87</v>
      </c>
    </row>
    <row r="159" spans="1:65" s="2" customFormat="1" ht="16.5" customHeight="1">
      <c r="A159" s="33"/>
      <c r="B159" s="160"/>
      <c r="C159" s="161" t="s">
        <v>7</v>
      </c>
      <c r="D159" s="161" t="s">
        <v>233</v>
      </c>
      <c r="E159" s="162" t="s">
        <v>1598</v>
      </c>
      <c r="F159" s="163" t="s">
        <v>949</v>
      </c>
      <c r="G159" s="164" t="s">
        <v>944</v>
      </c>
      <c r="H159" s="165">
        <v>1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1599</v>
      </c>
    </row>
    <row r="160" spans="1:65" s="2" customFormat="1" ht="19.5">
      <c r="A160" s="33"/>
      <c r="B160" s="34"/>
      <c r="C160" s="33"/>
      <c r="D160" s="176" t="s">
        <v>323</v>
      </c>
      <c r="E160" s="33"/>
      <c r="F160" s="177" t="s">
        <v>951</v>
      </c>
      <c r="G160" s="33"/>
      <c r="H160" s="33"/>
      <c r="I160" s="102"/>
      <c r="J160" s="33"/>
      <c r="K160" s="33"/>
      <c r="L160" s="34"/>
      <c r="M160" s="178"/>
      <c r="N160" s="179"/>
      <c r="O160" s="59"/>
      <c r="P160" s="59"/>
      <c r="Q160" s="59"/>
      <c r="R160" s="59"/>
      <c r="S160" s="59"/>
      <c r="T160" s="60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323</v>
      </c>
      <c r="AU160" s="18" t="s">
        <v>87</v>
      </c>
    </row>
    <row r="161" spans="1:65" s="11" customFormat="1" ht="25.9" customHeight="1">
      <c r="B161" s="149"/>
      <c r="D161" s="150" t="s">
        <v>78</v>
      </c>
      <c r="E161" s="151" t="s">
        <v>952</v>
      </c>
      <c r="F161" s="151" t="s">
        <v>953</v>
      </c>
      <c r="I161" s="152"/>
      <c r="J161" s="153">
        <f>BK161</f>
        <v>0</v>
      </c>
      <c r="L161" s="149"/>
      <c r="M161" s="154"/>
      <c r="N161" s="155"/>
      <c r="O161" s="155"/>
      <c r="P161" s="156">
        <f>SUM(P162:P174)</f>
        <v>0</v>
      </c>
      <c r="Q161" s="155"/>
      <c r="R161" s="156">
        <f>SUM(R162:R174)</f>
        <v>0</v>
      </c>
      <c r="S161" s="155"/>
      <c r="T161" s="157">
        <f>SUM(T162:T174)</f>
        <v>0</v>
      </c>
      <c r="AR161" s="150" t="s">
        <v>87</v>
      </c>
      <c r="AT161" s="158" t="s">
        <v>78</v>
      </c>
      <c r="AU161" s="158" t="s">
        <v>79</v>
      </c>
      <c r="AY161" s="150" t="s">
        <v>232</v>
      </c>
      <c r="BK161" s="159">
        <f>SUM(BK162:BK174)</f>
        <v>0</v>
      </c>
    </row>
    <row r="162" spans="1:65" s="2" customFormat="1" ht="16.5" customHeight="1">
      <c r="A162" s="33"/>
      <c r="B162" s="160"/>
      <c r="C162" s="180" t="s">
        <v>319</v>
      </c>
      <c r="D162" s="180" t="s">
        <v>955</v>
      </c>
      <c r="E162" s="181" t="s">
        <v>1600</v>
      </c>
      <c r="F162" s="182" t="s">
        <v>1601</v>
      </c>
      <c r="G162" s="183" t="s">
        <v>958</v>
      </c>
      <c r="H162" s="184">
        <v>2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87</v>
      </c>
      <c r="BM162" s="174" t="s">
        <v>1602</v>
      </c>
    </row>
    <row r="163" spans="1:65" s="2" customFormat="1" ht="21.75" customHeight="1">
      <c r="A163" s="33"/>
      <c r="B163" s="160"/>
      <c r="C163" s="180" t="s">
        <v>325</v>
      </c>
      <c r="D163" s="180" t="s">
        <v>955</v>
      </c>
      <c r="E163" s="181" t="s">
        <v>1603</v>
      </c>
      <c r="F163" s="182" t="s">
        <v>1604</v>
      </c>
      <c r="G163" s="183" t="s">
        <v>958</v>
      </c>
      <c r="H163" s="184">
        <v>2</v>
      </c>
      <c r="I163" s="185"/>
      <c r="J163" s="186">
        <f>ROUND(I163*H163,2)</f>
        <v>0</v>
      </c>
      <c r="K163" s="187"/>
      <c r="L163" s="34"/>
      <c r="M163" s="188" t="s">
        <v>1</v>
      </c>
      <c r="N163" s="189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87</v>
      </c>
      <c r="AT163" s="174" t="s">
        <v>955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87</v>
      </c>
      <c r="BM163" s="174" t="s">
        <v>1605</v>
      </c>
    </row>
    <row r="164" spans="1:65" s="2" customFormat="1" ht="21.75" customHeight="1">
      <c r="A164" s="33"/>
      <c r="B164" s="160"/>
      <c r="C164" s="180" t="s">
        <v>330</v>
      </c>
      <c r="D164" s="180" t="s">
        <v>955</v>
      </c>
      <c r="E164" s="181" t="s">
        <v>1606</v>
      </c>
      <c r="F164" s="182" t="s">
        <v>1607</v>
      </c>
      <c r="G164" s="183" t="s">
        <v>958</v>
      </c>
      <c r="H164" s="184">
        <v>1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87</v>
      </c>
      <c r="AT164" s="174" t="s">
        <v>955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87</v>
      </c>
      <c r="BM164" s="174" t="s">
        <v>1608</v>
      </c>
    </row>
    <row r="165" spans="1:65" s="2" customFormat="1" ht="21.75" customHeight="1">
      <c r="A165" s="33"/>
      <c r="B165" s="160"/>
      <c r="C165" s="180" t="s">
        <v>334</v>
      </c>
      <c r="D165" s="180" t="s">
        <v>955</v>
      </c>
      <c r="E165" s="181" t="s">
        <v>1609</v>
      </c>
      <c r="F165" s="182" t="s">
        <v>1610</v>
      </c>
      <c r="G165" s="183" t="s">
        <v>278</v>
      </c>
      <c r="H165" s="184">
        <v>92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87</v>
      </c>
      <c r="AT165" s="174" t="s">
        <v>955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87</v>
      </c>
      <c r="BM165" s="174" t="s">
        <v>1611</v>
      </c>
    </row>
    <row r="166" spans="1:65" s="2" customFormat="1" ht="19.5">
      <c r="A166" s="33"/>
      <c r="B166" s="34"/>
      <c r="C166" s="33"/>
      <c r="D166" s="176" t="s">
        <v>323</v>
      </c>
      <c r="E166" s="33"/>
      <c r="F166" s="177" t="s">
        <v>1612</v>
      </c>
      <c r="G166" s="33"/>
      <c r="H166" s="33"/>
      <c r="I166" s="102"/>
      <c r="J166" s="33"/>
      <c r="K166" s="33"/>
      <c r="L166" s="34"/>
      <c r="M166" s="178"/>
      <c r="N166" s="179"/>
      <c r="O166" s="59"/>
      <c r="P166" s="59"/>
      <c r="Q166" s="59"/>
      <c r="R166" s="59"/>
      <c r="S166" s="59"/>
      <c r="T166" s="60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323</v>
      </c>
      <c r="AU166" s="18" t="s">
        <v>87</v>
      </c>
    </row>
    <row r="167" spans="1:65" s="2" customFormat="1" ht="16.5" customHeight="1">
      <c r="A167" s="33"/>
      <c r="B167" s="160"/>
      <c r="C167" s="180" t="s">
        <v>373</v>
      </c>
      <c r="D167" s="180" t="s">
        <v>955</v>
      </c>
      <c r="E167" s="181" t="s">
        <v>1073</v>
      </c>
      <c r="F167" s="182" t="s">
        <v>1074</v>
      </c>
      <c r="G167" s="183" t="s">
        <v>958</v>
      </c>
      <c r="H167" s="184">
        <v>46</v>
      </c>
      <c r="I167" s="185"/>
      <c r="J167" s="186">
        <f t="shared" ref="J167:J174" si="0">ROUND(I167*H167,2)</f>
        <v>0</v>
      </c>
      <c r="K167" s="187"/>
      <c r="L167" s="34"/>
      <c r="M167" s="188" t="s">
        <v>1</v>
      </c>
      <c r="N167" s="189" t="s">
        <v>44</v>
      </c>
      <c r="O167" s="59"/>
      <c r="P167" s="172">
        <f t="shared" ref="P167:P174" si="1">O167*H167</f>
        <v>0</v>
      </c>
      <c r="Q167" s="172">
        <v>0</v>
      </c>
      <c r="R167" s="172">
        <f t="shared" ref="R167:R174" si="2">Q167*H167</f>
        <v>0</v>
      </c>
      <c r="S167" s="172">
        <v>0</v>
      </c>
      <c r="T167" s="173">
        <f t="shared" ref="T167:T174" si="3"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87</v>
      </c>
      <c r="AT167" s="174" t="s">
        <v>955</v>
      </c>
      <c r="AU167" s="174" t="s">
        <v>87</v>
      </c>
      <c r="AY167" s="18" t="s">
        <v>232</v>
      </c>
      <c r="BE167" s="175">
        <f t="shared" ref="BE167:BE174" si="4">IF(N167="základní",J167,0)</f>
        <v>0</v>
      </c>
      <c r="BF167" s="175">
        <f t="shared" ref="BF167:BF174" si="5">IF(N167="snížená",J167,0)</f>
        <v>0</v>
      </c>
      <c r="BG167" s="175">
        <f t="shared" ref="BG167:BG174" si="6">IF(N167="zákl. přenesená",J167,0)</f>
        <v>0</v>
      </c>
      <c r="BH167" s="175">
        <f t="shared" ref="BH167:BH174" si="7">IF(N167="sníž. přenesená",J167,0)</f>
        <v>0</v>
      </c>
      <c r="BI167" s="175">
        <f t="shared" ref="BI167:BI174" si="8">IF(N167="nulová",J167,0)</f>
        <v>0</v>
      </c>
      <c r="BJ167" s="18" t="s">
        <v>87</v>
      </c>
      <c r="BK167" s="175">
        <f t="shared" ref="BK167:BK174" si="9">ROUND(I167*H167,2)</f>
        <v>0</v>
      </c>
      <c r="BL167" s="18" t="s">
        <v>87</v>
      </c>
      <c r="BM167" s="174" t="s">
        <v>1613</v>
      </c>
    </row>
    <row r="168" spans="1:65" s="2" customFormat="1" ht="16.5" customHeight="1">
      <c r="A168" s="33"/>
      <c r="B168" s="160"/>
      <c r="C168" s="180" t="s">
        <v>377</v>
      </c>
      <c r="D168" s="180" t="s">
        <v>955</v>
      </c>
      <c r="E168" s="181" t="s">
        <v>1614</v>
      </c>
      <c r="F168" s="182" t="s">
        <v>1615</v>
      </c>
      <c r="G168" s="183" t="s">
        <v>958</v>
      </c>
      <c r="H168" s="184">
        <v>90</v>
      </c>
      <c r="I168" s="185"/>
      <c r="J168" s="186">
        <f t="shared" si="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1"/>
        <v>0</v>
      </c>
      <c r="Q168" s="172">
        <v>0</v>
      </c>
      <c r="R168" s="172">
        <f t="shared" si="2"/>
        <v>0</v>
      </c>
      <c r="S168" s="172">
        <v>0</v>
      </c>
      <c r="T168" s="173">
        <f t="shared" si="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87</v>
      </c>
      <c r="AY168" s="18" t="s">
        <v>232</v>
      </c>
      <c r="BE168" s="175">
        <f t="shared" si="4"/>
        <v>0</v>
      </c>
      <c r="BF168" s="175">
        <f t="shared" si="5"/>
        <v>0</v>
      </c>
      <c r="BG168" s="175">
        <f t="shared" si="6"/>
        <v>0</v>
      </c>
      <c r="BH168" s="175">
        <f t="shared" si="7"/>
        <v>0</v>
      </c>
      <c r="BI168" s="175">
        <f t="shared" si="8"/>
        <v>0</v>
      </c>
      <c r="BJ168" s="18" t="s">
        <v>87</v>
      </c>
      <c r="BK168" s="175">
        <f t="shared" si="9"/>
        <v>0</v>
      </c>
      <c r="BL168" s="18" t="s">
        <v>238</v>
      </c>
      <c r="BM168" s="174" t="s">
        <v>1616</v>
      </c>
    </row>
    <row r="169" spans="1:65" s="2" customFormat="1" ht="16.5" customHeight="1">
      <c r="A169" s="33"/>
      <c r="B169" s="160"/>
      <c r="C169" s="180" t="s">
        <v>338</v>
      </c>
      <c r="D169" s="180" t="s">
        <v>955</v>
      </c>
      <c r="E169" s="181" t="s">
        <v>1117</v>
      </c>
      <c r="F169" s="182" t="s">
        <v>1118</v>
      </c>
      <c r="G169" s="183" t="s">
        <v>958</v>
      </c>
      <c r="H169" s="184">
        <v>25</v>
      </c>
      <c r="I169" s="185"/>
      <c r="J169" s="186">
        <f t="shared" si="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1"/>
        <v>0</v>
      </c>
      <c r="Q169" s="172">
        <v>0</v>
      </c>
      <c r="R169" s="172">
        <f t="shared" si="2"/>
        <v>0</v>
      </c>
      <c r="S169" s="172">
        <v>0</v>
      </c>
      <c r="T169" s="173">
        <f t="shared" si="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si="4"/>
        <v>0</v>
      </c>
      <c r="BF169" s="175">
        <f t="shared" si="5"/>
        <v>0</v>
      </c>
      <c r="BG169" s="175">
        <f t="shared" si="6"/>
        <v>0</v>
      </c>
      <c r="BH169" s="175">
        <f t="shared" si="7"/>
        <v>0</v>
      </c>
      <c r="BI169" s="175">
        <f t="shared" si="8"/>
        <v>0</v>
      </c>
      <c r="BJ169" s="18" t="s">
        <v>87</v>
      </c>
      <c r="BK169" s="175">
        <f t="shared" si="9"/>
        <v>0</v>
      </c>
      <c r="BL169" s="18" t="s">
        <v>87</v>
      </c>
      <c r="BM169" s="174" t="s">
        <v>1617</v>
      </c>
    </row>
    <row r="170" spans="1:65" s="2" customFormat="1" ht="16.5" customHeight="1">
      <c r="A170" s="33"/>
      <c r="B170" s="160"/>
      <c r="C170" s="180" t="s">
        <v>351</v>
      </c>
      <c r="D170" s="180" t="s">
        <v>955</v>
      </c>
      <c r="E170" s="181" t="s">
        <v>1618</v>
      </c>
      <c r="F170" s="182" t="s">
        <v>1619</v>
      </c>
      <c r="G170" s="183" t="s">
        <v>278</v>
      </c>
      <c r="H170" s="184">
        <v>92</v>
      </c>
      <c r="I170" s="185"/>
      <c r="J170" s="186">
        <f t="shared" si="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1"/>
        <v>0</v>
      </c>
      <c r="Q170" s="172">
        <v>0</v>
      </c>
      <c r="R170" s="172">
        <f t="shared" si="2"/>
        <v>0</v>
      </c>
      <c r="S170" s="172">
        <v>0</v>
      </c>
      <c r="T170" s="173">
        <f t="shared" si="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87</v>
      </c>
      <c r="AY170" s="18" t="s">
        <v>232</v>
      </c>
      <c r="BE170" s="175">
        <f t="shared" si="4"/>
        <v>0</v>
      </c>
      <c r="BF170" s="175">
        <f t="shared" si="5"/>
        <v>0</v>
      </c>
      <c r="BG170" s="175">
        <f t="shared" si="6"/>
        <v>0</v>
      </c>
      <c r="BH170" s="175">
        <f t="shared" si="7"/>
        <v>0</v>
      </c>
      <c r="BI170" s="175">
        <f t="shared" si="8"/>
        <v>0</v>
      </c>
      <c r="BJ170" s="18" t="s">
        <v>87</v>
      </c>
      <c r="BK170" s="175">
        <f t="shared" si="9"/>
        <v>0</v>
      </c>
      <c r="BL170" s="18" t="s">
        <v>238</v>
      </c>
      <c r="BM170" s="174" t="s">
        <v>1620</v>
      </c>
    </row>
    <row r="171" spans="1:65" s="2" customFormat="1" ht="21.75" customHeight="1">
      <c r="A171" s="33"/>
      <c r="B171" s="160"/>
      <c r="C171" s="180" t="s">
        <v>342</v>
      </c>
      <c r="D171" s="180" t="s">
        <v>955</v>
      </c>
      <c r="E171" s="181" t="s">
        <v>1129</v>
      </c>
      <c r="F171" s="182" t="s">
        <v>1130</v>
      </c>
      <c r="G171" s="183" t="s">
        <v>278</v>
      </c>
      <c r="H171" s="184">
        <v>11</v>
      </c>
      <c r="I171" s="185"/>
      <c r="J171" s="186">
        <f t="shared" si="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1"/>
        <v>0</v>
      </c>
      <c r="Q171" s="172">
        <v>0</v>
      </c>
      <c r="R171" s="172">
        <f t="shared" si="2"/>
        <v>0</v>
      </c>
      <c r="S171" s="172">
        <v>0</v>
      </c>
      <c r="T171" s="173">
        <f t="shared" si="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 t="shared" si="4"/>
        <v>0</v>
      </c>
      <c r="BF171" s="175">
        <f t="shared" si="5"/>
        <v>0</v>
      </c>
      <c r="BG171" s="175">
        <f t="shared" si="6"/>
        <v>0</v>
      </c>
      <c r="BH171" s="175">
        <f t="shared" si="7"/>
        <v>0</v>
      </c>
      <c r="BI171" s="175">
        <f t="shared" si="8"/>
        <v>0</v>
      </c>
      <c r="BJ171" s="18" t="s">
        <v>87</v>
      </c>
      <c r="BK171" s="175">
        <f t="shared" si="9"/>
        <v>0</v>
      </c>
      <c r="BL171" s="18" t="s">
        <v>87</v>
      </c>
      <c r="BM171" s="174" t="s">
        <v>1621</v>
      </c>
    </row>
    <row r="172" spans="1:65" s="2" customFormat="1" ht="21.75" customHeight="1">
      <c r="A172" s="33"/>
      <c r="B172" s="160"/>
      <c r="C172" s="180" t="s">
        <v>347</v>
      </c>
      <c r="D172" s="180" t="s">
        <v>955</v>
      </c>
      <c r="E172" s="181" t="s">
        <v>1185</v>
      </c>
      <c r="F172" s="182" t="s">
        <v>1186</v>
      </c>
      <c r="G172" s="183" t="s">
        <v>958</v>
      </c>
      <c r="H172" s="184">
        <v>24</v>
      </c>
      <c r="I172" s="185"/>
      <c r="J172" s="186">
        <f t="shared" si="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1"/>
        <v>0</v>
      </c>
      <c r="Q172" s="172">
        <v>0</v>
      </c>
      <c r="R172" s="172">
        <f t="shared" si="2"/>
        <v>0</v>
      </c>
      <c r="S172" s="172">
        <v>0</v>
      </c>
      <c r="T172" s="173">
        <f t="shared" si="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4"/>
        <v>0</v>
      </c>
      <c r="BF172" s="175">
        <f t="shared" si="5"/>
        <v>0</v>
      </c>
      <c r="BG172" s="175">
        <f t="shared" si="6"/>
        <v>0</v>
      </c>
      <c r="BH172" s="175">
        <f t="shared" si="7"/>
        <v>0</v>
      </c>
      <c r="BI172" s="175">
        <f t="shared" si="8"/>
        <v>0</v>
      </c>
      <c r="BJ172" s="18" t="s">
        <v>87</v>
      </c>
      <c r="BK172" s="175">
        <f t="shared" si="9"/>
        <v>0</v>
      </c>
      <c r="BL172" s="18" t="s">
        <v>87</v>
      </c>
      <c r="BM172" s="174" t="s">
        <v>1622</v>
      </c>
    </row>
    <row r="173" spans="1:65" s="2" customFormat="1" ht="21.75" customHeight="1">
      <c r="A173" s="33"/>
      <c r="B173" s="160"/>
      <c r="C173" s="180" t="s">
        <v>356</v>
      </c>
      <c r="D173" s="180" t="s">
        <v>955</v>
      </c>
      <c r="E173" s="181" t="s">
        <v>1269</v>
      </c>
      <c r="F173" s="182" t="s">
        <v>1270</v>
      </c>
      <c r="G173" s="183" t="s">
        <v>958</v>
      </c>
      <c r="H173" s="184">
        <v>10</v>
      </c>
      <c r="I173" s="185"/>
      <c r="J173" s="186">
        <f t="shared" si="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1"/>
        <v>0</v>
      </c>
      <c r="Q173" s="172">
        <v>0</v>
      </c>
      <c r="R173" s="172">
        <f t="shared" si="2"/>
        <v>0</v>
      </c>
      <c r="S173" s="172">
        <v>0</v>
      </c>
      <c r="T173" s="173">
        <f t="shared" si="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87</v>
      </c>
      <c r="AT173" s="174" t="s">
        <v>955</v>
      </c>
      <c r="AU173" s="174" t="s">
        <v>87</v>
      </c>
      <c r="AY173" s="18" t="s">
        <v>232</v>
      </c>
      <c r="BE173" s="175">
        <f t="shared" si="4"/>
        <v>0</v>
      </c>
      <c r="BF173" s="175">
        <f t="shared" si="5"/>
        <v>0</v>
      </c>
      <c r="BG173" s="175">
        <f t="shared" si="6"/>
        <v>0</v>
      </c>
      <c r="BH173" s="175">
        <f t="shared" si="7"/>
        <v>0</v>
      </c>
      <c r="BI173" s="175">
        <f t="shared" si="8"/>
        <v>0</v>
      </c>
      <c r="BJ173" s="18" t="s">
        <v>87</v>
      </c>
      <c r="BK173" s="175">
        <f t="shared" si="9"/>
        <v>0</v>
      </c>
      <c r="BL173" s="18" t="s">
        <v>87</v>
      </c>
      <c r="BM173" s="174" t="s">
        <v>1623</v>
      </c>
    </row>
    <row r="174" spans="1:65" s="2" customFormat="1" ht="16.5" customHeight="1">
      <c r="A174" s="33"/>
      <c r="B174" s="160"/>
      <c r="C174" s="180" t="s">
        <v>360</v>
      </c>
      <c r="D174" s="180" t="s">
        <v>955</v>
      </c>
      <c r="E174" s="181" t="s">
        <v>1273</v>
      </c>
      <c r="F174" s="182" t="s">
        <v>1274</v>
      </c>
      <c r="G174" s="183" t="s">
        <v>958</v>
      </c>
      <c r="H174" s="184">
        <v>2</v>
      </c>
      <c r="I174" s="185"/>
      <c r="J174" s="186">
        <f t="shared" si="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1"/>
        <v>0</v>
      </c>
      <c r="Q174" s="172">
        <v>0</v>
      </c>
      <c r="R174" s="172">
        <f t="shared" si="2"/>
        <v>0</v>
      </c>
      <c r="S174" s="172">
        <v>0</v>
      </c>
      <c r="T174" s="173">
        <f t="shared" si="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87</v>
      </c>
      <c r="AT174" s="174" t="s">
        <v>955</v>
      </c>
      <c r="AU174" s="174" t="s">
        <v>87</v>
      </c>
      <c r="AY174" s="18" t="s">
        <v>232</v>
      </c>
      <c r="BE174" s="175">
        <f t="shared" si="4"/>
        <v>0</v>
      </c>
      <c r="BF174" s="175">
        <f t="shared" si="5"/>
        <v>0</v>
      </c>
      <c r="BG174" s="175">
        <f t="shared" si="6"/>
        <v>0</v>
      </c>
      <c r="BH174" s="175">
        <f t="shared" si="7"/>
        <v>0</v>
      </c>
      <c r="BI174" s="175">
        <f t="shared" si="8"/>
        <v>0</v>
      </c>
      <c r="BJ174" s="18" t="s">
        <v>87</v>
      </c>
      <c r="BK174" s="175">
        <f t="shared" si="9"/>
        <v>0</v>
      </c>
      <c r="BL174" s="18" t="s">
        <v>87</v>
      </c>
      <c r="BM174" s="174" t="s">
        <v>1624</v>
      </c>
    </row>
    <row r="175" spans="1:65" s="11" customFormat="1" ht="25.9" customHeight="1">
      <c r="B175" s="149"/>
      <c r="D175" s="150" t="s">
        <v>78</v>
      </c>
      <c r="E175" s="151" t="s">
        <v>1288</v>
      </c>
      <c r="F175" s="151" t="s">
        <v>1289</v>
      </c>
      <c r="I175" s="152"/>
      <c r="J175" s="153">
        <f>BK175</f>
        <v>0</v>
      </c>
      <c r="L175" s="149"/>
      <c r="M175" s="154"/>
      <c r="N175" s="155"/>
      <c r="O175" s="155"/>
      <c r="P175" s="156">
        <f>P176</f>
        <v>0</v>
      </c>
      <c r="Q175" s="155"/>
      <c r="R175" s="156">
        <f>R176</f>
        <v>0</v>
      </c>
      <c r="S175" s="155"/>
      <c r="T175" s="157">
        <f>T176</f>
        <v>0</v>
      </c>
      <c r="AR175" s="150" t="s">
        <v>87</v>
      </c>
      <c r="AT175" s="158" t="s">
        <v>78</v>
      </c>
      <c r="AU175" s="158" t="s">
        <v>79</v>
      </c>
      <c r="AY175" s="150" t="s">
        <v>232</v>
      </c>
      <c r="BK175" s="159">
        <f>BK176</f>
        <v>0</v>
      </c>
    </row>
    <row r="176" spans="1:65" s="2" customFormat="1" ht="21.75" customHeight="1">
      <c r="A176" s="33"/>
      <c r="B176" s="160"/>
      <c r="C176" s="180" t="s">
        <v>364</v>
      </c>
      <c r="D176" s="180" t="s">
        <v>955</v>
      </c>
      <c r="E176" s="181" t="s">
        <v>1291</v>
      </c>
      <c r="F176" s="182" t="s">
        <v>1292</v>
      </c>
      <c r="G176" s="183" t="s">
        <v>958</v>
      </c>
      <c r="H176" s="184">
        <v>1</v>
      </c>
      <c r="I176" s="185"/>
      <c r="J176" s="186">
        <f>ROUND(I176*H176,2)</f>
        <v>0</v>
      </c>
      <c r="K176" s="187"/>
      <c r="L176" s="34"/>
      <c r="M176" s="188" t="s">
        <v>1</v>
      </c>
      <c r="N176" s="189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87</v>
      </c>
      <c r="BM176" s="174" t="s">
        <v>1625</v>
      </c>
    </row>
    <row r="177" spans="1:65" s="11" customFormat="1" ht="25.9" customHeight="1">
      <c r="B177" s="149"/>
      <c r="D177" s="150" t="s">
        <v>78</v>
      </c>
      <c r="E177" s="151" t="s">
        <v>1310</v>
      </c>
      <c r="F177" s="151" t="s">
        <v>1311</v>
      </c>
      <c r="I177" s="152"/>
      <c r="J177" s="153">
        <f>BK177</f>
        <v>0</v>
      </c>
      <c r="L177" s="149"/>
      <c r="M177" s="154"/>
      <c r="N177" s="155"/>
      <c r="O177" s="155"/>
      <c r="P177" s="156">
        <f>P178</f>
        <v>0</v>
      </c>
      <c r="Q177" s="155"/>
      <c r="R177" s="156">
        <f>R178</f>
        <v>0</v>
      </c>
      <c r="S177" s="155"/>
      <c r="T177" s="157">
        <f>T178</f>
        <v>0</v>
      </c>
      <c r="AR177" s="150" t="s">
        <v>87</v>
      </c>
      <c r="AT177" s="158" t="s">
        <v>78</v>
      </c>
      <c r="AU177" s="158" t="s">
        <v>79</v>
      </c>
      <c r="AY177" s="150" t="s">
        <v>232</v>
      </c>
      <c r="BK177" s="159">
        <f>BK178</f>
        <v>0</v>
      </c>
    </row>
    <row r="178" spans="1:65" s="2" customFormat="1" ht="16.5" customHeight="1">
      <c r="A178" s="33"/>
      <c r="B178" s="160"/>
      <c r="C178" s="180" t="s">
        <v>368</v>
      </c>
      <c r="D178" s="180" t="s">
        <v>955</v>
      </c>
      <c r="E178" s="181" t="s">
        <v>1626</v>
      </c>
      <c r="F178" s="182" t="s">
        <v>1319</v>
      </c>
      <c r="G178" s="183" t="s">
        <v>1315</v>
      </c>
      <c r="H178" s="184">
        <v>40</v>
      </c>
      <c r="I178" s="185"/>
      <c r="J178" s="186">
        <f>ROUND(I178*H178,2)</f>
        <v>0</v>
      </c>
      <c r="K178" s="187"/>
      <c r="L178" s="34"/>
      <c r="M178" s="190" t="s">
        <v>1</v>
      </c>
      <c r="N178" s="191" t="s">
        <v>44</v>
      </c>
      <c r="O178" s="192"/>
      <c r="P178" s="193">
        <f>O178*H178</f>
        <v>0</v>
      </c>
      <c r="Q178" s="193">
        <v>0</v>
      </c>
      <c r="R178" s="193">
        <f>Q178*H178</f>
        <v>0</v>
      </c>
      <c r="S178" s="193">
        <v>0</v>
      </c>
      <c r="T178" s="194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87</v>
      </c>
      <c r="AT178" s="174" t="s">
        <v>955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87</v>
      </c>
      <c r="BM178" s="174" t="s">
        <v>1627</v>
      </c>
    </row>
    <row r="179" spans="1:65" s="2" customFormat="1" ht="6.95" customHeight="1">
      <c r="A179" s="33"/>
      <c r="B179" s="48"/>
      <c r="C179" s="49"/>
      <c r="D179" s="49"/>
      <c r="E179" s="49"/>
      <c r="F179" s="49"/>
      <c r="G179" s="49"/>
      <c r="H179" s="49"/>
      <c r="I179" s="126"/>
      <c r="J179" s="49"/>
      <c r="K179" s="49"/>
      <c r="L179" s="34"/>
      <c r="M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</row>
  </sheetData>
  <autoFilter ref="C120:K178" xr:uid="{00000000-0009-0000-0000-000003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40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1628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ROUND((SUM(BE123:BE399)),  2)</f>
        <v>0</v>
      </c>
      <c r="G33" s="33"/>
      <c r="H33" s="33"/>
      <c r="I33" s="113">
        <v>0.21</v>
      </c>
      <c r="J33" s="112">
        <f>ROUND(((SUM(BE123:BE399))*I33),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ROUND((SUM(BF123:BF399)),  2)</f>
        <v>0</v>
      </c>
      <c r="G34" s="33"/>
      <c r="H34" s="33"/>
      <c r="I34" s="113">
        <v>0.15</v>
      </c>
      <c r="J34" s="112">
        <f>ROUND(((SUM(BF123:BF399))*I34),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ROUND((SUM(BG123:BG399)),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ROUND((SUM(BH123:BH399)),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ROUND((SUM(BI123:BI399)),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PS10 - Rozvodna 22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J124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J128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J298</f>
        <v>0</v>
      </c>
      <c r="L99" s="132"/>
    </row>
    <row r="100" spans="1:31" s="9" customFormat="1" ht="24.95" customHeight="1">
      <c r="B100" s="132"/>
      <c r="D100" s="133" t="s">
        <v>1629</v>
      </c>
      <c r="E100" s="134"/>
      <c r="F100" s="134"/>
      <c r="G100" s="134"/>
      <c r="H100" s="134"/>
      <c r="I100" s="135"/>
      <c r="J100" s="136">
        <f>J365</f>
        <v>0</v>
      </c>
      <c r="L100" s="132"/>
    </row>
    <row r="101" spans="1:31" s="9" customFormat="1" ht="24.95" customHeight="1">
      <c r="B101" s="132"/>
      <c r="D101" s="133" t="s">
        <v>214</v>
      </c>
      <c r="E101" s="134"/>
      <c r="F101" s="134"/>
      <c r="G101" s="134"/>
      <c r="H101" s="134"/>
      <c r="I101" s="135"/>
      <c r="J101" s="136">
        <f>J384</f>
        <v>0</v>
      </c>
      <c r="L101" s="132"/>
    </row>
    <row r="102" spans="1:31" s="9" customFormat="1" ht="24.95" customHeight="1">
      <c r="B102" s="132"/>
      <c r="D102" s="133" t="s">
        <v>215</v>
      </c>
      <c r="E102" s="134"/>
      <c r="F102" s="134"/>
      <c r="G102" s="134"/>
      <c r="H102" s="134"/>
      <c r="I102" s="135"/>
      <c r="J102" s="136">
        <f>J391</f>
        <v>0</v>
      </c>
      <c r="L102" s="132"/>
    </row>
    <row r="103" spans="1:31" s="9" customFormat="1" ht="24.95" customHeight="1">
      <c r="B103" s="132"/>
      <c r="D103" s="133" t="s">
        <v>216</v>
      </c>
      <c r="E103" s="134"/>
      <c r="F103" s="134"/>
      <c r="G103" s="134"/>
      <c r="H103" s="134"/>
      <c r="I103" s="135"/>
      <c r="J103" s="136">
        <f>J398</f>
        <v>0</v>
      </c>
      <c r="L103" s="132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126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127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217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8" t="str">
        <f>E7</f>
        <v>TR ČB Střed - výstavba R 110 kV + TR</v>
      </c>
      <c r="F113" s="289"/>
      <c r="G113" s="289"/>
      <c r="H113" s="289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204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66" t="str">
        <f>E9</f>
        <v>PS10 - Rozvodna 22 kV</v>
      </c>
      <c r="F115" s="287"/>
      <c r="G115" s="287"/>
      <c r="H115" s="287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>České Budějovice</v>
      </c>
      <c r="G117" s="33"/>
      <c r="H117" s="33"/>
      <c r="I117" s="103" t="s">
        <v>22</v>
      </c>
      <c r="J117" s="56" t="str">
        <f>IF(J12="","",J12)</f>
        <v>2. 7. 2020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24</v>
      </c>
      <c r="D119" s="33"/>
      <c r="E119" s="33"/>
      <c r="F119" s="26" t="str">
        <f>E15</f>
        <v>E.ON Distribuce, a.s.</v>
      </c>
      <c r="G119" s="33"/>
      <c r="H119" s="33"/>
      <c r="I119" s="103" t="s">
        <v>32</v>
      </c>
      <c r="J119" s="31" t="str">
        <f>E21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30</v>
      </c>
      <c r="D120" s="33"/>
      <c r="E120" s="33"/>
      <c r="F120" s="26" t="str">
        <f>IF(E18="","",E18)</f>
        <v>Vyplň údaj</v>
      </c>
      <c r="G120" s="33"/>
      <c r="H120" s="33"/>
      <c r="I120" s="103" t="s">
        <v>37</v>
      </c>
      <c r="J120" s="31" t="str">
        <f>E24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0" customFormat="1" ht="29.25" customHeight="1">
      <c r="A122" s="137"/>
      <c r="B122" s="138"/>
      <c r="C122" s="139" t="s">
        <v>218</v>
      </c>
      <c r="D122" s="140" t="s">
        <v>64</v>
      </c>
      <c r="E122" s="140" t="s">
        <v>60</v>
      </c>
      <c r="F122" s="140" t="s">
        <v>61</v>
      </c>
      <c r="G122" s="140" t="s">
        <v>219</v>
      </c>
      <c r="H122" s="140" t="s">
        <v>220</v>
      </c>
      <c r="I122" s="141" t="s">
        <v>221</v>
      </c>
      <c r="J122" s="142" t="s">
        <v>208</v>
      </c>
      <c r="K122" s="143" t="s">
        <v>222</v>
      </c>
      <c r="L122" s="144"/>
      <c r="M122" s="63" t="s">
        <v>1</v>
      </c>
      <c r="N122" s="64" t="s">
        <v>43</v>
      </c>
      <c r="O122" s="64" t="s">
        <v>223</v>
      </c>
      <c r="P122" s="64" t="s">
        <v>224</v>
      </c>
      <c r="Q122" s="64" t="s">
        <v>225</v>
      </c>
      <c r="R122" s="64" t="s">
        <v>226</v>
      </c>
      <c r="S122" s="64" t="s">
        <v>227</v>
      </c>
      <c r="T122" s="65" t="s">
        <v>228</v>
      </c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</row>
    <row r="123" spans="1:65" s="2" customFormat="1" ht="22.9" customHeight="1">
      <c r="A123" s="33"/>
      <c r="B123" s="34"/>
      <c r="C123" s="70" t="s">
        <v>229</v>
      </c>
      <c r="D123" s="33"/>
      <c r="E123" s="33"/>
      <c r="F123" s="33"/>
      <c r="G123" s="33"/>
      <c r="H123" s="33"/>
      <c r="I123" s="102"/>
      <c r="J123" s="145">
        <f>BK123</f>
        <v>0</v>
      </c>
      <c r="K123" s="33"/>
      <c r="L123" s="34"/>
      <c r="M123" s="66"/>
      <c r="N123" s="57"/>
      <c r="O123" s="67"/>
      <c r="P123" s="146">
        <f>P124+P128+P298+P365+P384+P391+P398</f>
        <v>0</v>
      </c>
      <c r="Q123" s="67"/>
      <c r="R123" s="146">
        <f>R124+R128+R298+R365+R384+R391+R398</f>
        <v>5.1400000000000005E-3</v>
      </c>
      <c r="S123" s="67"/>
      <c r="T123" s="147">
        <f>T124+T128+T298+T365+T384+T391+T398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78</v>
      </c>
      <c r="AU123" s="18" t="s">
        <v>210</v>
      </c>
      <c r="BK123" s="148">
        <f>BK124+BK128+BK298+BK365+BK384+BK391+BK398</f>
        <v>0</v>
      </c>
    </row>
    <row r="124" spans="1:65" s="11" customFormat="1" ht="25.9" customHeight="1">
      <c r="B124" s="149"/>
      <c r="D124" s="150" t="s">
        <v>78</v>
      </c>
      <c r="E124" s="151" t="s">
        <v>230</v>
      </c>
      <c r="F124" s="151" t="s">
        <v>231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SUM(P125:P127)</f>
        <v>0</v>
      </c>
      <c r="Q124" s="155"/>
      <c r="R124" s="156">
        <f>SUM(R125:R127)</f>
        <v>0</v>
      </c>
      <c r="S124" s="155"/>
      <c r="T124" s="157">
        <f>SUM(T125:T127)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SUM(BK125:BK127)</f>
        <v>0</v>
      </c>
    </row>
    <row r="125" spans="1:65" s="2" customFormat="1" ht="21.75" customHeight="1">
      <c r="A125" s="33"/>
      <c r="B125" s="160"/>
      <c r="C125" s="161" t="s">
        <v>87</v>
      </c>
      <c r="D125" s="161" t="s">
        <v>233</v>
      </c>
      <c r="E125" s="162" t="s">
        <v>1630</v>
      </c>
      <c r="F125" s="163" t="s">
        <v>1631</v>
      </c>
      <c r="G125" s="164" t="s">
        <v>944</v>
      </c>
      <c r="H125" s="165">
        <v>1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1632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1633</v>
      </c>
      <c r="F126" s="163" t="s">
        <v>1634</v>
      </c>
      <c r="G126" s="164" t="s">
        <v>236</v>
      </c>
      <c r="H126" s="165">
        <v>1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1635</v>
      </c>
    </row>
    <row r="127" spans="1:65" s="2" customFormat="1" ht="16.5" customHeight="1">
      <c r="A127" s="33"/>
      <c r="B127" s="160"/>
      <c r="C127" s="161" t="s">
        <v>238</v>
      </c>
      <c r="D127" s="161" t="s">
        <v>233</v>
      </c>
      <c r="E127" s="162" t="s">
        <v>1636</v>
      </c>
      <c r="F127" s="163" t="s">
        <v>1637</v>
      </c>
      <c r="G127" s="164" t="s">
        <v>944</v>
      </c>
      <c r="H127" s="165">
        <v>1</v>
      </c>
      <c r="I127" s="166"/>
      <c r="J127" s="167">
        <f>ROUND(I127*H127,2)</f>
        <v>0</v>
      </c>
      <c r="K127" s="168"/>
      <c r="L127" s="169"/>
      <c r="M127" s="170" t="s">
        <v>1</v>
      </c>
      <c r="N127" s="171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1638</v>
      </c>
    </row>
    <row r="128" spans="1:65" s="11" customFormat="1" ht="25.9" customHeight="1">
      <c r="B128" s="149"/>
      <c r="D128" s="150" t="s">
        <v>78</v>
      </c>
      <c r="E128" s="151" t="s">
        <v>273</v>
      </c>
      <c r="F128" s="151" t="s">
        <v>274</v>
      </c>
      <c r="I128" s="152"/>
      <c r="J128" s="153">
        <f>BK128</f>
        <v>0</v>
      </c>
      <c r="L128" s="149"/>
      <c r="M128" s="154"/>
      <c r="N128" s="155"/>
      <c r="O128" s="155"/>
      <c r="P128" s="156">
        <f>SUM(P129:P297)</f>
        <v>0</v>
      </c>
      <c r="Q128" s="155"/>
      <c r="R128" s="156">
        <f>SUM(R129:R297)</f>
        <v>0</v>
      </c>
      <c r="S128" s="155"/>
      <c r="T128" s="157">
        <f>SUM(T129:T297)</f>
        <v>0</v>
      </c>
      <c r="AR128" s="150" t="s">
        <v>87</v>
      </c>
      <c r="AT128" s="158" t="s">
        <v>78</v>
      </c>
      <c r="AU128" s="158" t="s">
        <v>79</v>
      </c>
      <c r="AY128" s="150" t="s">
        <v>232</v>
      </c>
      <c r="BK128" s="159">
        <f>SUM(BK129:BK297)</f>
        <v>0</v>
      </c>
    </row>
    <row r="129" spans="1:65" s="2" customFormat="1" ht="21.75" customHeight="1">
      <c r="A129" s="33"/>
      <c r="B129" s="160"/>
      <c r="C129" s="161" t="s">
        <v>250</v>
      </c>
      <c r="D129" s="161" t="s">
        <v>233</v>
      </c>
      <c r="E129" s="162" t="s">
        <v>1639</v>
      </c>
      <c r="F129" s="163" t="s">
        <v>1640</v>
      </c>
      <c r="G129" s="164" t="s">
        <v>236</v>
      </c>
      <c r="H129" s="165">
        <v>21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1641</v>
      </c>
    </row>
    <row r="130" spans="1:65" s="2" customFormat="1" ht="48.75">
      <c r="A130" s="33"/>
      <c r="B130" s="34"/>
      <c r="C130" s="33"/>
      <c r="D130" s="176" t="s">
        <v>323</v>
      </c>
      <c r="E130" s="33"/>
      <c r="F130" s="177" t="s">
        <v>1642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21.75" customHeight="1">
      <c r="A131" s="33"/>
      <c r="B131" s="160"/>
      <c r="C131" s="161" t="s">
        <v>254</v>
      </c>
      <c r="D131" s="161" t="s">
        <v>233</v>
      </c>
      <c r="E131" s="162" t="s">
        <v>1643</v>
      </c>
      <c r="F131" s="163" t="s">
        <v>1644</v>
      </c>
      <c r="G131" s="164" t="s">
        <v>236</v>
      </c>
      <c r="H131" s="165">
        <v>6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1645</v>
      </c>
    </row>
    <row r="132" spans="1:65" s="2" customFormat="1" ht="48.75">
      <c r="A132" s="33"/>
      <c r="B132" s="34"/>
      <c r="C132" s="33"/>
      <c r="D132" s="176" t="s">
        <v>323</v>
      </c>
      <c r="E132" s="33"/>
      <c r="F132" s="177" t="s">
        <v>1646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258</v>
      </c>
      <c r="D133" s="161" t="s">
        <v>233</v>
      </c>
      <c r="E133" s="162" t="s">
        <v>1647</v>
      </c>
      <c r="F133" s="163" t="s">
        <v>1648</v>
      </c>
      <c r="G133" s="164" t="s">
        <v>236</v>
      </c>
      <c r="H133" s="165">
        <v>20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1649</v>
      </c>
    </row>
    <row r="134" spans="1:65" s="2" customFormat="1" ht="29.25">
      <c r="A134" s="33"/>
      <c r="B134" s="34"/>
      <c r="C134" s="33"/>
      <c r="D134" s="176" t="s">
        <v>323</v>
      </c>
      <c r="E134" s="33"/>
      <c r="F134" s="177" t="s">
        <v>1650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237</v>
      </c>
      <c r="D135" s="161" t="s">
        <v>233</v>
      </c>
      <c r="E135" s="162" t="s">
        <v>1651</v>
      </c>
      <c r="F135" s="163" t="s">
        <v>1652</v>
      </c>
      <c r="G135" s="164" t="s">
        <v>236</v>
      </c>
      <c r="H135" s="165">
        <v>80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1653</v>
      </c>
    </row>
    <row r="136" spans="1:65" s="2" customFormat="1" ht="29.25">
      <c r="A136" s="33"/>
      <c r="B136" s="34"/>
      <c r="C136" s="33"/>
      <c r="D136" s="176" t="s">
        <v>323</v>
      </c>
      <c r="E136" s="33"/>
      <c r="F136" s="177" t="s">
        <v>1650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265</v>
      </c>
      <c r="D137" s="161" t="s">
        <v>233</v>
      </c>
      <c r="E137" s="162" t="s">
        <v>1654</v>
      </c>
      <c r="F137" s="163" t="s">
        <v>1655</v>
      </c>
      <c r="G137" s="164" t="s">
        <v>236</v>
      </c>
      <c r="H137" s="165">
        <v>3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1656</v>
      </c>
    </row>
    <row r="138" spans="1:65" s="2" customFormat="1" ht="29.25">
      <c r="A138" s="33"/>
      <c r="B138" s="34"/>
      <c r="C138" s="33"/>
      <c r="D138" s="176" t="s">
        <v>323</v>
      </c>
      <c r="E138" s="33"/>
      <c r="F138" s="177" t="s">
        <v>1650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269</v>
      </c>
      <c r="D139" s="161" t="s">
        <v>233</v>
      </c>
      <c r="E139" s="162" t="s">
        <v>1657</v>
      </c>
      <c r="F139" s="163" t="s">
        <v>1658</v>
      </c>
      <c r="G139" s="164" t="s">
        <v>236</v>
      </c>
      <c r="H139" s="165">
        <v>17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1659</v>
      </c>
    </row>
    <row r="140" spans="1:65" s="2" customFormat="1" ht="29.25">
      <c r="A140" s="33"/>
      <c r="B140" s="34"/>
      <c r="C140" s="33"/>
      <c r="D140" s="176" t="s">
        <v>323</v>
      </c>
      <c r="E140" s="33"/>
      <c r="F140" s="177" t="s">
        <v>1650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1660</v>
      </c>
      <c r="F141" s="163" t="s">
        <v>1661</v>
      </c>
      <c r="G141" s="164" t="s">
        <v>236</v>
      </c>
      <c r="H141" s="165">
        <v>50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1662</v>
      </c>
    </row>
    <row r="142" spans="1:65" s="2" customFormat="1" ht="19.5">
      <c r="A142" s="33"/>
      <c r="B142" s="34"/>
      <c r="C142" s="33"/>
      <c r="D142" s="176" t="s">
        <v>323</v>
      </c>
      <c r="E142" s="33"/>
      <c r="F142" s="177" t="s">
        <v>1663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16.5" customHeight="1">
      <c r="A143" s="33"/>
      <c r="B143" s="160"/>
      <c r="C143" s="161" t="s">
        <v>280</v>
      </c>
      <c r="D143" s="161" t="s">
        <v>233</v>
      </c>
      <c r="E143" s="162" t="s">
        <v>1664</v>
      </c>
      <c r="F143" s="163" t="s">
        <v>1665</v>
      </c>
      <c r="G143" s="164" t="s">
        <v>236</v>
      </c>
      <c r="H143" s="165">
        <v>18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1666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1667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284</v>
      </c>
      <c r="D145" s="161" t="s">
        <v>233</v>
      </c>
      <c r="E145" s="162" t="s">
        <v>1668</v>
      </c>
      <c r="F145" s="163" t="s">
        <v>1669</v>
      </c>
      <c r="G145" s="164" t="s">
        <v>236</v>
      </c>
      <c r="H145" s="165">
        <v>1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1670</v>
      </c>
    </row>
    <row r="146" spans="1:65" s="2" customFormat="1" ht="19.5">
      <c r="A146" s="33"/>
      <c r="B146" s="34"/>
      <c r="C146" s="33"/>
      <c r="D146" s="176" t="s">
        <v>323</v>
      </c>
      <c r="E146" s="33"/>
      <c r="F146" s="177" t="s">
        <v>1667</v>
      </c>
      <c r="G146" s="33"/>
      <c r="H146" s="33"/>
      <c r="I146" s="102"/>
      <c r="J146" s="33"/>
      <c r="K146" s="33"/>
      <c r="L146" s="34"/>
      <c r="M146" s="178"/>
      <c r="N146" s="179"/>
      <c r="O146" s="59"/>
      <c r="P146" s="59"/>
      <c r="Q146" s="59"/>
      <c r="R146" s="59"/>
      <c r="S146" s="59"/>
      <c r="T146" s="60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323</v>
      </c>
      <c r="AU146" s="18" t="s">
        <v>87</v>
      </c>
    </row>
    <row r="147" spans="1:65" s="2" customFormat="1" ht="16.5" customHeight="1">
      <c r="A147" s="33"/>
      <c r="B147" s="160"/>
      <c r="C147" s="161" t="s">
        <v>288</v>
      </c>
      <c r="D147" s="161" t="s">
        <v>233</v>
      </c>
      <c r="E147" s="162" t="s">
        <v>1671</v>
      </c>
      <c r="F147" s="163" t="s">
        <v>1672</v>
      </c>
      <c r="G147" s="164" t="s">
        <v>236</v>
      </c>
      <c r="H147" s="165">
        <v>9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1673</v>
      </c>
    </row>
    <row r="148" spans="1:65" s="2" customFormat="1" ht="19.5">
      <c r="A148" s="33"/>
      <c r="B148" s="34"/>
      <c r="C148" s="33"/>
      <c r="D148" s="176" t="s">
        <v>323</v>
      </c>
      <c r="E148" s="33"/>
      <c r="F148" s="177" t="s">
        <v>1667</v>
      </c>
      <c r="G148" s="33"/>
      <c r="H148" s="33"/>
      <c r="I148" s="102"/>
      <c r="J148" s="33"/>
      <c r="K148" s="33"/>
      <c r="L148" s="34"/>
      <c r="M148" s="178"/>
      <c r="N148" s="179"/>
      <c r="O148" s="59"/>
      <c r="P148" s="59"/>
      <c r="Q148" s="59"/>
      <c r="R148" s="59"/>
      <c r="S148" s="59"/>
      <c r="T148" s="60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323</v>
      </c>
      <c r="AU148" s="18" t="s">
        <v>87</v>
      </c>
    </row>
    <row r="149" spans="1:65" s="2" customFormat="1" ht="16.5" customHeight="1">
      <c r="A149" s="33"/>
      <c r="B149" s="160"/>
      <c r="C149" s="161" t="s">
        <v>8</v>
      </c>
      <c r="D149" s="161" t="s">
        <v>233</v>
      </c>
      <c r="E149" s="162" t="s">
        <v>1674</v>
      </c>
      <c r="F149" s="163" t="s">
        <v>1675</v>
      </c>
      <c r="G149" s="164" t="s">
        <v>236</v>
      </c>
      <c r="H149" s="165">
        <v>18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1676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1667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295</v>
      </c>
      <c r="D151" s="161" t="s">
        <v>233</v>
      </c>
      <c r="E151" s="162" t="s">
        <v>1677</v>
      </c>
      <c r="F151" s="163" t="s">
        <v>1678</v>
      </c>
      <c r="G151" s="164" t="s">
        <v>236</v>
      </c>
      <c r="H151" s="165">
        <v>2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1679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1667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299</v>
      </c>
      <c r="D153" s="161" t="s">
        <v>233</v>
      </c>
      <c r="E153" s="162" t="s">
        <v>1680</v>
      </c>
      <c r="F153" s="163" t="s">
        <v>1681</v>
      </c>
      <c r="G153" s="164" t="s">
        <v>236</v>
      </c>
      <c r="H153" s="165">
        <v>20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1682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1683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16.5" customHeight="1">
      <c r="A155" s="33"/>
      <c r="B155" s="160"/>
      <c r="C155" s="161" t="s">
        <v>303</v>
      </c>
      <c r="D155" s="161" t="s">
        <v>233</v>
      </c>
      <c r="E155" s="162" t="s">
        <v>1684</v>
      </c>
      <c r="F155" s="163" t="s">
        <v>1685</v>
      </c>
      <c r="G155" s="164" t="s">
        <v>236</v>
      </c>
      <c r="H155" s="165">
        <v>20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1686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1687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307</v>
      </c>
      <c r="D157" s="161" t="s">
        <v>233</v>
      </c>
      <c r="E157" s="162" t="s">
        <v>1688</v>
      </c>
      <c r="F157" s="163" t="s">
        <v>1689</v>
      </c>
      <c r="G157" s="164" t="s">
        <v>236</v>
      </c>
      <c r="H157" s="165">
        <v>20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1690</v>
      </c>
    </row>
    <row r="158" spans="1:65" s="2" customFormat="1" ht="19.5">
      <c r="A158" s="33"/>
      <c r="B158" s="34"/>
      <c r="C158" s="33"/>
      <c r="D158" s="176" t="s">
        <v>323</v>
      </c>
      <c r="E158" s="33"/>
      <c r="F158" s="177" t="s">
        <v>1667</v>
      </c>
      <c r="G158" s="33"/>
      <c r="H158" s="33"/>
      <c r="I158" s="102"/>
      <c r="J158" s="33"/>
      <c r="K158" s="33"/>
      <c r="L158" s="34"/>
      <c r="M158" s="178"/>
      <c r="N158" s="179"/>
      <c r="O158" s="59"/>
      <c r="P158" s="59"/>
      <c r="Q158" s="59"/>
      <c r="R158" s="59"/>
      <c r="S158" s="59"/>
      <c r="T158" s="60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323</v>
      </c>
      <c r="AU158" s="18" t="s">
        <v>87</v>
      </c>
    </row>
    <row r="159" spans="1:65" s="2" customFormat="1" ht="21.75" customHeight="1">
      <c r="A159" s="33"/>
      <c r="B159" s="160"/>
      <c r="C159" s="161" t="s">
        <v>311</v>
      </c>
      <c r="D159" s="161" t="s">
        <v>233</v>
      </c>
      <c r="E159" s="162" t="s">
        <v>1691</v>
      </c>
      <c r="F159" s="163" t="s">
        <v>1692</v>
      </c>
      <c r="G159" s="164" t="s">
        <v>236</v>
      </c>
      <c r="H159" s="165">
        <v>40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1693</v>
      </c>
    </row>
    <row r="160" spans="1:65" s="2" customFormat="1" ht="19.5">
      <c r="A160" s="33"/>
      <c r="B160" s="34"/>
      <c r="C160" s="33"/>
      <c r="D160" s="176" t="s">
        <v>323</v>
      </c>
      <c r="E160" s="33"/>
      <c r="F160" s="177" t="s">
        <v>1667</v>
      </c>
      <c r="G160" s="33"/>
      <c r="H160" s="33"/>
      <c r="I160" s="102"/>
      <c r="J160" s="33"/>
      <c r="K160" s="33"/>
      <c r="L160" s="34"/>
      <c r="M160" s="178"/>
      <c r="N160" s="179"/>
      <c r="O160" s="59"/>
      <c r="P160" s="59"/>
      <c r="Q160" s="59"/>
      <c r="R160" s="59"/>
      <c r="S160" s="59"/>
      <c r="T160" s="60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323</v>
      </c>
      <c r="AU160" s="18" t="s">
        <v>87</v>
      </c>
    </row>
    <row r="161" spans="1:65" s="2" customFormat="1" ht="16.5" customHeight="1">
      <c r="A161" s="33"/>
      <c r="B161" s="160"/>
      <c r="C161" s="161" t="s">
        <v>7</v>
      </c>
      <c r="D161" s="161" t="s">
        <v>233</v>
      </c>
      <c r="E161" s="162" t="s">
        <v>1694</v>
      </c>
      <c r="F161" s="163" t="s">
        <v>1695</v>
      </c>
      <c r="G161" s="164" t="s">
        <v>236</v>
      </c>
      <c r="H161" s="165">
        <v>600</v>
      </c>
      <c r="I161" s="166"/>
      <c r="J161" s="167">
        <f>ROUND(I161*H161,2)</f>
        <v>0</v>
      </c>
      <c r="K161" s="168"/>
      <c r="L161" s="169"/>
      <c r="M161" s="170" t="s">
        <v>1</v>
      </c>
      <c r="N161" s="171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1696</v>
      </c>
    </row>
    <row r="162" spans="1:65" s="2" customFormat="1" ht="19.5">
      <c r="A162" s="33"/>
      <c r="B162" s="34"/>
      <c r="C162" s="33"/>
      <c r="D162" s="176" t="s">
        <v>323</v>
      </c>
      <c r="E162" s="33"/>
      <c r="F162" s="177" t="s">
        <v>1697</v>
      </c>
      <c r="G162" s="33"/>
      <c r="H162" s="33"/>
      <c r="I162" s="102"/>
      <c r="J162" s="33"/>
      <c r="K162" s="33"/>
      <c r="L162" s="34"/>
      <c r="M162" s="178"/>
      <c r="N162" s="179"/>
      <c r="O162" s="59"/>
      <c r="P162" s="59"/>
      <c r="Q162" s="59"/>
      <c r="R162" s="59"/>
      <c r="S162" s="59"/>
      <c r="T162" s="60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323</v>
      </c>
      <c r="AU162" s="18" t="s">
        <v>87</v>
      </c>
    </row>
    <row r="163" spans="1:65" s="2" customFormat="1" ht="16.5" customHeight="1">
      <c r="A163" s="33"/>
      <c r="B163" s="160"/>
      <c r="C163" s="161" t="s">
        <v>319</v>
      </c>
      <c r="D163" s="161" t="s">
        <v>233</v>
      </c>
      <c r="E163" s="162" t="s">
        <v>1698</v>
      </c>
      <c r="F163" s="163" t="s">
        <v>1699</v>
      </c>
      <c r="G163" s="164" t="s">
        <v>236</v>
      </c>
      <c r="H163" s="165">
        <v>40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1700</v>
      </c>
    </row>
    <row r="164" spans="1:65" s="2" customFormat="1" ht="19.5">
      <c r="A164" s="33"/>
      <c r="B164" s="34"/>
      <c r="C164" s="33"/>
      <c r="D164" s="176" t="s">
        <v>323</v>
      </c>
      <c r="E164" s="33"/>
      <c r="F164" s="177" t="s">
        <v>1701</v>
      </c>
      <c r="G164" s="33"/>
      <c r="H164" s="33"/>
      <c r="I164" s="102"/>
      <c r="J164" s="33"/>
      <c r="K164" s="33"/>
      <c r="L164" s="34"/>
      <c r="M164" s="178"/>
      <c r="N164" s="179"/>
      <c r="O164" s="59"/>
      <c r="P164" s="59"/>
      <c r="Q164" s="59"/>
      <c r="R164" s="59"/>
      <c r="S164" s="59"/>
      <c r="T164" s="60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323</v>
      </c>
      <c r="AU164" s="18" t="s">
        <v>87</v>
      </c>
    </row>
    <row r="165" spans="1:65" s="2" customFormat="1" ht="16.5" customHeight="1">
      <c r="A165" s="33"/>
      <c r="B165" s="160"/>
      <c r="C165" s="161" t="s">
        <v>325</v>
      </c>
      <c r="D165" s="161" t="s">
        <v>233</v>
      </c>
      <c r="E165" s="162" t="s">
        <v>1702</v>
      </c>
      <c r="F165" s="163" t="s">
        <v>1703</v>
      </c>
      <c r="G165" s="164" t="s">
        <v>236</v>
      </c>
      <c r="H165" s="165">
        <v>5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1704</v>
      </c>
    </row>
    <row r="166" spans="1:65" s="2" customFormat="1" ht="19.5">
      <c r="A166" s="33"/>
      <c r="B166" s="34"/>
      <c r="C166" s="33"/>
      <c r="D166" s="176" t="s">
        <v>323</v>
      </c>
      <c r="E166" s="33"/>
      <c r="F166" s="177" t="s">
        <v>1701</v>
      </c>
      <c r="G166" s="33"/>
      <c r="H166" s="33"/>
      <c r="I166" s="102"/>
      <c r="J166" s="33"/>
      <c r="K166" s="33"/>
      <c r="L166" s="34"/>
      <c r="M166" s="178"/>
      <c r="N166" s="179"/>
      <c r="O166" s="59"/>
      <c r="P166" s="59"/>
      <c r="Q166" s="59"/>
      <c r="R166" s="59"/>
      <c r="S166" s="59"/>
      <c r="T166" s="60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323</v>
      </c>
      <c r="AU166" s="18" t="s">
        <v>87</v>
      </c>
    </row>
    <row r="167" spans="1:65" s="2" customFormat="1" ht="16.5" customHeight="1">
      <c r="A167" s="33"/>
      <c r="B167" s="160"/>
      <c r="C167" s="161" t="s">
        <v>330</v>
      </c>
      <c r="D167" s="161" t="s">
        <v>233</v>
      </c>
      <c r="E167" s="162" t="s">
        <v>1705</v>
      </c>
      <c r="F167" s="163" t="s">
        <v>1706</v>
      </c>
      <c r="G167" s="164" t="s">
        <v>236</v>
      </c>
      <c r="H167" s="165">
        <v>216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1707</v>
      </c>
    </row>
    <row r="168" spans="1:65" s="2" customFormat="1" ht="19.5">
      <c r="A168" s="33"/>
      <c r="B168" s="34"/>
      <c r="C168" s="33"/>
      <c r="D168" s="176" t="s">
        <v>323</v>
      </c>
      <c r="E168" s="33"/>
      <c r="F168" s="177" t="s">
        <v>1701</v>
      </c>
      <c r="G168" s="33"/>
      <c r="H168" s="33"/>
      <c r="I168" s="102"/>
      <c r="J168" s="33"/>
      <c r="K168" s="33"/>
      <c r="L168" s="34"/>
      <c r="M168" s="178"/>
      <c r="N168" s="179"/>
      <c r="O168" s="59"/>
      <c r="P168" s="59"/>
      <c r="Q168" s="59"/>
      <c r="R168" s="59"/>
      <c r="S168" s="59"/>
      <c r="T168" s="60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323</v>
      </c>
      <c r="AU168" s="18" t="s">
        <v>87</v>
      </c>
    </row>
    <row r="169" spans="1:65" s="2" customFormat="1" ht="16.5" customHeight="1">
      <c r="A169" s="33"/>
      <c r="B169" s="160"/>
      <c r="C169" s="161" t="s">
        <v>334</v>
      </c>
      <c r="D169" s="161" t="s">
        <v>233</v>
      </c>
      <c r="E169" s="162" t="s">
        <v>1708</v>
      </c>
      <c r="F169" s="163" t="s">
        <v>1709</v>
      </c>
      <c r="G169" s="164" t="s">
        <v>236</v>
      </c>
      <c r="H169" s="165">
        <v>40</v>
      </c>
      <c r="I169" s="166"/>
      <c r="J169" s="167">
        <f>ROUND(I169*H169,2)</f>
        <v>0</v>
      </c>
      <c r="K169" s="168"/>
      <c r="L169" s="169"/>
      <c r="M169" s="170" t="s">
        <v>1</v>
      </c>
      <c r="N169" s="171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1710</v>
      </c>
    </row>
    <row r="170" spans="1:65" s="2" customFormat="1" ht="19.5">
      <c r="A170" s="33"/>
      <c r="B170" s="34"/>
      <c r="C170" s="33"/>
      <c r="D170" s="176" t="s">
        <v>323</v>
      </c>
      <c r="E170" s="33"/>
      <c r="F170" s="177" t="s">
        <v>1701</v>
      </c>
      <c r="G170" s="33"/>
      <c r="H170" s="33"/>
      <c r="I170" s="102"/>
      <c r="J170" s="33"/>
      <c r="K170" s="33"/>
      <c r="L170" s="34"/>
      <c r="M170" s="178"/>
      <c r="N170" s="179"/>
      <c r="O170" s="59"/>
      <c r="P170" s="59"/>
      <c r="Q170" s="59"/>
      <c r="R170" s="59"/>
      <c r="S170" s="59"/>
      <c r="T170" s="60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323</v>
      </c>
      <c r="AU170" s="18" t="s">
        <v>87</v>
      </c>
    </row>
    <row r="171" spans="1:65" s="2" customFormat="1" ht="16.5" customHeight="1">
      <c r="A171" s="33"/>
      <c r="B171" s="160"/>
      <c r="C171" s="161" t="s">
        <v>338</v>
      </c>
      <c r="D171" s="161" t="s">
        <v>233</v>
      </c>
      <c r="E171" s="162" t="s">
        <v>1711</v>
      </c>
      <c r="F171" s="163" t="s">
        <v>1712</v>
      </c>
      <c r="G171" s="164" t="s">
        <v>236</v>
      </c>
      <c r="H171" s="165">
        <v>20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1713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1714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342</v>
      </c>
      <c r="D173" s="161" t="s">
        <v>233</v>
      </c>
      <c r="E173" s="162" t="s">
        <v>1715</v>
      </c>
      <c r="F173" s="163" t="s">
        <v>1712</v>
      </c>
      <c r="G173" s="164" t="s">
        <v>236</v>
      </c>
      <c r="H173" s="165">
        <v>36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1716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1717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16.5" customHeight="1">
      <c r="A175" s="33"/>
      <c r="B175" s="160"/>
      <c r="C175" s="161" t="s">
        <v>347</v>
      </c>
      <c r="D175" s="161" t="s">
        <v>233</v>
      </c>
      <c r="E175" s="162" t="s">
        <v>1718</v>
      </c>
      <c r="F175" s="163" t="s">
        <v>1719</v>
      </c>
      <c r="G175" s="164" t="s">
        <v>236</v>
      </c>
      <c r="H175" s="165">
        <v>9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1720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1667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16.5" customHeight="1">
      <c r="A177" s="33"/>
      <c r="B177" s="160"/>
      <c r="C177" s="161" t="s">
        <v>351</v>
      </c>
      <c r="D177" s="161" t="s">
        <v>233</v>
      </c>
      <c r="E177" s="162" t="s">
        <v>1721</v>
      </c>
      <c r="F177" s="163" t="s">
        <v>1722</v>
      </c>
      <c r="G177" s="164" t="s">
        <v>236</v>
      </c>
      <c r="H177" s="165">
        <v>23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1723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1667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356</v>
      </c>
      <c r="D179" s="161" t="s">
        <v>233</v>
      </c>
      <c r="E179" s="162" t="s">
        <v>1724</v>
      </c>
      <c r="F179" s="163" t="s">
        <v>1725</v>
      </c>
      <c r="G179" s="164" t="s">
        <v>236</v>
      </c>
      <c r="H179" s="165">
        <v>9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1726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1667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16.5" customHeight="1">
      <c r="A181" s="33"/>
      <c r="B181" s="160"/>
      <c r="C181" s="161" t="s">
        <v>360</v>
      </c>
      <c r="D181" s="161" t="s">
        <v>233</v>
      </c>
      <c r="E181" s="162" t="s">
        <v>1727</v>
      </c>
      <c r="F181" s="163" t="s">
        <v>1728</v>
      </c>
      <c r="G181" s="164" t="s">
        <v>236</v>
      </c>
      <c r="H181" s="165">
        <v>6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1729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1667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2" customFormat="1" ht="21.75" customHeight="1">
      <c r="A183" s="33"/>
      <c r="B183" s="160"/>
      <c r="C183" s="161" t="s">
        <v>364</v>
      </c>
      <c r="D183" s="161" t="s">
        <v>233</v>
      </c>
      <c r="E183" s="162" t="s">
        <v>1730</v>
      </c>
      <c r="F183" s="163" t="s">
        <v>1731</v>
      </c>
      <c r="G183" s="164" t="s">
        <v>236</v>
      </c>
      <c r="H183" s="165">
        <v>22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1732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1733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61" t="s">
        <v>368</v>
      </c>
      <c r="D185" s="161" t="s">
        <v>233</v>
      </c>
      <c r="E185" s="162" t="s">
        <v>1734</v>
      </c>
      <c r="F185" s="163" t="s">
        <v>1735</v>
      </c>
      <c r="G185" s="164" t="s">
        <v>236</v>
      </c>
      <c r="H185" s="165">
        <v>23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1736</v>
      </c>
    </row>
    <row r="186" spans="1:65" s="2" customFormat="1" ht="19.5">
      <c r="A186" s="33"/>
      <c r="B186" s="34"/>
      <c r="C186" s="33"/>
      <c r="D186" s="176" t="s">
        <v>323</v>
      </c>
      <c r="E186" s="33"/>
      <c r="F186" s="177" t="s">
        <v>1733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87</v>
      </c>
    </row>
    <row r="187" spans="1:65" s="2" customFormat="1" ht="21.75" customHeight="1">
      <c r="A187" s="33"/>
      <c r="B187" s="160"/>
      <c r="C187" s="161" t="s">
        <v>373</v>
      </c>
      <c r="D187" s="161" t="s">
        <v>233</v>
      </c>
      <c r="E187" s="162" t="s">
        <v>1737</v>
      </c>
      <c r="F187" s="163" t="s">
        <v>1738</v>
      </c>
      <c r="G187" s="164" t="s">
        <v>236</v>
      </c>
      <c r="H187" s="165">
        <v>5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1739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1733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21.75" customHeight="1">
      <c r="A189" s="33"/>
      <c r="B189" s="160"/>
      <c r="C189" s="161" t="s">
        <v>377</v>
      </c>
      <c r="D189" s="161" t="s">
        <v>233</v>
      </c>
      <c r="E189" s="162" t="s">
        <v>1740</v>
      </c>
      <c r="F189" s="163" t="s">
        <v>1741</v>
      </c>
      <c r="G189" s="164" t="s">
        <v>236</v>
      </c>
      <c r="H189" s="165">
        <v>17</v>
      </c>
      <c r="I189" s="166"/>
      <c r="J189" s="167">
        <f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1742</v>
      </c>
    </row>
    <row r="190" spans="1:65" s="2" customFormat="1" ht="19.5">
      <c r="A190" s="33"/>
      <c r="B190" s="34"/>
      <c r="C190" s="33"/>
      <c r="D190" s="176" t="s">
        <v>323</v>
      </c>
      <c r="E190" s="33"/>
      <c r="F190" s="177" t="s">
        <v>1733</v>
      </c>
      <c r="G190" s="33"/>
      <c r="H190" s="33"/>
      <c r="I190" s="102"/>
      <c r="J190" s="33"/>
      <c r="K190" s="33"/>
      <c r="L190" s="34"/>
      <c r="M190" s="178"/>
      <c r="N190" s="179"/>
      <c r="O190" s="59"/>
      <c r="P190" s="59"/>
      <c r="Q190" s="59"/>
      <c r="R190" s="59"/>
      <c r="S190" s="59"/>
      <c r="T190" s="60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18" t="s">
        <v>323</v>
      </c>
      <c r="AU190" s="18" t="s">
        <v>87</v>
      </c>
    </row>
    <row r="191" spans="1:65" s="2" customFormat="1" ht="21.75" customHeight="1">
      <c r="A191" s="33"/>
      <c r="B191" s="160"/>
      <c r="C191" s="161" t="s">
        <v>381</v>
      </c>
      <c r="D191" s="161" t="s">
        <v>233</v>
      </c>
      <c r="E191" s="162" t="s">
        <v>1743</v>
      </c>
      <c r="F191" s="163" t="s">
        <v>1744</v>
      </c>
      <c r="G191" s="164" t="s">
        <v>236</v>
      </c>
      <c r="H191" s="165">
        <v>12</v>
      </c>
      <c r="I191" s="166"/>
      <c r="J191" s="167">
        <f>ROUND(I191*H191,2)</f>
        <v>0</v>
      </c>
      <c r="K191" s="168"/>
      <c r="L191" s="169"/>
      <c r="M191" s="170" t="s">
        <v>1</v>
      </c>
      <c r="N191" s="171" t="s">
        <v>44</v>
      </c>
      <c r="O191" s="59"/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237</v>
      </c>
      <c r="AT191" s="174" t="s">
        <v>233</v>
      </c>
      <c r="AU191" s="174" t="s">
        <v>87</v>
      </c>
      <c r="AY191" s="18" t="s">
        <v>232</v>
      </c>
      <c r="BE191" s="175">
        <f>IF(N191="základní",J191,0)</f>
        <v>0</v>
      </c>
      <c r="BF191" s="175">
        <f>IF(N191="snížená",J191,0)</f>
        <v>0</v>
      </c>
      <c r="BG191" s="175">
        <f>IF(N191="zákl. přenesená",J191,0)</f>
        <v>0</v>
      </c>
      <c r="BH191" s="175">
        <f>IF(N191="sníž. přenesená",J191,0)</f>
        <v>0</v>
      </c>
      <c r="BI191" s="175">
        <f>IF(N191="nulová",J191,0)</f>
        <v>0</v>
      </c>
      <c r="BJ191" s="18" t="s">
        <v>87</v>
      </c>
      <c r="BK191" s="175">
        <f>ROUND(I191*H191,2)</f>
        <v>0</v>
      </c>
      <c r="BL191" s="18" t="s">
        <v>238</v>
      </c>
      <c r="BM191" s="174" t="s">
        <v>1745</v>
      </c>
    </row>
    <row r="192" spans="1:65" s="2" customFormat="1" ht="19.5">
      <c r="A192" s="33"/>
      <c r="B192" s="34"/>
      <c r="C192" s="33"/>
      <c r="D192" s="176" t="s">
        <v>323</v>
      </c>
      <c r="E192" s="33"/>
      <c r="F192" s="177" t="s">
        <v>1733</v>
      </c>
      <c r="G192" s="33"/>
      <c r="H192" s="33"/>
      <c r="I192" s="102"/>
      <c r="J192" s="33"/>
      <c r="K192" s="33"/>
      <c r="L192" s="34"/>
      <c r="M192" s="178"/>
      <c r="N192" s="179"/>
      <c r="O192" s="59"/>
      <c r="P192" s="59"/>
      <c r="Q192" s="59"/>
      <c r="R192" s="59"/>
      <c r="S192" s="59"/>
      <c r="T192" s="60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T192" s="18" t="s">
        <v>323</v>
      </c>
      <c r="AU192" s="18" t="s">
        <v>87</v>
      </c>
    </row>
    <row r="193" spans="1:65" s="2" customFormat="1" ht="21.75" customHeight="1">
      <c r="A193" s="33"/>
      <c r="B193" s="160"/>
      <c r="C193" s="161" t="s">
        <v>385</v>
      </c>
      <c r="D193" s="161" t="s">
        <v>233</v>
      </c>
      <c r="E193" s="162" t="s">
        <v>1746</v>
      </c>
      <c r="F193" s="163" t="s">
        <v>1747</v>
      </c>
      <c r="G193" s="164" t="s">
        <v>236</v>
      </c>
      <c r="H193" s="165">
        <v>34</v>
      </c>
      <c r="I193" s="166"/>
      <c r="J193" s="167">
        <f>ROUND(I193*H193,2)</f>
        <v>0</v>
      </c>
      <c r="K193" s="168"/>
      <c r="L193" s="169"/>
      <c r="M193" s="170" t="s">
        <v>1</v>
      </c>
      <c r="N193" s="171" t="s">
        <v>44</v>
      </c>
      <c r="O193" s="59"/>
      <c r="P193" s="172">
        <f>O193*H193</f>
        <v>0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237</v>
      </c>
      <c r="AT193" s="174" t="s">
        <v>233</v>
      </c>
      <c r="AU193" s="174" t="s">
        <v>87</v>
      </c>
      <c r="AY193" s="18" t="s">
        <v>232</v>
      </c>
      <c r="BE193" s="175">
        <f>IF(N193="základní",J193,0)</f>
        <v>0</v>
      </c>
      <c r="BF193" s="175">
        <f>IF(N193="snížená",J193,0)</f>
        <v>0</v>
      </c>
      <c r="BG193" s="175">
        <f>IF(N193="zákl. přenesená",J193,0)</f>
        <v>0</v>
      </c>
      <c r="BH193" s="175">
        <f>IF(N193="sníž. přenesená",J193,0)</f>
        <v>0</v>
      </c>
      <c r="BI193" s="175">
        <f>IF(N193="nulová",J193,0)</f>
        <v>0</v>
      </c>
      <c r="BJ193" s="18" t="s">
        <v>87</v>
      </c>
      <c r="BK193" s="175">
        <f>ROUND(I193*H193,2)</f>
        <v>0</v>
      </c>
      <c r="BL193" s="18" t="s">
        <v>238</v>
      </c>
      <c r="BM193" s="174" t="s">
        <v>1748</v>
      </c>
    </row>
    <row r="194" spans="1:65" s="2" customFormat="1" ht="19.5">
      <c r="A194" s="33"/>
      <c r="B194" s="34"/>
      <c r="C194" s="33"/>
      <c r="D194" s="176" t="s">
        <v>323</v>
      </c>
      <c r="E194" s="33"/>
      <c r="F194" s="177" t="s">
        <v>1733</v>
      </c>
      <c r="G194" s="33"/>
      <c r="H194" s="33"/>
      <c r="I194" s="102"/>
      <c r="J194" s="33"/>
      <c r="K194" s="33"/>
      <c r="L194" s="34"/>
      <c r="M194" s="178"/>
      <c r="N194" s="179"/>
      <c r="O194" s="59"/>
      <c r="P194" s="59"/>
      <c r="Q194" s="59"/>
      <c r="R194" s="59"/>
      <c r="S194" s="59"/>
      <c r="T194" s="60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323</v>
      </c>
      <c r="AU194" s="18" t="s">
        <v>87</v>
      </c>
    </row>
    <row r="195" spans="1:65" s="2" customFormat="1" ht="21.75" customHeight="1">
      <c r="A195" s="33"/>
      <c r="B195" s="160"/>
      <c r="C195" s="161" t="s">
        <v>390</v>
      </c>
      <c r="D195" s="161" t="s">
        <v>233</v>
      </c>
      <c r="E195" s="162" t="s">
        <v>1749</v>
      </c>
      <c r="F195" s="163" t="s">
        <v>1750</v>
      </c>
      <c r="G195" s="164" t="s">
        <v>236</v>
      </c>
      <c r="H195" s="165">
        <v>11</v>
      </c>
      <c r="I195" s="166"/>
      <c r="J195" s="167">
        <f>ROUND(I195*H195,2)</f>
        <v>0</v>
      </c>
      <c r="K195" s="168"/>
      <c r="L195" s="169"/>
      <c r="M195" s="170" t="s">
        <v>1</v>
      </c>
      <c r="N195" s="171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87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1751</v>
      </c>
    </row>
    <row r="196" spans="1:65" s="2" customFormat="1" ht="19.5">
      <c r="A196" s="33"/>
      <c r="B196" s="34"/>
      <c r="C196" s="33"/>
      <c r="D196" s="176" t="s">
        <v>323</v>
      </c>
      <c r="E196" s="33"/>
      <c r="F196" s="177" t="s">
        <v>1733</v>
      </c>
      <c r="G196" s="33"/>
      <c r="H196" s="33"/>
      <c r="I196" s="102"/>
      <c r="J196" s="33"/>
      <c r="K196" s="33"/>
      <c r="L196" s="34"/>
      <c r="M196" s="178"/>
      <c r="N196" s="179"/>
      <c r="O196" s="59"/>
      <c r="P196" s="59"/>
      <c r="Q196" s="59"/>
      <c r="R196" s="59"/>
      <c r="S196" s="59"/>
      <c r="T196" s="60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18" t="s">
        <v>323</v>
      </c>
      <c r="AU196" s="18" t="s">
        <v>87</v>
      </c>
    </row>
    <row r="197" spans="1:65" s="2" customFormat="1" ht="21.75" customHeight="1">
      <c r="A197" s="33"/>
      <c r="B197" s="160"/>
      <c r="C197" s="161" t="s">
        <v>394</v>
      </c>
      <c r="D197" s="161" t="s">
        <v>233</v>
      </c>
      <c r="E197" s="162" t="s">
        <v>1752</v>
      </c>
      <c r="F197" s="163" t="s">
        <v>1753</v>
      </c>
      <c r="G197" s="164" t="s">
        <v>236</v>
      </c>
      <c r="H197" s="165">
        <v>6</v>
      </c>
      <c r="I197" s="166"/>
      <c r="J197" s="167">
        <f>ROUND(I197*H197,2)</f>
        <v>0</v>
      </c>
      <c r="K197" s="168"/>
      <c r="L197" s="169"/>
      <c r="M197" s="170" t="s">
        <v>1</v>
      </c>
      <c r="N197" s="171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87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1754</v>
      </c>
    </row>
    <row r="198" spans="1:65" s="2" customFormat="1" ht="19.5">
      <c r="A198" s="33"/>
      <c r="B198" s="34"/>
      <c r="C198" s="33"/>
      <c r="D198" s="176" t="s">
        <v>323</v>
      </c>
      <c r="E198" s="33"/>
      <c r="F198" s="177" t="s">
        <v>1733</v>
      </c>
      <c r="G198" s="33"/>
      <c r="H198" s="33"/>
      <c r="I198" s="102"/>
      <c r="J198" s="33"/>
      <c r="K198" s="33"/>
      <c r="L198" s="34"/>
      <c r="M198" s="178"/>
      <c r="N198" s="179"/>
      <c r="O198" s="59"/>
      <c r="P198" s="59"/>
      <c r="Q198" s="59"/>
      <c r="R198" s="59"/>
      <c r="S198" s="59"/>
      <c r="T198" s="60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323</v>
      </c>
      <c r="AU198" s="18" t="s">
        <v>87</v>
      </c>
    </row>
    <row r="199" spans="1:65" s="2" customFormat="1" ht="21.75" customHeight="1">
      <c r="A199" s="33"/>
      <c r="B199" s="160"/>
      <c r="C199" s="161" t="s">
        <v>399</v>
      </c>
      <c r="D199" s="161" t="s">
        <v>233</v>
      </c>
      <c r="E199" s="162" t="s">
        <v>1755</v>
      </c>
      <c r="F199" s="163" t="s">
        <v>1756</v>
      </c>
      <c r="G199" s="164" t="s">
        <v>236</v>
      </c>
      <c r="H199" s="165">
        <v>9</v>
      </c>
      <c r="I199" s="166"/>
      <c r="J199" s="167">
        <f>ROUND(I199*H199,2)</f>
        <v>0</v>
      </c>
      <c r="K199" s="168"/>
      <c r="L199" s="169"/>
      <c r="M199" s="170" t="s">
        <v>1</v>
      </c>
      <c r="N199" s="171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87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238</v>
      </c>
      <c r="BM199" s="174" t="s">
        <v>1757</v>
      </c>
    </row>
    <row r="200" spans="1:65" s="2" customFormat="1" ht="19.5">
      <c r="A200" s="33"/>
      <c r="B200" s="34"/>
      <c r="C200" s="33"/>
      <c r="D200" s="176" t="s">
        <v>323</v>
      </c>
      <c r="E200" s="33"/>
      <c r="F200" s="177" t="s">
        <v>1733</v>
      </c>
      <c r="G200" s="33"/>
      <c r="H200" s="33"/>
      <c r="I200" s="102"/>
      <c r="J200" s="33"/>
      <c r="K200" s="33"/>
      <c r="L200" s="34"/>
      <c r="M200" s="178"/>
      <c r="N200" s="179"/>
      <c r="O200" s="59"/>
      <c r="P200" s="59"/>
      <c r="Q200" s="59"/>
      <c r="R200" s="59"/>
      <c r="S200" s="59"/>
      <c r="T200" s="60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323</v>
      </c>
      <c r="AU200" s="18" t="s">
        <v>87</v>
      </c>
    </row>
    <row r="201" spans="1:65" s="2" customFormat="1" ht="16.5" customHeight="1">
      <c r="A201" s="33"/>
      <c r="B201" s="160"/>
      <c r="C201" s="161" t="s">
        <v>404</v>
      </c>
      <c r="D201" s="161" t="s">
        <v>233</v>
      </c>
      <c r="E201" s="162" t="s">
        <v>1758</v>
      </c>
      <c r="F201" s="163" t="s">
        <v>1759</v>
      </c>
      <c r="G201" s="164" t="s">
        <v>236</v>
      </c>
      <c r="H201" s="165">
        <v>139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>IF(N201="základní",J201,0)</f>
        <v>0</v>
      </c>
      <c r="BF201" s="175">
        <f>IF(N201="snížená",J201,0)</f>
        <v>0</v>
      </c>
      <c r="BG201" s="175">
        <f>IF(N201="zákl. přenesená",J201,0)</f>
        <v>0</v>
      </c>
      <c r="BH201" s="175">
        <f>IF(N201="sníž. přenesená",J201,0)</f>
        <v>0</v>
      </c>
      <c r="BI201" s="175">
        <f>IF(N201="nulová",J201,0)</f>
        <v>0</v>
      </c>
      <c r="BJ201" s="18" t="s">
        <v>87</v>
      </c>
      <c r="BK201" s="175">
        <f>ROUND(I201*H201,2)</f>
        <v>0</v>
      </c>
      <c r="BL201" s="18" t="s">
        <v>238</v>
      </c>
      <c r="BM201" s="174" t="s">
        <v>1760</v>
      </c>
    </row>
    <row r="202" spans="1:65" s="2" customFormat="1" ht="19.5">
      <c r="A202" s="33"/>
      <c r="B202" s="34"/>
      <c r="C202" s="33"/>
      <c r="D202" s="176" t="s">
        <v>323</v>
      </c>
      <c r="E202" s="33"/>
      <c r="F202" s="177" t="s">
        <v>1761</v>
      </c>
      <c r="G202" s="33"/>
      <c r="H202" s="33"/>
      <c r="I202" s="102"/>
      <c r="J202" s="33"/>
      <c r="K202" s="33"/>
      <c r="L202" s="34"/>
      <c r="M202" s="178"/>
      <c r="N202" s="179"/>
      <c r="O202" s="59"/>
      <c r="P202" s="59"/>
      <c r="Q202" s="59"/>
      <c r="R202" s="59"/>
      <c r="S202" s="59"/>
      <c r="T202" s="60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323</v>
      </c>
      <c r="AU202" s="18" t="s">
        <v>87</v>
      </c>
    </row>
    <row r="203" spans="1:65" s="2" customFormat="1" ht="16.5" customHeight="1">
      <c r="A203" s="33"/>
      <c r="B203" s="160"/>
      <c r="C203" s="161" t="s">
        <v>409</v>
      </c>
      <c r="D203" s="161" t="s">
        <v>233</v>
      </c>
      <c r="E203" s="162" t="s">
        <v>1762</v>
      </c>
      <c r="F203" s="163" t="s">
        <v>1763</v>
      </c>
      <c r="G203" s="164" t="s">
        <v>236</v>
      </c>
      <c r="H203" s="165">
        <v>184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1764</v>
      </c>
    </row>
    <row r="204" spans="1:65" s="2" customFormat="1" ht="19.5">
      <c r="A204" s="33"/>
      <c r="B204" s="34"/>
      <c r="C204" s="33"/>
      <c r="D204" s="176" t="s">
        <v>323</v>
      </c>
      <c r="E204" s="33"/>
      <c r="F204" s="177" t="s">
        <v>1714</v>
      </c>
      <c r="G204" s="33"/>
      <c r="H204" s="33"/>
      <c r="I204" s="102"/>
      <c r="J204" s="33"/>
      <c r="K204" s="33"/>
      <c r="L204" s="34"/>
      <c r="M204" s="178"/>
      <c r="N204" s="179"/>
      <c r="O204" s="59"/>
      <c r="P204" s="59"/>
      <c r="Q204" s="59"/>
      <c r="R204" s="59"/>
      <c r="S204" s="59"/>
      <c r="T204" s="60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323</v>
      </c>
      <c r="AU204" s="18" t="s">
        <v>87</v>
      </c>
    </row>
    <row r="205" spans="1:65" s="2" customFormat="1" ht="21.75" customHeight="1">
      <c r="A205" s="33"/>
      <c r="B205" s="160"/>
      <c r="C205" s="161" t="s">
        <v>413</v>
      </c>
      <c r="D205" s="161" t="s">
        <v>233</v>
      </c>
      <c r="E205" s="162" t="s">
        <v>1765</v>
      </c>
      <c r="F205" s="163" t="s">
        <v>1766</v>
      </c>
      <c r="G205" s="164" t="s">
        <v>236</v>
      </c>
      <c r="H205" s="165">
        <v>130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44</v>
      </c>
      <c r="O205" s="59"/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>IF(N205="základní",J205,0)</f>
        <v>0</v>
      </c>
      <c r="BF205" s="175">
        <f>IF(N205="snížená",J205,0)</f>
        <v>0</v>
      </c>
      <c r="BG205" s="175">
        <f>IF(N205="zákl. přenesená",J205,0)</f>
        <v>0</v>
      </c>
      <c r="BH205" s="175">
        <f>IF(N205="sníž. přenesená",J205,0)</f>
        <v>0</v>
      </c>
      <c r="BI205" s="175">
        <f>IF(N205="nulová",J205,0)</f>
        <v>0</v>
      </c>
      <c r="BJ205" s="18" t="s">
        <v>87</v>
      </c>
      <c r="BK205" s="175">
        <f>ROUND(I205*H205,2)</f>
        <v>0</v>
      </c>
      <c r="BL205" s="18" t="s">
        <v>238</v>
      </c>
      <c r="BM205" s="174" t="s">
        <v>1767</v>
      </c>
    </row>
    <row r="206" spans="1:65" s="2" customFormat="1" ht="19.5">
      <c r="A206" s="33"/>
      <c r="B206" s="34"/>
      <c r="C206" s="33"/>
      <c r="D206" s="176" t="s">
        <v>323</v>
      </c>
      <c r="E206" s="33"/>
      <c r="F206" s="177" t="s">
        <v>1768</v>
      </c>
      <c r="G206" s="33"/>
      <c r="H206" s="33"/>
      <c r="I206" s="102"/>
      <c r="J206" s="33"/>
      <c r="K206" s="33"/>
      <c r="L206" s="34"/>
      <c r="M206" s="178"/>
      <c r="N206" s="179"/>
      <c r="O206" s="59"/>
      <c r="P206" s="59"/>
      <c r="Q206" s="59"/>
      <c r="R206" s="59"/>
      <c r="S206" s="59"/>
      <c r="T206" s="60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323</v>
      </c>
      <c r="AU206" s="18" t="s">
        <v>87</v>
      </c>
    </row>
    <row r="207" spans="1:65" s="2" customFormat="1" ht="21.75" customHeight="1">
      <c r="A207" s="33"/>
      <c r="B207" s="160"/>
      <c r="C207" s="161" t="s">
        <v>417</v>
      </c>
      <c r="D207" s="161" t="s">
        <v>233</v>
      </c>
      <c r="E207" s="162" t="s">
        <v>1769</v>
      </c>
      <c r="F207" s="163" t="s">
        <v>1770</v>
      </c>
      <c r="G207" s="164" t="s">
        <v>236</v>
      </c>
      <c r="H207" s="165">
        <v>66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44</v>
      </c>
      <c r="O207" s="59"/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>IF(N207="základní",J207,0)</f>
        <v>0</v>
      </c>
      <c r="BF207" s="175">
        <f>IF(N207="snížená",J207,0)</f>
        <v>0</v>
      </c>
      <c r="BG207" s="175">
        <f>IF(N207="zákl. přenesená",J207,0)</f>
        <v>0</v>
      </c>
      <c r="BH207" s="175">
        <f>IF(N207="sníž. přenesená",J207,0)</f>
        <v>0</v>
      </c>
      <c r="BI207" s="175">
        <f>IF(N207="nulová",J207,0)</f>
        <v>0</v>
      </c>
      <c r="BJ207" s="18" t="s">
        <v>87</v>
      </c>
      <c r="BK207" s="175">
        <f>ROUND(I207*H207,2)</f>
        <v>0</v>
      </c>
      <c r="BL207" s="18" t="s">
        <v>238</v>
      </c>
      <c r="BM207" s="174" t="s">
        <v>1771</v>
      </c>
    </row>
    <row r="208" spans="1:65" s="2" customFormat="1" ht="19.5">
      <c r="A208" s="33"/>
      <c r="B208" s="34"/>
      <c r="C208" s="33"/>
      <c r="D208" s="176" t="s">
        <v>323</v>
      </c>
      <c r="E208" s="33"/>
      <c r="F208" s="177" t="s">
        <v>1772</v>
      </c>
      <c r="G208" s="33"/>
      <c r="H208" s="33"/>
      <c r="I208" s="102"/>
      <c r="J208" s="33"/>
      <c r="K208" s="33"/>
      <c r="L208" s="34"/>
      <c r="M208" s="178"/>
      <c r="N208" s="179"/>
      <c r="O208" s="59"/>
      <c r="P208" s="59"/>
      <c r="Q208" s="59"/>
      <c r="R208" s="59"/>
      <c r="S208" s="59"/>
      <c r="T208" s="60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18" t="s">
        <v>323</v>
      </c>
      <c r="AU208" s="18" t="s">
        <v>87</v>
      </c>
    </row>
    <row r="209" spans="1:65" s="2" customFormat="1" ht="21.75" customHeight="1">
      <c r="A209" s="33"/>
      <c r="B209" s="160"/>
      <c r="C209" s="161" t="s">
        <v>422</v>
      </c>
      <c r="D209" s="161" t="s">
        <v>233</v>
      </c>
      <c r="E209" s="162" t="s">
        <v>1773</v>
      </c>
      <c r="F209" s="163" t="s">
        <v>1774</v>
      </c>
      <c r="G209" s="164" t="s">
        <v>236</v>
      </c>
      <c r="H209" s="165">
        <v>80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1775</v>
      </c>
    </row>
    <row r="210" spans="1:65" s="2" customFormat="1" ht="19.5">
      <c r="A210" s="33"/>
      <c r="B210" s="34"/>
      <c r="C210" s="33"/>
      <c r="D210" s="176" t="s">
        <v>323</v>
      </c>
      <c r="E210" s="33"/>
      <c r="F210" s="177" t="s">
        <v>1772</v>
      </c>
      <c r="G210" s="33"/>
      <c r="H210" s="33"/>
      <c r="I210" s="102"/>
      <c r="J210" s="33"/>
      <c r="K210" s="33"/>
      <c r="L210" s="34"/>
      <c r="M210" s="178"/>
      <c r="N210" s="179"/>
      <c r="O210" s="59"/>
      <c r="P210" s="59"/>
      <c r="Q210" s="59"/>
      <c r="R210" s="59"/>
      <c r="S210" s="59"/>
      <c r="T210" s="60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323</v>
      </c>
      <c r="AU210" s="18" t="s">
        <v>87</v>
      </c>
    </row>
    <row r="211" spans="1:65" s="2" customFormat="1" ht="16.5" customHeight="1">
      <c r="A211" s="33"/>
      <c r="B211" s="160"/>
      <c r="C211" s="161" t="s">
        <v>427</v>
      </c>
      <c r="D211" s="161" t="s">
        <v>233</v>
      </c>
      <c r="E211" s="162" t="s">
        <v>1776</v>
      </c>
      <c r="F211" s="163" t="s">
        <v>1777</v>
      </c>
      <c r="G211" s="164" t="s">
        <v>236</v>
      </c>
      <c r="H211" s="165">
        <v>3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1778</v>
      </c>
    </row>
    <row r="212" spans="1:65" s="2" customFormat="1" ht="16.5" customHeight="1">
      <c r="A212" s="33"/>
      <c r="B212" s="160"/>
      <c r="C212" s="161" t="s">
        <v>432</v>
      </c>
      <c r="D212" s="161" t="s">
        <v>233</v>
      </c>
      <c r="E212" s="162" t="s">
        <v>1779</v>
      </c>
      <c r="F212" s="163" t="s">
        <v>1780</v>
      </c>
      <c r="G212" s="164" t="s">
        <v>236</v>
      </c>
      <c r="H212" s="165">
        <v>514</v>
      </c>
      <c r="I212" s="166"/>
      <c r="J212" s="167">
        <f>ROUND(I212*H212,2)</f>
        <v>0</v>
      </c>
      <c r="K212" s="168"/>
      <c r="L212" s="169"/>
      <c r="M212" s="170" t="s">
        <v>1</v>
      </c>
      <c r="N212" s="171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237</v>
      </c>
      <c r="AT212" s="174" t="s">
        <v>233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238</v>
      </c>
      <c r="BM212" s="174" t="s">
        <v>1781</v>
      </c>
    </row>
    <row r="213" spans="1:65" s="2" customFormat="1" ht="19.5">
      <c r="A213" s="33"/>
      <c r="B213" s="34"/>
      <c r="C213" s="33"/>
      <c r="D213" s="176" t="s">
        <v>323</v>
      </c>
      <c r="E213" s="33"/>
      <c r="F213" s="177" t="s">
        <v>1782</v>
      </c>
      <c r="G213" s="33"/>
      <c r="H213" s="33"/>
      <c r="I213" s="102"/>
      <c r="J213" s="33"/>
      <c r="K213" s="33"/>
      <c r="L213" s="34"/>
      <c r="M213" s="178"/>
      <c r="N213" s="179"/>
      <c r="O213" s="59"/>
      <c r="P213" s="59"/>
      <c r="Q213" s="59"/>
      <c r="R213" s="59"/>
      <c r="S213" s="59"/>
      <c r="T213" s="60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T213" s="18" t="s">
        <v>323</v>
      </c>
      <c r="AU213" s="18" t="s">
        <v>87</v>
      </c>
    </row>
    <row r="214" spans="1:65" s="2" customFormat="1" ht="16.5" customHeight="1">
      <c r="A214" s="33"/>
      <c r="B214" s="160"/>
      <c r="C214" s="161" t="s">
        <v>437</v>
      </c>
      <c r="D214" s="161" t="s">
        <v>233</v>
      </c>
      <c r="E214" s="162" t="s">
        <v>1783</v>
      </c>
      <c r="F214" s="163" t="s">
        <v>1784</v>
      </c>
      <c r="G214" s="164" t="s">
        <v>236</v>
      </c>
      <c r="H214" s="165">
        <v>13</v>
      </c>
      <c r="I214" s="166"/>
      <c r="J214" s="167">
        <f>ROUND(I214*H214,2)</f>
        <v>0</v>
      </c>
      <c r="K214" s="168"/>
      <c r="L214" s="169"/>
      <c r="M214" s="170" t="s">
        <v>1</v>
      </c>
      <c r="N214" s="171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1785</v>
      </c>
    </row>
    <row r="215" spans="1:65" s="2" customFormat="1" ht="19.5">
      <c r="A215" s="33"/>
      <c r="B215" s="34"/>
      <c r="C215" s="33"/>
      <c r="D215" s="176" t="s">
        <v>323</v>
      </c>
      <c r="E215" s="33"/>
      <c r="F215" s="177" t="s">
        <v>1469</v>
      </c>
      <c r="G215" s="33"/>
      <c r="H215" s="33"/>
      <c r="I215" s="102"/>
      <c r="J215" s="33"/>
      <c r="K215" s="33"/>
      <c r="L215" s="34"/>
      <c r="M215" s="178"/>
      <c r="N215" s="179"/>
      <c r="O215" s="59"/>
      <c r="P215" s="59"/>
      <c r="Q215" s="59"/>
      <c r="R215" s="59"/>
      <c r="S215" s="59"/>
      <c r="T215" s="60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323</v>
      </c>
      <c r="AU215" s="18" t="s">
        <v>87</v>
      </c>
    </row>
    <row r="216" spans="1:65" s="2" customFormat="1" ht="16.5" customHeight="1">
      <c r="A216" s="33"/>
      <c r="B216" s="160"/>
      <c r="C216" s="161" t="s">
        <v>442</v>
      </c>
      <c r="D216" s="161" t="s">
        <v>233</v>
      </c>
      <c r="E216" s="162" t="s">
        <v>1786</v>
      </c>
      <c r="F216" s="163" t="s">
        <v>1787</v>
      </c>
      <c r="G216" s="164" t="s">
        <v>236</v>
      </c>
      <c r="H216" s="165">
        <v>65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1788</v>
      </c>
    </row>
    <row r="217" spans="1:65" s="2" customFormat="1" ht="16.5" customHeight="1">
      <c r="A217" s="33"/>
      <c r="B217" s="160"/>
      <c r="C217" s="161" t="s">
        <v>446</v>
      </c>
      <c r="D217" s="161" t="s">
        <v>233</v>
      </c>
      <c r="E217" s="162" t="s">
        <v>1789</v>
      </c>
      <c r="F217" s="163" t="s">
        <v>1790</v>
      </c>
      <c r="G217" s="164" t="s">
        <v>236</v>
      </c>
      <c r="H217" s="165">
        <v>200</v>
      </c>
      <c r="I217" s="166"/>
      <c r="J217" s="167">
        <f>ROUND(I217*H217,2)</f>
        <v>0</v>
      </c>
      <c r="K217" s="168"/>
      <c r="L217" s="169"/>
      <c r="M217" s="170" t="s">
        <v>1</v>
      </c>
      <c r="N217" s="171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1791</v>
      </c>
    </row>
    <row r="218" spans="1:65" s="2" customFormat="1" ht="16.5" customHeight="1">
      <c r="A218" s="33"/>
      <c r="B218" s="160"/>
      <c r="C218" s="161" t="s">
        <v>450</v>
      </c>
      <c r="D218" s="161" t="s">
        <v>233</v>
      </c>
      <c r="E218" s="162" t="s">
        <v>1792</v>
      </c>
      <c r="F218" s="163" t="s">
        <v>1793</v>
      </c>
      <c r="G218" s="164" t="s">
        <v>236</v>
      </c>
      <c r="H218" s="165">
        <v>42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1794</v>
      </c>
    </row>
    <row r="219" spans="1:65" s="2" customFormat="1" ht="39">
      <c r="A219" s="33"/>
      <c r="B219" s="34"/>
      <c r="C219" s="33"/>
      <c r="D219" s="176" t="s">
        <v>323</v>
      </c>
      <c r="E219" s="33"/>
      <c r="F219" s="177" t="s">
        <v>1795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87</v>
      </c>
    </row>
    <row r="220" spans="1:65" s="2" customFormat="1" ht="16.5" customHeight="1">
      <c r="A220" s="33"/>
      <c r="B220" s="160"/>
      <c r="C220" s="161" t="s">
        <v>454</v>
      </c>
      <c r="D220" s="161" t="s">
        <v>233</v>
      </c>
      <c r="E220" s="162" t="s">
        <v>1796</v>
      </c>
      <c r="F220" s="163" t="s">
        <v>1797</v>
      </c>
      <c r="G220" s="164" t="s">
        <v>236</v>
      </c>
      <c r="H220" s="165">
        <v>4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1798</v>
      </c>
    </row>
    <row r="221" spans="1:65" s="2" customFormat="1" ht="39">
      <c r="A221" s="33"/>
      <c r="B221" s="34"/>
      <c r="C221" s="33"/>
      <c r="D221" s="176" t="s">
        <v>323</v>
      </c>
      <c r="E221" s="33"/>
      <c r="F221" s="177" t="s">
        <v>1795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16.5" customHeight="1">
      <c r="A222" s="33"/>
      <c r="B222" s="160"/>
      <c r="C222" s="161" t="s">
        <v>459</v>
      </c>
      <c r="D222" s="161" t="s">
        <v>233</v>
      </c>
      <c r="E222" s="162" t="s">
        <v>1799</v>
      </c>
      <c r="F222" s="163" t="s">
        <v>1800</v>
      </c>
      <c r="G222" s="164" t="s">
        <v>236</v>
      </c>
      <c r="H222" s="165">
        <v>200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1801</v>
      </c>
    </row>
    <row r="223" spans="1:65" s="2" customFormat="1" ht="39">
      <c r="A223" s="33"/>
      <c r="B223" s="34"/>
      <c r="C223" s="33"/>
      <c r="D223" s="176" t="s">
        <v>323</v>
      </c>
      <c r="E223" s="33"/>
      <c r="F223" s="177" t="s">
        <v>1795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463</v>
      </c>
      <c r="D224" s="161" t="s">
        <v>233</v>
      </c>
      <c r="E224" s="162" t="s">
        <v>1802</v>
      </c>
      <c r="F224" s="163" t="s">
        <v>1803</v>
      </c>
      <c r="G224" s="164" t="s">
        <v>236</v>
      </c>
      <c r="H224" s="165">
        <v>42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1804</v>
      </c>
    </row>
    <row r="225" spans="1:65" s="2" customFormat="1" ht="39">
      <c r="A225" s="33"/>
      <c r="B225" s="34"/>
      <c r="C225" s="33"/>
      <c r="D225" s="176" t="s">
        <v>323</v>
      </c>
      <c r="E225" s="33"/>
      <c r="F225" s="177" t="s">
        <v>1795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468</v>
      </c>
      <c r="D226" s="161" t="s">
        <v>233</v>
      </c>
      <c r="E226" s="162" t="s">
        <v>1805</v>
      </c>
      <c r="F226" s="163" t="s">
        <v>1806</v>
      </c>
      <c r="G226" s="164" t="s">
        <v>236</v>
      </c>
      <c r="H226" s="165">
        <v>175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1807</v>
      </c>
    </row>
    <row r="227" spans="1:65" s="2" customFormat="1" ht="19.5">
      <c r="A227" s="33"/>
      <c r="B227" s="34"/>
      <c r="C227" s="33"/>
      <c r="D227" s="176" t="s">
        <v>323</v>
      </c>
      <c r="E227" s="33"/>
      <c r="F227" s="177" t="s">
        <v>1808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87</v>
      </c>
    </row>
    <row r="228" spans="1:65" s="2" customFormat="1" ht="16.5" customHeight="1">
      <c r="A228" s="33"/>
      <c r="B228" s="160"/>
      <c r="C228" s="161" t="s">
        <v>472</v>
      </c>
      <c r="D228" s="161" t="s">
        <v>233</v>
      </c>
      <c r="E228" s="162" t="s">
        <v>1809</v>
      </c>
      <c r="F228" s="163" t="s">
        <v>1806</v>
      </c>
      <c r="G228" s="164" t="s">
        <v>236</v>
      </c>
      <c r="H228" s="165">
        <v>7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1810</v>
      </c>
    </row>
    <row r="229" spans="1:65" s="2" customFormat="1" ht="19.5">
      <c r="A229" s="33"/>
      <c r="B229" s="34"/>
      <c r="C229" s="33"/>
      <c r="D229" s="176" t="s">
        <v>323</v>
      </c>
      <c r="E229" s="33"/>
      <c r="F229" s="177" t="s">
        <v>1811</v>
      </c>
      <c r="G229" s="33"/>
      <c r="H229" s="33"/>
      <c r="I229" s="102"/>
      <c r="J229" s="33"/>
      <c r="K229" s="33"/>
      <c r="L229" s="34"/>
      <c r="M229" s="178"/>
      <c r="N229" s="179"/>
      <c r="O229" s="59"/>
      <c r="P229" s="59"/>
      <c r="Q229" s="59"/>
      <c r="R229" s="59"/>
      <c r="S229" s="59"/>
      <c r="T229" s="60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323</v>
      </c>
      <c r="AU229" s="18" t="s">
        <v>87</v>
      </c>
    </row>
    <row r="230" spans="1:65" s="2" customFormat="1" ht="16.5" customHeight="1">
      <c r="A230" s="33"/>
      <c r="B230" s="160"/>
      <c r="C230" s="161" t="s">
        <v>476</v>
      </c>
      <c r="D230" s="161" t="s">
        <v>233</v>
      </c>
      <c r="E230" s="162" t="s">
        <v>1812</v>
      </c>
      <c r="F230" s="163" t="s">
        <v>1806</v>
      </c>
      <c r="G230" s="164" t="s">
        <v>236</v>
      </c>
      <c r="H230" s="165">
        <v>80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87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1813</v>
      </c>
    </row>
    <row r="231" spans="1:65" s="2" customFormat="1" ht="19.5">
      <c r="A231" s="33"/>
      <c r="B231" s="34"/>
      <c r="C231" s="33"/>
      <c r="D231" s="176" t="s">
        <v>323</v>
      </c>
      <c r="E231" s="33"/>
      <c r="F231" s="177" t="s">
        <v>1814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87</v>
      </c>
    </row>
    <row r="232" spans="1:65" s="2" customFormat="1" ht="16.5" customHeight="1">
      <c r="A232" s="33"/>
      <c r="B232" s="160"/>
      <c r="C232" s="161" t="s">
        <v>480</v>
      </c>
      <c r="D232" s="161" t="s">
        <v>233</v>
      </c>
      <c r="E232" s="162" t="s">
        <v>1815</v>
      </c>
      <c r="F232" s="163" t="s">
        <v>1806</v>
      </c>
      <c r="G232" s="164" t="s">
        <v>236</v>
      </c>
      <c r="H232" s="165">
        <v>20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87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1816</v>
      </c>
    </row>
    <row r="233" spans="1:65" s="2" customFormat="1" ht="19.5">
      <c r="A233" s="33"/>
      <c r="B233" s="34"/>
      <c r="C233" s="33"/>
      <c r="D233" s="176" t="s">
        <v>323</v>
      </c>
      <c r="E233" s="33"/>
      <c r="F233" s="177" t="s">
        <v>1817</v>
      </c>
      <c r="G233" s="33"/>
      <c r="H233" s="33"/>
      <c r="I233" s="102"/>
      <c r="J233" s="33"/>
      <c r="K233" s="33"/>
      <c r="L233" s="34"/>
      <c r="M233" s="178"/>
      <c r="N233" s="179"/>
      <c r="O233" s="59"/>
      <c r="P233" s="59"/>
      <c r="Q233" s="59"/>
      <c r="R233" s="59"/>
      <c r="S233" s="59"/>
      <c r="T233" s="60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18" t="s">
        <v>323</v>
      </c>
      <c r="AU233" s="18" t="s">
        <v>87</v>
      </c>
    </row>
    <row r="234" spans="1:65" s="2" customFormat="1" ht="16.5" customHeight="1">
      <c r="A234" s="33"/>
      <c r="B234" s="160"/>
      <c r="C234" s="161" t="s">
        <v>484</v>
      </c>
      <c r="D234" s="161" t="s">
        <v>233</v>
      </c>
      <c r="E234" s="162" t="s">
        <v>1818</v>
      </c>
      <c r="F234" s="163" t="s">
        <v>1819</v>
      </c>
      <c r="G234" s="164" t="s">
        <v>236</v>
      </c>
      <c r="H234" s="165">
        <v>111</v>
      </c>
      <c r="I234" s="166"/>
      <c r="J234" s="167">
        <f>ROUND(I234*H234,2)</f>
        <v>0</v>
      </c>
      <c r="K234" s="168"/>
      <c r="L234" s="169"/>
      <c r="M234" s="170" t="s">
        <v>1</v>
      </c>
      <c r="N234" s="171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237</v>
      </c>
      <c r="AT234" s="174" t="s">
        <v>233</v>
      </c>
      <c r="AU234" s="174" t="s">
        <v>87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1820</v>
      </c>
    </row>
    <row r="235" spans="1:65" s="2" customFormat="1" ht="16.5" customHeight="1">
      <c r="A235" s="33"/>
      <c r="B235" s="160"/>
      <c r="C235" s="161" t="s">
        <v>488</v>
      </c>
      <c r="D235" s="161" t="s">
        <v>233</v>
      </c>
      <c r="E235" s="162" t="s">
        <v>1821</v>
      </c>
      <c r="F235" s="163" t="s">
        <v>1806</v>
      </c>
      <c r="G235" s="164" t="s">
        <v>236</v>
      </c>
      <c r="H235" s="165">
        <v>24</v>
      </c>
      <c r="I235" s="166"/>
      <c r="J235" s="167">
        <f>ROUND(I235*H235,2)</f>
        <v>0</v>
      </c>
      <c r="K235" s="168"/>
      <c r="L235" s="169"/>
      <c r="M235" s="170" t="s">
        <v>1</v>
      </c>
      <c r="N235" s="171" t="s">
        <v>44</v>
      </c>
      <c r="O235" s="59"/>
      <c r="P235" s="172">
        <f>O235*H235</f>
        <v>0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237</v>
      </c>
      <c r="AT235" s="174" t="s">
        <v>233</v>
      </c>
      <c r="AU235" s="174" t="s">
        <v>87</v>
      </c>
      <c r="AY235" s="18" t="s">
        <v>232</v>
      </c>
      <c r="BE235" s="175">
        <f>IF(N235="základní",J235,0)</f>
        <v>0</v>
      </c>
      <c r="BF235" s="175">
        <f>IF(N235="snížená",J235,0)</f>
        <v>0</v>
      </c>
      <c r="BG235" s="175">
        <f>IF(N235="zákl. přenesená",J235,0)</f>
        <v>0</v>
      </c>
      <c r="BH235" s="175">
        <f>IF(N235="sníž. přenesená",J235,0)</f>
        <v>0</v>
      </c>
      <c r="BI235" s="175">
        <f>IF(N235="nulová",J235,0)</f>
        <v>0</v>
      </c>
      <c r="BJ235" s="18" t="s">
        <v>87</v>
      </c>
      <c r="BK235" s="175">
        <f>ROUND(I235*H235,2)</f>
        <v>0</v>
      </c>
      <c r="BL235" s="18" t="s">
        <v>238</v>
      </c>
      <c r="BM235" s="174" t="s">
        <v>1822</v>
      </c>
    </row>
    <row r="236" spans="1:65" s="2" customFormat="1" ht="19.5">
      <c r="A236" s="33"/>
      <c r="B236" s="34"/>
      <c r="C236" s="33"/>
      <c r="D236" s="176" t="s">
        <v>323</v>
      </c>
      <c r="E236" s="33"/>
      <c r="F236" s="177" t="s">
        <v>1823</v>
      </c>
      <c r="G236" s="33"/>
      <c r="H236" s="33"/>
      <c r="I236" s="102"/>
      <c r="J236" s="33"/>
      <c r="K236" s="33"/>
      <c r="L236" s="34"/>
      <c r="M236" s="178"/>
      <c r="N236" s="179"/>
      <c r="O236" s="59"/>
      <c r="P236" s="59"/>
      <c r="Q236" s="59"/>
      <c r="R236" s="59"/>
      <c r="S236" s="59"/>
      <c r="T236" s="60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323</v>
      </c>
      <c r="AU236" s="18" t="s">
        <v>87</v>
      </c>
    </row>
    <row r="237" spans="1:65" s="2" customFormat="1" ht="16.5" customHeight="1">
      <c r="A237" s="33"/>
      <c r="B237" s="160"/>
      <c r="C237" s="161" t="s">
        <v>493</v>
      </c>
      <c r="D237" s="161" t="s">
        <v>233</v>
      </c>
      <c r="E237" s="162" t="s">
        <v>1824</v>
      </c>
      <c r="F237" s="163" t="s">
        <v>1825</v>
      </c>
      <c r="G237" s="164" t="s">
        <v>388</v>
      </c>
      <c r="H237" s="165">
        <v>94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87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1826</v>
      </c>
    </row>
    <row r="238" spans="1:65" s="2" customFormat="1" ht="19.5">
      <c r="A238" s="33"/>
      <c r="B238" s="34"/>
      <c r="C238" s="33"/>
      <c r="D238" s="176" t="s">
        <v>323</v>
      </c>
      <c r="E238" s="33"/>
      <c r="F238" s="177" t="s">
        <v>1827</v>
      </c>
      <c r="G238" s="33"/>
      <c r="H238" s="33"/>
      <c r="I238" s="102"/>
      <c r="J238" s="33"/>
      <c r="K238" s="33"/>
      <c r="L238" s="34"/>
      <c r="M238" s="178"/>
      <c r="N238" s="179"/>
      <c r="O238" s="59"/>
      <c r="P238" s="59"/>
      <c r="Q238" s="59"/>
      <c r="R238" s="59"/>
      <c r="S238" s="59"/>
      <c r="T238" s="60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323</v>
      </c>
      <c r="AU238" s="18" t="s">
        <v>87</v>
      </c>
    </row>
    <row r="239" spans="1:65" s="2" customFormat="1" ht="16.5" customHeight="1">
      <c r="A239" s="33"/>
      <c r="B239" s="160"/>
      <c r="C239" s="161" t="s">
        <v>498</v>
      </c>
      <c r="D239" s="161" t="s">
        <v>233</v>
      </c>
      <c r="E239" s="162" t="s">
        <v>1828</v>
      </c>
      <c r="F239" s="163" t="s">
        <v>1829</v>
      </c>
      <c r="G239" s="164" t="s">
        <v>236</v>
      </c>
      <c r="H239" s="165">
        <v>25</v>
      </c>
      <c r="I239" s="166"/>
      <c r="J239" s="167">
        <f>ROUND(I239*H239,2)</f>
        <v>0</v>
      </c>
      <c r="K239" s="168"/>
      <c r="L239" s="169"/>
      <c r="M239" s="170" t="s">
        <v>1</v>
      </c>
      <c r="N239" s="171" t="s">
        <v>44</v>
      </c>
      <c r="O239" s="59"/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237</v>
      </c>
      <c r="AT239" s="174" t="s">
        <v>233</v>
      </c>
      <c r="AU239" s="174" t="s">
        <v>87</v>
      </c>
      <c r="AY239" s="18" t="s">
        <v>232</v>
      </c>
      <c r="BE239" s="175">
        <f>IF(N239="základní",J239,0)</f>
        <v>0</v>
      </c>
      <c r="BF239" s="175">
        <f>IF(N239="snížená",J239,0)</f>
        <v>0</v>
      </c>
      <c r="BG239" s="175">
        <f>IF(N239="zákl. přenesená",J239,0)</f>
        <v>0</v>
      </c>
      <c r="BH239" s="175">
        <f>IF(N239="sníž. přenesená",J239,0)</f>
        <v>0</v>
      </c>
      <c r="BI239" s="175">
        <f>IF(N239="nulová",J239,0)</f>
        <v>0</v>
      </c>
      <c r="BJ239" s="18" t="s">
        <v>87</v>
      </c>
      <c r="BK239" s="175">
        <f>ROUND(I239*H239,2)</f>
        <v>0</v>
      </c>
      <c r="BL239" s="18" t="s">
        <v>238</v>
      </c>
      <c r="BM239" s="174" t="s">
        <v>1830</v>
      </c>
    </row>
    <row r="240" spans="1:65" s="2" customFormat="1" ht="16.5" customHeight="1">
      <c r="A240" s="33"/>
      <c r="B240" s="160"/>
      <c r="C240" s="161" t="s">
        <v>503</v>
      </c>
      <c r="D240" s="161" t="s">
        <v>233</v>
      </c>
      <c r="E240" s="162" t="s">
        <v>1831</v>
      </c>
      <c r="F240" s="163" t="s">
        <v>1832</v>
      </c>
      <c r="G240" s="164" t="s">
        <v>236</v>
      </c>
      <c r="H240" s="165">
        <v>5</v>
      </c>
      <c r="I240" s="166"/>
      <c r="J240" s="167">
        <f>ROUND(I240*H240,2)</f>
        <v>0</v>
      </c>
      <c r="K240" s="168"/>
      <c r="L240" s="169"/>
      <c r="M240" s="170" t="s">
        <v>1</v>
      </c>
      <c r="N240" s="171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1833</v>
      </c>
    </row>
    <row r="241" spans="1:65" s="2" customFormat="1" ht="16.5" customHeight="1">
      <c r="A241" s="33"/>
      <c r="B241" s="160"/>
      <c r="C241" s="161" t="s">
        <v>507</v>
      </c>
      <c r="D241" s="161" t="s">
        <v>233</v>
      </c>
      <c r="E241" s="162" t="s">
        <v>1834</v>
      </c>
      <c r="F241" s="163" t="s">
        <v>1835</v>
      </c>
      <c r="G241" s="164" t="s">
        <v>236</v>
      </c>
      <c r="H241" s="165">
        <v>10</v>
      </c>
      <c r="I241" s="166"/>
      <c r="J241" s="167">
        <f>ROUND(I241*H241,2)</f>
        <v>0</v>
      </c>
      <c r="K241" s="168"/>
      <c r="L241" s="169"/>
      <c r="M241" s="170" t="s">
        <v>1</v>
      </c>
      <c r="N241" s="171" t="s">
        <v>44</v>
      </c>
      <c r="O241" s="59"/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237</v>
      </c>
      <c r="AT241" s="174" t="s">
        <v>233</v>
      </c>
      <c r="AU241" s="174" t="s">
        <v>87</v>
      </c>
      <c r="AY241" s="18" t="s">
        <v>232</v>
      </c>
      <c r="BE241" s="175">
        <f>IF(N241="základní",J241,0)</f>
        <v>0</v>
      </c>
      <c r="BF241" s="175">
        <f>IF(N241="snížená",J241,0)</f>
        <v>0</v>
      </c>
      <c r="BG241" s="175">
        <f>IF(N241="zákl. přenesená",J241,0)</f>
        <v>0</v>
      </c>
      <c r="BH241" s="175">
        <f>IF(N241="sníž. přenesená",J241,0)</f>
        <v>0</v>
      </c>
      <c r="BI241" s="175">
        <f>IF(N241="nulová",J241,0)</f>
        <v>0</v>
      </c>
      <c r="BJ241" s="18" t="s">
        <v>87</v>
      </c>
      <c r="BK241" s="175">
        <f>ROUND(I241*H241,2)</f>
        <v>0</v>
      </c>
      <c r="BL241" s="18" t="s">
        <v>238</v>
      </c>
      <c r="BM241" s="174" t="s">
        <v>1836</v>
      </c>
    </row>
    <row r="242" spans="1:65" s="2" customFormat="1" ht="19.5">
      <c r="A242" s="33"/>
      <c r="B242" s="34"/>
      <c r="C242" s="33"/>
      <c r="D242" s="176" t="s">
        <v>323</v>
      </c>
      <c r="E242" s="33"/>
      <c r="F242" s="177" t="s">
        <v>1837</v>
      </c>
      <c r="G242" s="33"/>
      <c r="H242" s="33"/>
      <c r="I242" s="102"/>
      <c r="J242" s="33"/>
      <c r="K242" s="33"/>
      <c r="L242" s="34"/>
      <c r="M242" s="178"/>
      <c r="N242" s="179"/>
      <c r="O242" s="59"/>
      <c r="P242" s="59"/>
      <c r="Q242" s="59"/>
      <c r="R242" s="59"/>
      <c r="S242" s="59"/>
      <c r="T242" s="60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T242" s="18" t="s">
        <v>323</v>
      </c>
      <c r="AU242" s="18" t="s">
        <v>87</v>
      </c>
    </row>
    <row r="243" spans="1:65" s="2" customFormat="1" ht="16.5" customHeight="1">
      <c r="A243" s="33"/>
      <c r="B243" s="160"/>
      <c r="C243" s="161" t="s">
        <v>511</v>
      </c>
      <c r="D243" s="161" t="s">
        <v>233</v>
      </c>
      <c r="E243" s="162" t="s">
        <v>1838</v>
      </c>
      <c r="F243" s="163" t="s">
        <v>1839</v>
      </c>
      <c r="G243" s="164" t="s">
        <v>278</v>
      </c>
      <c r="H243" s="165">
        <v>78</v>
      </c>
      <c r="I243" s="166"/>
      <c r="J243" s="167">
        <f t="shared" ref="J243:J248" si="0">ROUND(I243*H243,2)</f>
        <v>0</v>
      </c>
      <c r="K243" s="168"/>
      <c r="L243" s="169"/>
      <c r="M243" s="170" t="s">
        <v>1</v>
      </c>
      <c r="N243" s="171" t="s">
        <v>44</v>
      </c>
      <c r="O243" s="59"/>
      <c r="P243" s="172">
        <f t="shared" ref="P243:P248" si="1">O243*H243</f>
        <v>0</v>
      </c>
      <c r="Q243" s="172">
        <v>0</v>
      </c>
      <c r="R243" s="172">
        <f t="shared" ref="R243:R248" si="2">Q243*H243</f>
        <v>0</v>
      </c>
      <c r="S243" s="172">
        <v>0</v>
      </c>
      <c r="T243" s="173">
        <f t="shared" ref="T243:T248" si="3">S243*H243</f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237</v>
      </c>
      <c r="AT243" s="174" t="s">
        <v>233</v>
      </c>
      <c r="AU243" s="174" t="s">
        <v>87</v>
      </c>
      <c r="AY243" s="18" t="s">
        <v>232</v>
      </c>
      <c r="BE243" s="175">
        <f t="shared" ref="BE243:BE248" si="4">IF(N243="základní",J243,0)</f>
        <v>0</v>
      </c>
      <c r="BF243" s="175">
        <f t="shared" ref="BF243:BF248" si="5">IF(N243="snížená",J243,0)</f>
        <v>0</v>
      </c>
      <c r="BG243" s="175">
        <f t="shared" ref="BG243:BG248" si="6">IF(N243="zákl. přenesená",J243,0)</f>
        <v>0</v>
      </c>
      <c r="BH243" s="175">
        <f t="shared" ref="BH243:BH248" si="7">IF(N243="sníž. přenesená",J243,0)</f>
        <v>0</v>
      </c>
      <c r="BI243" s="175">
        <f t="shared" ref="BI243:BI248" si="8">IF(N243="nulová",J243,0)</f>
        <v>0</v>
      </c>
      <c r="BJ243" s="18" t="s">
        <v>87</v>
      </c>
      <c r="BK243" s="175">
        <f t="shared" ref="BK243:BK248" si="9">ROUND(I243*H243,2)</f>
        <v>0</v>
      </c>
      <c r="BL243" s="18" t="s">
        <v>238</v>
      </c>
      <c r="BM243" s="174" t="s">
        <v>1840</v>
      </c>
    </row>
    <row r="244" spans="1:65" s="2" customFormat="1" ht="16.5" customHeight="1">
      <c r="A244" s="33"/>
      <c r="B244" s="160"/>
      <c r="C244" s="161" t="s">
        <v>516</v>
      </c>
      <c r="D244" s="161" t="s">
        <v>233</v>
      </c>
      <c r="E244" s="162" t="s">
        <v>1841</v>
      </c>
      <c r="F244" s="163" t="s">
        <v>1842</v>
      </c>
      <c r="G244" s="164" t="s">
        <v>388</v>
      </c>
      <c r="H244" s="165">
        <v>1</v>
      </c>
      <c r="I244" s="166"/>
      <c r="J244" s="167">
        <f t="shared" si="0"/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si="1"/>
        <v>0</v>
      </c>
      <c r="Q244" s="172">
        <v>0</v>
      </c>
      <c r="R244" s="172">
        <f t="shared" si="2"/>
        <v>0</v>
      </c>
      <c r="S244" s="172">
        <v>0</v>
      </c>
      <c r="T244" s="173">
        <f t="shared" si="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 t="shared" si="4"/>
        <v>0</v>
      </c>
      <c r="BF244" s="175">
        <f t="shared" si="5"/>
        <v>0</v>
      </c>
      <c r="BG244" s="175">
        <f t="shared" si="6"/>
        <v>0</v>
      </c>
      <c r="BH244" s="175">
        <f t="shared" si="7"/>
        <v>0</v>
      </c>
      <c r="BI244" s="175">
        <f t="shared" si="8"/>
        <v>0</v>
      </c>
      <c r="BJ244" s="18" t="s">
        <v>87</v>
      </c>
      <c r="BK244" s="175">
        <f t="shared" si="9"/>
        <v>0</v>
      </c>
      <c r="BL244" s="18" t="s">
        <v>238</v>
      </c>
      <c r="BM244" s="174" t="s">
        <v>1843</v>
      </c>
    </row>
    <row r="245" spans="1:65" s="2" customFormat="1" ht="16.5" customHeight="1">
      <c r="A245" s="33"/>
      <c r="B245" s="160"/>
      <c r="C245" s="161" t="s">
        <v>521</v>
      </c>
      <c r="D245" s="161" t="s">
        <v>233</v>
      </c>
      <c r="E245" s="162" t="s">
        <v>1844</v>
      </c>
      <c r="F245" s="163" t="s">
        <v>1845</v>
      </c>
      <c r="G245" s="164" t="s">
        <v>388</v>
      </c>
      <c r="H245" s="165">
        <v>1</v>
      </c>
      <c r="I245" s="166"/>
      <c r="J245" s="167">
        <f t="shared" si="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1"/>
        <v>0</v>
      </c>
      <c r="Q245" s="172">
        <v>0</v>
      </c>
      <c r="R245" s="172">
        <f t="shared" si="2"/>
        <v>0</v>
      </c>
      <c r="S245" s="172">
        <v>0</v>
      </c>
      <c r="T245" s="173">
        <f t="shared" si="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87</v>
      </c>
      <c r="AY245" s="18" t="s">
        <v>232</v>
      </c>
      <c r="BE245" s="175">
        <f t="shared" si="4"/>
        <v>0</v>
      </c>
      <c r="BF245" s="175">
        <f t="shared" si="5"/>
        <v>0</v>
      </c>
      <c r="BG245" s="175">
        <f t="shared" si="6"/>
        <v>0</v>
      </c>
      <c r="BH245" s="175">
        <f t="shared" si="7"/>
        <v>0</v>
      </c>
      <c r="BI245" s="175">
        <f t="shared" si="8"/>
        <v>0</v>
      </c>
      <c r="BJ245" s="18" t="s">
        <v>87</v>
      </c>
      <c r="BK245" s="175">
        <f t="shared" si="9"/>
        <v>0</v>
      </c>
      <c r="BL245" s="18" t="s">
        <v>238</v>
      </c>
      <c r="BM245" s="174" t="s">
        <v>1846</v>
      </c>
    </row>
    <row r="246" spans="1:65" s="2" customFormat="1" ht="16.5" customHeight="1">
      <c r="A246" s="33"/>
      <c r="B246" s="160"/>
      <c r="C246" s="161" t="s">
        <v>526</v>
      </c>
      <c r="D246" s="161" t="s">
        <v>233</v>
      </c>
      <c r="E246" s="162" t="s">
        <v>1847</v>
      </c>
      <c r="F246" s="163" t="s">
        <v>1848</v>
      </c>
      <c r="G246" s="164" t="s">
        <v>317</v>
      </c>
      <c r="H246" s="165">
        <v>1</v>
      </c>
      <c r="I246" s="166"/>
      <c r="J246" s="167">
        <f t="shared" si="0"/>
        <v>0</v>
      </c>
      <c r="K246" s="168"/>
      <c r="L246" s="169"/>
      <c r="M246" s="170" t="s">
        <v>1</v>
      </c>
      <c r="N246" s="171" t="s">
        <v>44</v>
      </c>
      <c r="O246" s="59"/>
      <c r="P246" s="172">
        <f t="shared" si="1"/>
        <v>0</v>
      </c>
      <c r="Q246" s="172">
        <v>0</v>
      </c>
      <c r="R246" s="172">
        <f t="shared" si="2"/>
        <v>0</v>
      </c>
      <c r="S246" s="172">
        <v>0</v>
      </c>
      <c r="T246" s="173">
        <f t="shared" si="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237</v>
      </c>
      <c r="AT246" s="174" t="s">
        <v>233</v>
      </c>
      <c r="AU246" s="174" t="s">
        <v>87</v>
      </c>
      <c r="AY246" s="18" t="s">
        <v>232</v>
      </c>
      <c r="BE246" s="175">
        <f t="shared" si="4"/>
        <v>0</v>
      </c>
      <c r="BF246" s="175">
        <f t="shared" si="5"/>
        <v>0</v>
      </c>
      <c r="BG246" s="175">
        <f t="shared" si="6"/>
        <v>0</v>
      </c>
      <c r="BH246" s="175">
        <f t="shared" si="7"/>
        <v>0</v>
      </c>
      <c r="BI246" s="175">
        <f t="shared" si="8"/>
        <v>0</v>
      </c>
      <c r="BJ246" s="18" t="s">
        <v>87</v>
      </c>
      <c r="BK246" s="175">
        <f t="shared" si="9"/>
        <v>0</v>
      </c>
      <c r="BL246" s="18" t="s">
        <v>238</v>
      </c>
      <c r="BM246" s="174" t="s">
        <v>1849</v>
      </c>
    </row>
    <row r="247" spans="1:65" s="2" customFormat="1" ht="16.5" customHeight="1">
      <c r="A247" s="33"/>
      <c r="B247" s="160"/>
      <c r="C247" s="161" t="s">
        <v>530</v>
      </c>
      <c r="D247" s="161" t="s">
        <v>233</v>
      </c>
      <c r="E247" s="162" t="s">
        <v>1850</v>
      </c>
      <c r="F247" s="163" t="s">
        <v>1851</v>
      </c>
      <c r="G247" s="164" t="s">
        <v>236</v>
      </c>
      <c r="H247" s="165">
        <v>40</v>
      </c>
      <c r="I247" s="166"/>
      <c r="J247" s="167">
        <f t="shared" si="0"/>
        <v>0</v>
      </c>
      <c r="K247" s="168"/>
      <c r="L247" s="169"/>
      <c r="M247" s="170" t="s">
        <v>1</v>
      </c>
      <c r="N247" s="171" t="s">
        <v>44</v>
      </c>
      <c r="O247" s="59"/>
      <c r="P247" s="172">
        <f t="shared" si="1"/>
        <v>0</v>
      </c>
      <c r="Q247" s="172">
        <v>0</v>
      </c>
      <c r="R247" s="172">
        <f t="shared" si="2"/>
        <v>0</v>
      </c>
      <c r="S247" s="172">
        <v>0</v>
      </c>
      <c r="T247" s="173">
        <f t="shared" si="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87</v>
      </c>
      <c r="AY247" s="18" t="s">
        <v>232</v>
      </c>
      <c r="BE247" s="175">
        <f t="shared" si="4"/>
        <v>0</v>
      </c>
      <c r="BF247" s="175">
        <f t="shared" si="5"/>
        <v>0</v>
      </c>
      <c r="BG247" s="175">
        <f t="shared" si="6"/>
        <v>0</v>
      </c>
      <c r="BH247" s="175">
        <f t="shared" si="7"/>
        <v>0</v>
      </c>
      <c r="BI247" s="175">
        <f t="shared" si="8"/>
        <v>0</v>
      </c>
      <c r="BJ247" s="18" t="s">
        <v>87</v>
      </c>
      <c r="BK247" s="175">
        <f t="shared" si="9"/>
        <v>0</v>
      </c>
      <c r="BL247" s="18" t="s">
        <v>238</v>
      </c>
      <c r="BM247" s="174" t="s">
        <v>1852</v>
      </c>
    </row>
    <row r="248" spans="1:65" s="2" customFormat="1" ht="16.5" customHeight="1">
      <c r="A248" s="33"/>
      <c r="B248" s="160"/>
      <c r="C248" s="161" t="s">
        <v>534</v>
      </c>
      <c r="D248" s="161" t="s">
        <v>233</v>
      </c>
      <c r="E248" s="162" t="s">
        <v>1853</v>
      </c>
      <c r="F248" s="163" t="s">
        <v>568</v>
      </c>
      <c r="G248" s="164" t="s">
        <v>388</v>
      </c>
      <c r="H248" s="165">
        <v>165</v>
      </c>
      <c r="I248" s="166"/>
      <c r="J248" s="167">
        <f t="shared" si="0"/>
        <v>0</v>
      </c>
      <c r="K248" s="168"/>
      <c r="L248" s="169"/>
      <c r="M248" s="170" t="s">
        <v>1</v>
      </c>
      <c r="N248" s="171" t="s">
        <v>44</v>
      </c>
      <c r="O248" s="59"/>
      <c r="P248" s="172">
        <f t="shared" si="1"/>
        <v>0</v>
      </c>
      <c r="Q248" s="172">
        <v>0</v>
      </c>
      <c r="R248" s="172">
        <f t="shared" si="2"/>
        <v>0</v>
      </c>
      <c r="S248" s="172">
        <v>0</v>
      </c>
      <c r="T248" s="173">
        <f t="shared" si="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237</v>
      </c>
      <c r="AT248" s="174" t="s">
        <v>233</v>
      </c>
      <c r="AU248" s="174" t="s">
        <v>87</v>
      </c>
      <c r="AY248" s="18" t="s">
        <v>232</v>
      </c>
      <c r="BE248" s="175">
        <f t="shared" si="4"/>
        <v>0</v>
      </c>
      <c r="BF248" s="175">
        <f t="shared" si="5"/>
        <v>0</v>
      </c>
      <c r="BG248" s="175">
        <f t="shared" si="6"/>
        <v>0</v>
      </c>
      <c r="BH248" s="175">
        <f t="shared" si="7"/>
        <v>0</v>
      </c>
      <c r="BI248" s="175">
        <f t="shared" si="8"/>
        <v>0</v>
      </c>
      <c r="BJ248" s="18" t="s">
        <v>87</v>
      </c>
      <c r="BK248" s="175">
        <f t="shared" si="9"/>
        <v>0</v>
      </c>
      <c r="BL248" s="18" t="s">
        <v>238</v>
      </c>
      <c r="BM248" s="174" t="s">
        <v>1854</v>
      </c>
    </row>
    <row r="249" spans="1:65" s="2" customFormat="1" ht="29.25">
      <c r="A249" s="33"/>
      <c r="B249" s="34"/>
      <c r="C249" s="33"/>
      <c r="D249" s="176" t="s">
        <v>323</v>
      </c>
      <c r="E249" s="33"/>
      <c r="F249" s="177" t="s">
        <v>1855</v>
      </c>
      <c r="G249" s="33"/>
      <c r="H249" s="33"/>
      <c r="I249" s="102"/>
      <c r="J249" s="33"/>
      <c r="K249" s="33"/>
      <c r="L249" s="34"/>
      <c r="M249" s="178"/>
      <c r="N249" s="179"/>
      <c r="O249" s="59"/>
      <c r="P249" s="59"/>
      <c r="Q249" s="59"/>
      <c r="R249" s="59"/>
      <c r="S249" s="59"/>
      <c r="T249" s="60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323</v>
      </c>
      <c r="AU249" s="18" t="s">
        <v>87</v>
      </c>
    </row>
    <row r="250" spans="1:65" s="2" customFormat="1" ht="16.5" customHeight="1">
      <c r="A250" s="33"/>
      <c r="B250" s="160"/>
      <c r="C250" s="161" t="s">
        <v>538</v>
      </c>
      <c r="D250" s="161" t="s">
        <v>233</v>
      </c>
      <c r="E250" s="162" t="s">
        <v>1856</v>
      </c>
      <c r="F250" s="163" t="s">
        <v>1857</v>
      </c>
      <c r="G250" s="164" t="s">
        <v>236</v>
      </c>
      <c r="H250" s="165">
        <v>3</v>
      </c>
      <c r="I250" s="166"/>
      <c r="J250" s="167">
        <f>ROUND(I250*H250,2)</f>
        <v>0</v>
      </c>
      <c r="K250" s="168"/>
      <c r="L250" s="169"/>
      <c r="M250" s="170" t="s">
        <v>1</v>
      </c>
      <c r="N250" s="171" t="s">
        <v>44</v>
      </c>
      <c r="O250" s="59"/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237</v>
      </c>
      <c r="AT250" s="174" t="s">
        <v>233</v>
      </c>
      <c r="AU250" s="174" t="s">
        <v>87</v>
      </c>
      <c r="AY250" s="18" t="s">
        <v>232</v>
      </c>
      <c r="BE250" s="175">
        <f>IF(N250="základní",J250,0)</f>
        <v>0</v>
      </c>
      <c r="BF250" s="175">
        <f>IF(N250="snížená",J250,0)</f>
        <v>0</v>
      </c>
      <c r="BG250" s="175">
        <f>IF(N250="zákl. přenesená",J250,0)</f>
        <v>0</v>
      </c>
      <c r="BH250" s="175">
        <f>IF(N250="sníž. přenesená",J250,0)</f>
        <v>0</v>
      </c>
      <c r="BI250" s="175">
        <f>IF(N250="nulová",J250,0)</f>
        <v>0</v>
      </c>
      <c r="BJ250" s="18" t="s">
        <v>87</v>
      </c>
      <c r="BK250" s="175">
        <f>ROUND(I250*H250,2)</f>
        <v>0</v>
      </c>
      <c r="BL250" s="18" t="s">
        <v>238</v>
      </c>
      <c r="BM250" s="174" t="s">
        <v>1858</v>
      </c>
    </row>
    <row r="251" spans="1:65" s="2" customFormat="1" ht="19.5">
      <c r="A251" s="33"/>
      <c r="B251" s="34"/>
      <c r="C251" s="33"/>
      <c r="D251" s="176" t="s">
        <v>323</v>
      </c>
      <c r="E251" s="33"/>
      <c r="F251" s="177" t="s">
        <v>1859</v>
      </c>
      <c r="G251" s="33"/>
      <c r="H251" s="33"/>
      <c r="I251" s="102"/>
      <c r="J251" s="33"/>
      <c r="K251" s="33"/>
      <c r="L251" s="34"/>
      <c r="M251" s="178"/>
      <c r="N251" s="179"/>
      <c r="O251" s="59"/>
      <c r="P251" s="59"/>
      <c r="Q251" s="59"/>
      <c r="R251" s="59"/>
      <c r="S251" s="59"/>
      <c r="T251" s="60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18" t="s">
        <v>323</v>
      </c>
      <c r="AU251" s="18" t="s">
        <v>87</v>
      </c>
    </row>
    <row r="252" spans="1:65" s="2" customFormat="1" ht="16.5" customHeight="1">
      <c r="A252" s="33"/>
      <c r="B252" s="160"/>
      <c r="C252" s="161" t="s">
        <v>542</v>
      </c>
      <c r="D252" s="161" t="s">
        <v>233</v>
      </c>
      <c r="E252" s="162" t="s">
        <v>1860</v>
      </c>
      <c r="F252" s="163" t="s">
        <v>1418</v>
      </c>
      <c r="G252" s="164" t="s">
        <v>388</v>
      </c>
      <c r="H252" s="165">
        <v>2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237</v>
      </c>
      <c r="AT252" s="174" t="s">
        <v>233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1861</v>
      </c>
    </row>
    <row r="253" spans="1:65" s="2" customFormat="1" ht="16.5" customHeight="1">
      <c r="A253" s="33"/>
      <c r="B253" s="160"/>
      <c r="C253" s="161" t="s">
        <v>547</v>
      </c>
      <c r="D253" s="161" t="s">
        <v>233</v>
      </c>
      <c r="E253" s="162" t="s">
        <v>1862</v>
      </c>
      <c r="F253" s="163" t="s">
        <v>1421</v>
      </c>
      <c r="G253" s="164" t="s">
        <v>388</v>
      </c>
      <c r="H253" s="165">
        <v>2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1863</v>
      </c>
    </row>
    <row r="254" spans="1:65" s="2" customFormat="1" ht="16.5" customHeight="1">
      <c r="A254" s="33"/>
      <c r="B254" s="160"/>
      <c r="C254" s="161" t="s">
        <v>551</v>
      </c>
      <c r="D254" s="161" t="s">
        <v>233</v>
      </c>
      <c r="E254" s="162" t="s">
        <v>1864</v>
      </c>
      <c r="F254" s="163" t="s">
        <v>1424</v>
      </c>
      <c r="G254" s="164" t="s">
        <v>317</v>
      </c>
      <c r="H254" s="165">
        <v>1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44</v>
      </c>
      <c r="O254" s="59"/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237</v>
      </c>
      <c r="AT254" s="174" t="s">
        <v>233</v>
      </c>
      <c r="AU254" s="174" t="s">
        <v>87</v>
      </c>
      <c r="AY254" s="18" t="s">
        <v>232</v>
      </c>
      <c r="BE254" s="175">
        <f>IF(N254="základní",J254,0)</f>
        <v>0</v>
      </c>
      <c r="BF254" s="175">
        <f>IF(N254="snížená",J254,0)</f>
        <v>0</v>
      </c>
      <c r="BG254" s="175">
        <f>IF(N254="zákl. přenesená",J254,0)</f>
        <v>0</v>
      </c>
      <c r="BH254" s="175">
        <f>IF(N254="sníž. přenesená",J254,0)</f>
        <v>0</v>
      </c>
      <c r="BI254" s="175">
        <f>IF(N254="nulová",J254,0)</f>
        <v>0</v>
      </c>
      <c r="BJ254" s="18" t="s">
        <v>87</v>
      </c>
      <c r="BK254" s="175">
        <f>ROUND(I254*H254,2)</f>
        <v>0</v>
      </c>
      <c r="BL254" s="18" t="s">
        <v>238</v>
      </c>
      <c r="BM254" s="174" t="s">
        <v>1865</v>
      </c>
    </row>
    <row r="255" spans="1:65" s="2" customFormat="1" ht="21.75" customHeight="1">
      <c r="A255" s="33"/>
      <c r="B255" s="160"/>
      <c r="C255" s="161" t="s">
        <v>556</v>
      </c>
      <c r="D255" s="161" t="s">
        <v>233</v>
      </c>
      <c r="E255" s="162" t="s">
        <v>1866</v>
      </c>
      <c r="F255" s="163" t="s">
        <v>1867</v>
      </c>
      <c r="G255" s="164" t="s">
        <v>236</v>
      </c>
      <c r="H255" s="165">
        <v>12</v>
      </c>
      <c r="I255" s="166"/>
      <c r="J255" s="167">
        <f>ROUND(I255*H255,2)</f>
        <v>0</v>
      </c>
      <c r="K255" s="168"/>
      <c r="L255" s="169"/>
      <c r="M255" s="170" t="s">
        <v>1</v>
      </c>
      <c r="N255" s="171" t="s">
        <v>44</v>
      </c>
      <c r="O255" s="59"/>
      <c r="P255" s="172">
        <f>O255*H255</f>
        <v>0</v>
      </c>
      <c r="Q255" s="172">
        <v>0</v>
      </c>
      <c r="R255" s="172">
        <f>Q255*H255</f>
        <v>0</v>
      </c>
      <c r="S255" s="172">
        <v>0</v>
      </c>
      <c r="T255" s="173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237</v>
      </c>
      <c r="AT255" s="174" t="s">
        <v>233</v>
      </c>
      <c r="AU255" s="174" t="s">
        <v>87</v>
      </c>
      <c r="AY255" s="18" t="s">
        <v>232</v>
      </c>
      <c r="BE255" s="175">
        <f>IF(N255="základní",J255,0)</f>
        <v>0</v>
      </c>
      <c r="BF255" s="175">
        <f>IF(N255="snížená",J255,0)</f>
        <v>0</v>
      </c>
      <c r="BG255" s="175">
        <f>IF(N255="zákl. přenesená",J255,0)</f>
        <v>0</v>
      </c>
      <c r="BH255" s="175">
        <f>IF(N255="sníž. přenesená",J255,0)</f>
        <v>0</v>
      </c>
      <c r="BI255" s="175">
        <f>IF(N255="nulová",J255,0)</f>
        <v>0</v>
      </c>
      <c r="BJ255" s="18" t="s">
        <v>87</v>
      </c>
      <c r="BK255" s="175">
        <f>ROUND(I255*H255,2)</f>
        <v>0</v>
      </c>
      <c r="BL255" s="18" t="s">
        <v>238</v>
      </c>
      <c r="BM255" s="174" t="s">
        <v>1868</v>
      </c>
    </row>
    <row r="256" spans="1:65" s="2" customFormat="1" ht="19.5">
      <c r="A256" s="33"/>
      <c r="B256" s="34"/>
      <c r="C256" s="33"/>
      <c r="D256" s="176" t="s">
        <v>323</v>
      </c>
      <c r="E256" s="33"/>
      <c r="F256" s="177" t="s">
        <v>1869</v>
      </c>
      <c r="G256" s="33"/>
      <c r="H256" s="33"/>
      <c r="I256" s="102"/>
      <c r="J256" s="33"/>
      <c r="K256" s="33"/>
      <c r="L256" s="34"/>
      <c r="M256" s="178"/>
      <c r="N256" s="179"/>
      <c r="O256" s="59"/>
      <c r="P256" s="59"/>
      <c r="Q256" s="59"/>
      <c r="R256" s="59"/>
      <c r="S256" s="59"/>
      <c r="T256" s="60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T256" s="18" t="s">
        <v>323</v>
      </c>
      <c r="AU256" s="18" t="s">
        <v>87</v>
      </c>
    </row>
    <row r="257" spans="1:65" s="2" customFormat="1" ht="16.5" customHeight="1">
      <c r="A257" s="33"/>
      <c r="B257" s="160"/>
      <c r="C257" s="161" t="s">
        <v>561</v>
      </c>
      <c r="D257" s="161" t="s">
        <v>233</v>
      </c>
      <c r="E257" s="162" t="s">
        <v>1870</v>
      </c>
      <c r="F257" s="163" t="s">
        <v>1871</v>
      </c>
      <c r="G257" s="164" t="s">
        <v>388</v>
      </c>
      <c r="H257" s="165">
        <v>3</v>
      </c>
      <c r="I257" s="166"/>
      <c r="J257" s="167">
        <f>ROUND(I257*H257,2)</f>
        <v>0</v>
      </c>
      <c r="K257" s="168"/>
      <c r="L257" s="169"/>
      <c r="M257" s="170" t="s">
        <v>1</v>
      </c>
      <c r="N257" s="171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237</v>
      </c>
      <c r="AT257" s="174" t="s">
        <v>233</v>
      </c>
      <c r="AU257" s="174" t="s">
        <v>87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1872</v>
      </c>
    </row>
    <row r="258" spans="1:65" s="2" customFormat="1" ht="16.5" customHeight="1">
      <c r="A258" s="33"/>
      <c r="B258" s="160"/>
      <c r="C258" s="161" t="s">
        <v>566</v>
      </c>
      <c r="D258" s="161" t="s">
        <v>233</v>
      </c>
      <c r="E258" s="162" t="s">
        <v>1873</v>
      </c>
      <c r="F258" s="163" t="s">
        <v>1874</v>
      </c>
      <c r="G258" s="164" t="s">
        <v>278</v>
      </c>
      <c r="H258" s="165">
        <v>30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87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1875</v>
      </c>
    </row>
    <row r="259" spans="1:65" s="2" customFormat="1" ht="16.5" customHeight="1">
      <c r="A259" s="33"/>
      <c r="B259" s="160"/>
      <c r="C259" s="161" t="s">
        <v>570</v>
      </c>
      <c r="D259" s="161" t="s">
        <v>233</v>
      </c>
      <c r="E259" s="162" t="s">
        <v>1876</v>
      </c>
      <c r="F259" s="163" t="s">
        <v>1877</v>
      </c>
      <c r="G259" s="164" t="s">
        <v>236</v>
      </c>
      <c r="H259" s="165">
        <v>75</v>
      </c>
      <c r="I259" s="166"/>
      <c r="J259" s="167">
        <f>ROUND(I259*H259,2)</f>
        <v>0</v>
      </c>
      <c r="K259" s="168"/>
      <c r="L259" s="169"/>
      <c r="M259" s="170" t="s">
        <v>1</v>
      </c>
      <c r="N259" s="171" t="s">
        <v>44</v>
      </c>
      <c r="O259" s="59"/>
      <c r="P259" s="172">
        <f>O259*H259</f>
        <v>0</v>
      </c>
      <c r="Q259" s="172">
        <v>0</v>
      </c>
      <c r="R259" s="172">
        <f>Q259*H259</f>
        <v>0</v>
      </c>
      <c r="S259" s="172">
        <v>0</v>
      </c>
      <c r="T259" s="173">
        <f>S259*H259</f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4" t="s">
        <v>237</v>
      </c>
      <c r="AT259" s="174" t="s">
        <v>233</v>
      </c>
      <c r="AU259" s="174" t="s">
        <v>87</v>
      </c>
      <c r="AY259" s="18" t="s">
        <v>232</v>
      </c>
      <c r="BE259" s="175">
        <f>IF(N259="základní",J259,0)</f>
        <v>0</v>
      </c>
      <c r="BF259" s="175">
        <f>IF(N259="snížená",J259,0)</f>
        <v>0</v>
      </c>
      <c r="BG259" s="175">
        <f>IF(N259="zákl. přenesená",J259,0)</f>
        <v>0</v>
      </c>
      <c r="BH259" s="175">
        <f>IF(N259="sníž. přenesená",J259,0)</f>
        <v>0</v>
      </c>
      <c r="BI259" s="175">
        <f>IF(N259="nulová",J259,0)</f>
        <v>0</v>
      </c>
      <c r="BJ259" s="18" t="s">
        <v>87</v>
      </c>
      <c r="BK259" s="175">
        <f>ROUND(I259*H259,2)</f>
        <v>0</v>
      </c>
      <c r="BL259" s="18" t="s">
        <v>238</v>
      </c>
      <c r="BM259" s="174" t="s">
        <v>1878</v>
      </c>
    </row>
    <row r="260" spans="1:65" s="2" customFormat="1" ht="19.5">
      <c r="A260" s="33"/>
      <c r="B260" s="34"/>
      <c r="C260" s="33"/>
      <c r="D260" s="176" t="s">
        <v>323</v>
      </c>
      <c r="E260" s="33"/>
      <c r="F260" s="177" t="s">
        <v>1879</v>
      </c>
      <c r="G260" s="33"/>
      <c r="H260" s="33"/>
      <c r="I260" s="102"/>
      <c r="J260" s="33"/>
      <c r="K260" s="33"/>
      <c r="L260" s="34"/>
      <c r="M260" s="178"/>
      <c r="N260" s="179"/>
      <c r="O260" s="59"/>
      <c r="P260" s="59"/>
      <c r="Q260" s="59"/>
      <c r="R260" s="59"/>
      <c r="S260" s="59"/>
      <c r="T260" s="60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T260" s="18" t="s">
        <v>323</v>
      </c>
      <c r="AU260" s="18" t="s">
        <v>87</v>
      </c>
    </row>
    <row r="261" spans="1:65" s="2" customFormat="1" ht="16.5" customHeight="1">
      <c r="A261" s="33"/>
      <c r="B261" s="160"/>
      <c r="C261" s="161" t="s">
        <v>574</v>
      </c>
      <c r="D261" s="161" t="s">
        <v>233</v>
      </c>
      <c r="E261" s="162" t="s">
        <v>1880</v>
      </c>
      <c r="F261" s="163" t="s">
        <v>1881</v>
      </c>
      <c r="G261" s="164" t="s">
        <v>236</v>
      </c>
      <c r="H261" s="165">
        <v>75</v>
      </c>
      <c r="I261" s="166"/>
      <c r="J261" s="167">
        <f>ROUND(I261*H261,2)</f>
        <v>0</v>
      </c>
      <c r="K261" s="168"/>
      <c r="L261" s="169"/>
      <c r="M261" s="170" t="s">
        <v>1</v>
      </c>
      <c r="N261" s="171" t="s">
        <v>44</v>
      </c>
      <c r="O261" s="59"/>
      <c r="P261" s="172">
        <f>O261*H261</f>
        <v>0</v>
      </c>
      <c r="Q261" s="172">
        <v>0</v>
      </c>
      <c r="R261" s="172">
        <f>Q261*H261</f>
        <v>0</v>
      </c>
      <c r="S261" s="172">
        <v>0</v>
      </c>
      <c r="T261" s="173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237</v>
      </c>
      <c r="AT261" s="174" t="s">
        <v>233</v>
      </c>
      <c r="AU261" s="174" t="s">
        <v>87</v>
      </c>
      <c r="AY261" s="18" t="s">
        <v>232</v>
      </c>
      <c r="BE261" s="175">
        <f>IF(N261="základní",J261,0)</f>
        <v>0</v>
      </c>
      <c r="BF261" s="175">
        <f>IF(N261="snížená",J261,0)</f>
        <v>0</v>
      </c>
      <c r="BG261" s="175">
        <f>IF(N261="zákl. přenesená",J261,0)</f>
        <v>0</v>
      </c>
      <c r="BH261" s="175">
        <f>IF(N261="sníž. přenesená",J261,0)</f>
        <v>0</v>
      </c>
      <c r="BI261" s="175">
        <f>IF(N261="nulová",J261,0)</f>
        <v>0</v>
      </c>
      <c r="BJ261" s="18" t="s">
        <v>87</v>
      </c>
      <c r="BK261" s="175">
        <f>ROUND(I261*H261,2)</f>
        <v>0</v>
      </c>
      <c r="BL261" s="18" t="s">
        <v>238</v>
      </c>
      <c r="BM261" s="174" t="s">
        <v>1882</v>
      </c>
    </row>
    <row r="262" spans="1:65" s="2" customFormat="1" ht="16.5" customHeight="1">
      <c r="A262" s="33"/>
      <c r="B262" s="160"/>
      <c r="C262" s="161" t="s">
        <v>578</v>
      </c>
      <c r="D262" s="161" t="s">
        <v>233</v>
      </c>
      <c r="E262" s="162" t="s">
        <v>1883</v>
      </c>
      <c r="F262" s="163" t="s">
        <v>1884</v>
      </c>
      <c r="G262" s="164" t="s">
        <v>278</v>
      </c>
      <c r="H262" s="165">
        <v>23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1885</v>
      </c>
    </row>
    <row r="263" spans="1:65" s="2" customFormat="1" ht="16.5" customHeight="1">
      <c r="A263" s="33"/>
      <c r="B263" s="160"/>
      <c r="C263" s="161" t="s">
        <v>582</v>
      </c>
      <c r="D263" s="161" t="s">
        <v>233</v>
      </c>
      <c r="E263" s="162" t="s">
        <v>1886</v>
      </c>
      <c r="F263" s="163" t="s">
        <v>1887</v>
      </c>
      <c r="G263" s="164" t="s">
        <v>236</v>
      </c>
      <c r="H263" s="165">
        <v>500</v>
      </c>
      <c r="I263" s="166"/>
      <c r="J263" s="167">
        <f>ROUND(I263*H263,2)</f>
        <v>0</v>
      </c>
      <c r="K263" s="168"/>
      <c r="L263" s="169"/>
      <c r="M263" s="170" t="s">
        <v>1</v>
      </c>
      <c r="N263" s="171" t="s">
        <v>44</v>
      </c>
      <c r="O263" s="59"/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237</v>
      </c>
      <c r="AT263" s="174" t="s">
        <v>233</v>
      </c>
      <c r="AU263" s="174" t="s">
        <v>87</v>
      </c>
      <c r="AY263" s="18" t="s">
        <v>232</v>
      </c>
      <c r="BE263" s="175">
        <f>IF(N263="základní",J263,0)</f>
        <v>0</v>
      </c>
      <c r="BF263" s="175">
        <f>IF(N263="snížená",J263,0)</f>
        <v>0</v>
      </c>
      <c r="BG263" s="175">
        <f>IF(N263="zákl. přenesená",J263,0)</f>
        <v>0</v>
      </c>
      <c r="BH263" s="175">
        <f>IF(N263="sníž. přenesená",J263,0)</f>
        <v>0</v>
      </c>
      <c r="BI263" s="175">
        <f>IF(N263="nulová",J263,0)</f>
        <v>0</v>
      </c>
      <c r="BJ263" s="18" t="s">
        <v>87</v>
      </c>
      <c r="BK263" s="175">
        <f>ROUND(I263*H263,2)</f>
        <v>0</v>
      </c>
      <c r="BL263" s="18" t="s">
        <v>238</v>
      </c>
      <c r="BM263" s="174" t="s">
        <v>1888</v>
      </c>
    </row>
    <row r="264" spans="1:65" s="2" customFormat="1" ht="16.5" customHeight="1">
      <c r="A264" s="33"/>
      <c r="B264" s="160"/>
      <c r="C264" s="161" t="s">
        <v>586</v>
      </c>
      <c r="D264" s="161" t="s">
        <v>233</v>
      </c>
      <c r="E264" s="162" t="s">
        <v>1889</v>
      </c>
      <c r="F264" s="163" t="s">
        <v>1890</v>
      </c>
      <c r="G264" s="164" t="s">
        <v>236</v>
      </c>
      <c r="H264" s="165">
        <v>100</v>
      </c>
      <c r="I264" s="166"/>
      <c r="J264" s="167">
        <f>ROUND(I264*H264,2)</f>
        <v>0</v>
      </c>
      <c r="K264" s="168"/>
      <c r="L264" s="169"/>
      <c r="M264" s="170" t="s">
        <v>1</v>
      </c>
      <c r="N264" s="171" t="s">
        <v>44</v>
      </c>
      <c r="O264" s="59"/>
      <c r="P264" s="172">
        <f>O264*H264</f>
        <v>0</v>
      </c>
      <c r="Q264" s="172">
        <v>0</v>
      </c>
      <c r="R264" s="172">
        <f>Q264*H264</f>
        <v>0</v>
      </c>
      <c r="S264" s="172">
        <v>0</v>
      </c>
      <c r="T264" s="173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237</v>
      </c>
      <c r="AT264" s="174" t="s">
        <v>233</v>
      </c>
      <c r="AU264" s="174" t="s">
        <v>87</v>
      </c>
      <c r="AY264" s="18" t="s">
        <v>232</v>
      </c>
      <c r="BE264" s="175">
        <f>IF(N264="základní",J264,0)</f>
        <v>0</v>
      </c>
      <c r="BF264" s="175">
        <f>IF(N264="snížená",J264,0)</f>
        <v>0</v>
      </c>
      <c r="BG264" s="175">
        <f>IF(N264="zákl. přenesená",J264,0)</f>
        <v>0</v>
      </c>
      <c r="BH264" s="175">
        <f>IF(N264="sníž. přenesená",J264,0)</f>
        <v>0</v>
      </c>
      <c r="BI264" s="175">
        <f>IF(N264="nulová",J264,0)</f>
        <v>0</v>
      </c>
      <c r="BJ264" s="18" t="s">
        <v>87</v>
      </c>
      <c r="BK264" s="175">
        <f>ROUND(I264*H264,2)</f>
        <v>0</v>
      </c>
      <c r="BL264" s="18" t="s">
        <v>238</v>
      </c>
      <c r="BM264" s="174" t="s">
        <v>1891</v>
      </c>
    </row>
    <row r="265" spans="1:65" s="2" customFormat="1" ht="19.5">
      <c r="A265" s="33"/>
      <c r="B265" s="34"/>
      <c r="C265" s="33"/>
      <c r="D265" s="176" t="s">
        <v>323</v>
      </c>
      <c r="E265" s="33"/>
      <c r="F265" s="177" t="s">
        <v>1892</v>
      </c>
      <c r="G265" s="33"/>
      <c r="H265" s="33"/>
      <c r="I265" s="102"/>
      <c r="J265" s="33"/>
      <c r="K265" s="33"/>
      <c r="L265" s="34"/>
      <c r="M265" s="178"/>
      <c r="N265" s="179"/>
      <c r="O265" s="59"/>
      <c r="P265" s="59"/>
      <c r="Q265" s="59"/>
      <c r="R265" s="59"/>
      <c r="S265" s="59"/>
      <c r="T265" s="60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323</v>
      </c>
      <c r="AU265" s="18" t="s">
        <v>87</v>
      </c>
    </row>
    <row r="266" spans="1:65" s="2" customFormat="1" ht="16.5" customHeight="1">
      <c r="A266" s="33"/>
      <c r="B266" s="160"/>
      <c r="C266" s="161" t="s">
        <v>590</v>
      </c>
      <c r="D266" s="161" t="s">
        <v>233</v>
      </c>
      <c r="E266" s="162" t="s">
        <v>1893</v>
      </c>
      <c r="F266" s="163" t="s">
        <v>1894</v>
      </c>
      <c r="G266" s="164" t="s">
        <v>236</v>
      </c>
      <c r="H266" s="165">
        <v>2</v>
      </c>
      <c r="I266" s="166"/>
      <c r="J266" s="167">
        <f>ROUND(I266*H266,2)</f>
        <v>0</v>
      </c>
      <c r="K266" s="168"/>
      <c r="L266" s="169"/>
      <c r="M266" s="170" t="s">
        <v>1</v>
      </c>
      <c r="N266" s="171" t="s">
        <v>44</v>
      </c>
      <c r="O266" s="59"/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237</v>
      </c>
      <c r="AT266" s="174" t="s">
        <v>233</v>
      </c>
      <c r="AU266" s="174" t="s">
        <v>87</v>
      </c>
      <c r="AY266" s="18" t="s">
        <v>232</v>
      </c>
      <c r="BE266" s="175">
        <f>IF(N266="základní",J266,0)</f>
        <v>0</v>
      </c>
      <c r="BF266" s="175">
        <f>IF(N266="snížená",J266,0)</f>
        <v>0</v>
      </c>
      <c r="BG266" s="175">
        <f>IF(N266="zákl. přenesená",J266,0)</f>
        <v>0</v>
      </c>
      <c r="BH266" s="175">
        <f>IF(N266="sníž. přenesená",J266,0)</f>
        <v>0</v>
      </c>
      <c r="BI266" s="175">
        <f>IF(N266="nulová",J266,0)</f>
        <v>0</v>
      </c>
      <c r="BJ266" s="18" t="s">
        <v>87</v>
      </c>
      <c r="BK266" s="175">
        <f>ROUND(I266*H266,2)</f>
        <v>0</v>
      </c>
      <c r="BL266" s="18" t="s">
        <v>238</v>
      </c>
      <c r="BM266" s="174" t="s">
        <v>1895</v>
      </c>
    </row>
    <row r="267" spans="1:65" s="2" customFormat="1" ht="16.5" customHeight="1">
      <c r="A267" s="33"/>
      <c r="B267" s="160"/>
      <c r="C267" s="161" t="s">
        <v>594</v>
      </c>
      <c r="D267" s="161" t="s">
        <v>233</v>
      </c>
      <c r="E267" s="162" t="s">
        <v>1896</v>
      </c>
      <c r="F267" s="163" t="s">
        <v>1897</v>
      </c>
      <c r="G267" s="164" t="s">
        <v>278</v>
      </c>
      <c r="H267" s="165">
        <v>57</v>
      </c>
      <c r="I267" s="166"/>
      <c r="J267" s="167">
        <f>ROUND(I267*H267,2)</f>
        <v>0</v>
      </c>
      <c r="K267" s="168"/>
      <c r="L267" s="169"/>
      <c r="M267" s="170" t="s">
        <v>1</v>
      </c>
      <c r="N267" s="171" t="s">
        <v>44</v>
      </c>
      <c r="O267" s="59"/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237</v>
      </c>
      <c r="AT267" s="174" t="s">
        <v>233</v>
      </c>
      <c r="AU267" s="174" t="s">
        <v>87</v>
      </c>
      <c r="AY267" s="18" t="s">
        <v>232</v>
      </c>
      <c r="BE267" s="175">
        <f>IF(N267="základní",J267,0)</f>
        <v>0</v>
      </c>
      <c r="BF267" s="175">
        <f>IF(N267="snížená",J267,0)</f>
        <v>0</v>
      </c>
      <c r="BG267" s="175">
        <f>IF(N267="zákl. přenesená",J267,0)</f>
        <v>0</v>
      </c>
      <c r="BH267" s="175">
        <f>IF(N267="sníž. přenesená",J267,0)</f>
        <v>0</v>
      </c>
      <c r="BI267" s="175">
        <f>IF(N267="nulová",J267,0)</f>
        <v>0</v>
      </c>
      <c r="BJ267" s="18" t="s">
        <v>87</v>
      </c>
      <c r="BK267" s="175">
        <f>ROUND(I267*H267,2)</f>
        <v>0</v>
      </c>
      <c r="BL267" s="18" t="s">
        <v>238</v>
      </c>
      <c r="BM267" s="174" t="s">
        <v>1898</v>
      </c>
    </row>
    <row r="268" spans="1:65" s="2" customFormat="1" ht="16.5" customHeight="1">
      <c r="A268" s="33"/>
      <c r="B268" s="160"/>
      <c r="C268" s="161" t="s">
        <v>598</v>
      </c>
      <c r="D268" s="161" t="s">
        <v>233</v>
      </c>
      <c r="E268" s="162" t="s">
        <v>1899</v>
      </c>
      <c r="F268" s="163" t="s">
        <v>1900</v>
      </c>
      <c r="G268" s="164" t="s">
        <v>236</v>
      </c>
      <c r="H268" s="165">
        <v>104</v>
      </c>
      <c r="I268" s="166"/>
      <c r="J268" s="167">
        <f>ROUND(I268*H268,2)</f>
        <v>0</v>
      </c>
      <c r="K268" s="168"/>
      <c r="L268" s="169"/>
      <c r="M268" s="170" t="s">
        <v>1</v>
      </c>
      <c r="N268" s="171" t="s">
        <v>44</v>
      </c>
      <c r="O268" s="59"/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237</v>
      </c>
      <c r="AT268" s="174" t="s">
        <v>233</v>
      </c>
      <c r="AU268" s="174" t="s">
        <v>87</v>
      </c>
      <c r="AY268" s="18" t="s">
        <v>232</v>
      </c>
      <c r="BE268" s="175">
        <f>IF(N268="základní",J268,0)</f>
        <v>0</v>
      </c>
      <c r="BF268" s="175">
        <f>IF(N268="snížená",J268,0)</f>
        <v>0</v>
      </c>
      <c r="BG268" s="175">
        <f>IF(N268="zákl. přenesená",J268,0)</f>
        <v>0</v>
      </c>
      <c r="BH268" s="175">
        <f>IF(N268="sníž. přenesená",J268,0)</f>
        <v>0</v>
      </c>
      <c r="BI268" s="175">
        <f>IF(N268="nulová",J268,0)</f>
        <v>0</v>
      </c>
      <c r="BJ268" s="18" t="s">
        <v>87</v>
      </c>
      <c r="BK268" s="175">
        <f>ROUND(I268*H268,2)</f>
        <v>0</v>
      </c>
      <c r="BL268" s="18" t="s">
        <v>238</v>
      </c>
      <c r="BM268" s="174" t="s">
        <v>1901</v>
      </c>
    </row>
    <row r="269" spans="1:65" s="2" customFormat="1" ht="19.5">
      <c r="A269" s="33"/>
      <c r="B269" s="34"/>
      <c r="C269" s="33"/>
      <c r="D269" s="176" t="s">
        <v>323</v>
      </c>
      <c r="E269" s="33"/>
      <c r="F269" s="177" t="s">
        <v>1879</v>
      </c>
      <c r="G269" s="33"/>
      <c r="H269" s="33"/>
      <c r="I269" s="102"/>
      <c r="J269" s="33"/>
      <c r="K269" s="33"/>
      <c r="L269" s="34"/>
      <c r="M269" s="178"/>
      <c r="N269" s="179"/>
      <c r="O269" s="59"/>
      <c r="P269" s="59"/>
      <c r="Q269" s="59"/>
      <c r="R269" s="59"/>
      <c r="S269" s="59"/>
      <c r="T269" s="60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323</v>
      </c>
      <c r="AU269" s="18" t="s">
        <v>87</v>
      </c>
    </row>
    <row r="270" spans="1:65" s="2" customFormat="1" ht="16.5" customHeight="1">
      <c r="A270" s="33"/>
      <c r="B270" s="160"/>
      <c r="C270" s="161" t="s">
        <v>602</v>
      </c>
      <c r="D270" s="161" t="s">
        <v>233</v>
      </c>
      <c r="E270" s="162" t="s">
        <v>1902</v>
      </c>
      <c r="F270" s="163" t="s">
        <v>1903</v>
      </c>
      <c r="G270" s="164" t="s">
        <v>236</v>
      </c>
      <c r="H270" s="165">
        <v>1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87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1904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1905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87</v>
      </c>
    </row>
    <row r="272" spans="1:65" s="2" customFormat="1" ht="16.5" customHeight="1">
      <c r="A272" s="33"/>
      <c r="B272" s="160"/>
      <c r="C272" s="161" t="s">
        <v>606</v>
      </c>
      <c r="D272" s="161" t="s">
        <v>233</v>
      </c>
      <c r="E272" s="162" t="s">
        <v>1906</v>
      </c>
      <c r="F272" s="163" t="s">
        <v>1907</v>
      </c>
      <c r="G272" s="164" t="s">
        <v>278</v>
      </c>
      <c r="H272" s="165">
        <v>55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87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1908</v>
      </c>
    </row>
    <row r="273" spans="1:65" s="2" customFormat="1" ht="16.5" customHeight="1">
      <c r="A273" s="33"/>
      <c r="B273" s="160"/>
      <c r="C273" s="161" t="s">
        <v>611</v>
      </c>
      <c r="D273" s="161" t="s">
        <v>233</v>
      </c>
      <c r="E273" s="162" t="s">
        <v>1909</v>
      </c>
      <c r="F273" s="163" t="s">
        <v>1910</v>
      </c>
      <c r="G273" s="164" t="s">
        <v>236</v>
      </c>
      <c r="H273" s="165">
        <v>12</v>
      </c>
      <c r="I273" s="166"/>
      <c r="J273" s="167">
        <f>ROUND(I273*H273,2)</f>
        <v>0</v>
      </c>
      <c r="K273" s="168"/>
      <c r="L273" s="169"/>
      <c r="M273" s="170" t="s">
        <v>1</v>
      </c>
      <c r="N273" s="171" t="s">
        <v>44</v>
      </c>
      <c r="O273" s="59"/>
      <c r="P273" s="172">
        <f>O273*H273</f>
        <v>0</v>
      </c>
      <c r="Q273" s="172">
        <v>0</v>
      </c>
      <c r="R273" s="172">
        <f>Q273*H273</f>
        <v>0</v>
      </c>
      <c r="S273" s="172">
        <v>0</v>
      </c>
      <c r="T273" s="173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237</v>
      </c>
      <c r="AT273" s="174" t="s">
        <v>233</v>
      </c>
      <c r="AU273" s="174" t="s">
        <v>87</v>
      </c>
      <c r="AY273" s="18" t="s">
        <v>232</v>
      </c>
      <c r="BE273" s="175">
        <f>IF(N273="základní",J273,0)</f>
        <v>0</v>
      </c>
      <c r="BF273" s="175">
        <f>IF(N273="snížená",J273,0)</f>
        <v>0</v>
      </c>
      <c r="BG273" s="175">
        <f>IF(N273="zákl. přenesená",J273,0)</f>
        <v>0</v>
      </c>
      <c r="BH273" s="175">
        <f>IF(N273="sníž. přenesená",J273,0)</f>
        <v>0</v>
      </c>
      <c r="BI273" s="175">
        <f>IF(N273="nulová",J273,0)</f>
        <v>0</v>
      </c>
      <c r="BJ273" s="18" t="s">
        <v>87</v>
      </c>
      <c r="BK273" s="175">
        <f>ROUND(I273*H273,2)</f>
        <v>0</v>
      </c>
      <c r="BL273" s="18" t="s">
        <v>238</v>
      </c>
      <c r="BM273" s="174" t="s">
        <v>1911</v>
      </c>
    </row>
    <row r="274" spans="1:65" s="2" customFormat="1" ht="16.5" customHeight="1">
      <c r="A274" s="33"/>
      <c r="B274" s="160"/>
      <c r="C274" s="161" t="s">
        <v>615</v>
      </c>
      <c r="D274" s="161" t="s">
        <v>233</v>
      </c>
      <c r="E274" s="162" t="s">
        <v>1912</v>
      </c>
      <c r="F274" s="163" t="s">
        <v>1913</v>
      </c>
      <c r="G274" s="164" t="s">
        <v>278</v>
      </c>
      <c r="H274" s="165">
        <v>4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87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1914</v>
      </c>
    </row>
    <row r="275" spans="1:65" s="2" customFormat="1" ht="16.5" customHeight="1">
      <c r="A275" s="33"/>
      <c r="B275" s="160"/>
      <c r="C275" s="161" t="s">
        <v>619</v>
      </c>
      <c r="D275" s="161" t="s">
        <v>233</v>
      </c>
      <c r="E275" s="162" t="s">
        <v>1915</v>
      </c>
      <c r="F275" s="163" t="s">
        <v>1916</v>
      </c>
      <c r="G275" s="164" t="s">
        <v>236</v>
      </c>
      <c r="H275" s="165">
        <v>200</v>
      </c>
      <c r="I275" s="166"/>
      <c r="J275" s="167">
        <f>ROUND(I275*H275,2)</f>
        <v>0</v>
      </c>
      <c r="K275" s="168"/>
      <c r="L275" s="169"/>
      <c r="M275" s="170" t="s">
        <v>1</v>
      </c>
      <c r="N275" s="171" t="s">
        <v>44</v>
      </c>
      <c r="O275" s="59"/>
      <c r="P275" s="172">
        <f>O275*H275</f>
        <v>0</v>
      </c>
      <c r="Q275" s="172">
        <v>0</v>
      </c>
      <c r="R275" s="172">
        <f>Q275*H275</f>
        <v>0</v>
      </c>
      <c r="S275" s="172">
        <v>0</v>
      </c>
      <c r="T275" s="173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237</v>
      </c>
      <c r="AT275" s="174" t="s">
        <v>233</v>
      </c>
      <c r="AU275" s="174" t="s">
        <v>87</v>
      </c>
      <c r="AY275" s="18" t="s">
        <v>232</v>
      </c>
      <c r="BE275" s="175">
        <f>IF(N275="základní",J275,0)</f>
        <v>0</v>
      </c>
      <c r="BF275" s="175">
        <f>IF(N275="snížená",J275,0)</f>
        <v>0</v>
      </c>
      <c r="BG275" s="175">
        <f>IF(N275="zákl. přenesená",J275,0)</f>
        <v>0</v>
      </c>
      <c r="BH275" s="175">
        <f>IF(N275="sníž. přenesená",J275,0)</f>
        <v>0</v>
      </c>
      <c r="BI275" s="175">
        <f>IF(N275="nulová",J275,0)</f>
        <v>0</v>
      </c>
      <c r="BJ275" s="18" t="s">
        <v>87</v>
      </c>
      <c r="BK275" s="175">
        <f>ROUND(I275*H275,2)</f>
        <v>0</v>
      </c>
      <c r="BL275" s="18" t="s">
        <v>238</v>
      </c>
      <c r="BM275" s="174" t="s">
        <v>1917</v>
      </c>
    </row>
    <row r="276" spans="1:65" s="2" customFormat="1" ht="16.5" customHeight="1">
      <c r="A276" s="33"/>
      <c r="B276" s="160"/>
      <c r="C276" s="161" t="s">
        <v>623</v>
      </c>
      <c r="D276" s="161" t="s">
        <v>233</v>
      </c>
      <c r="E276" s="162" t="s">
        <v>1918</v>
      </c>
      <c r="F276" s="163" t="s">
        <v>1919</v>
      </c>
      <c r="G276" s="164" t="s">
        <v>236</v>
      </c>
      <c r="H276" s="165">
        <v>1</v>
      </c>
      <c r="I276" s="166"/>
      <c r="J276" s="167">
        <f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87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1920</v>
      </c>
    </row>
    <row r="277" spans="1:65" s="2" customFormat="1" ht="19.5">
      <c r="A277" s="33"/>
      <c r="B277" s="34"/>
      <c r="C277" s="33"/>
      <c r="D277" s="176" t="s">
        <v>323</v>
      </c>
      <c r="E277" s="33"/>
      <c r="F277" s="177" t="s">
        <v>1921</v>
      </c>
      <c r="G277" s="33"/>
      <c r="H277" s="33"/>
      <c r="I277" s="102"/>
      <c r="J277" s="33"/>
      <c r="K277" s="33"/>
      <c r="L277" s="34"/>
      <c r="M277" s="178"/>
      <c r="N277" s="179"/>
      <c r="O277" s="59"/>
      <c r="P277" s="59"/>
      <c r="Q277" s="59"/>
      <c r="R277" s="59"/>
      <c r="S277" s="59"/>
      <c r="T277" s="60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323</v>
      </c>
      <c r="AU277" s="18" t="s">
        <v>87</v>
      </c>
    </row>
    <row r="278" spans="1:65" s="2" customFormat="1" ht="16.5" customHeight="1">
      <c r="A278" s="33"/>
      <c r="B278" s="160"/>
      <c r="C278" s="161" t="s">
        <v>627</v>
      </c>
      <c r="D278" s="161" t="s">
        <v>233</v>
      </c>
      <c r="E278" s="162" t="s">
        <v>1922</v>
      </c>
      <c r="F278" s="163" t="s">
        <v>1923</v>
      </c>
      <c r="G278" s="164" t="s">
        <v>278</v>
      </c>
      <c r="H278" s="165">
        <v>20</v>
      </c>
      <c r="I278" s="166"/>
      <c r="J278" s="167">
        <f t="shared" ref="J278:J294" si="10">ROUND(I278*H278,2)</f>
        <v>0</v>
      </c>
      <c r="K278" s="168"/>
      <c r="L278" s="169"/>
      <c r="M278" s="170" t="s">
        <v>1</v>
      </c>
      <c r="N278" s="171" t="s">
        <v>44</v>
      </c>
      <c r="O278" s="59"/>
      <c r="P278" s="172">
        <f t="shared" ref="P278:P294" si="11">O278*H278</f>
        <v>0</v>
      </c>
      <c r="Q278" s="172">
        <v>0</v>
      </c>
      <c r="R278" s="172">
        <f t="shared" ref="R278:R294" si="12">Q278*H278</f>
        <v>0</v>
      </c>
      <c r="S278" s="172">
        <v>0</v>
      </c>
      <c r="T278" s="173">
        <f t="shared" ref="T278:T294" si="13"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87</v>
      </c>
      <c r="AY278" s="18" t="s">
        <v>232</v>
      </c>
      <c r="BE278" s="175">
        <f t="shared" ref="BE278:BE294" si="14">IF(N278="základní",J278,0)</f>
        <v>0</v>
      </c>
      <c r="BF278" s="175">
        <f t="shared" ref="BF278:BF294" si="15">IF(N278="snížená",J278,0)</f>
        <v>0</v>
      </c>
      <c r="BG278" s="175">
        <f t="shared" ref="BG278:BG294" si="16">IF(N278="zákl. přenesená",J278,0)</f>
        <v>0</v>
      </c>
      <c r="BH278" s="175">
        <f t="shared" ref="BH278:BH294" si="17">IF(N278="sníž. přenesená",J278,0)</f>
        <v>0</v>
      </c>
      <c r="BI278" s="175">
        <f t="shared" ref="BI278:BI294" si="18">IF(N278="nulová",J278,0)</f>
        <v>0</v>
      </c>
      <c r="BJ278" s="18" t="s">
        <v>87</v>
      </c>
      <c r="BK278" s="175">
        <f t="shared" ref="BK278:BK294" si="19">ROUND(I278*H278,2)</f>
        <v>0</v>
      </c>
      <c r="BL278" s="18" t="s">
        <v>238</v>
      </c>
      <c r="BM278" s="174" t="s">
        <v>1924</v>
      </c>
    </row>
    <row r="279" spans="1:65" s="2" customFormat="1" ht="16.5" customHeight="1">
      <c r="A279" s="33"/>
      <c r="B279" s="160"/>
      <c r="C279" s="161" t="s">
        <v>631</v>
      </c>
      <c r="D279" s="161" t="s">
        <v>233</v>
      </c>
      <c r="E279" s="162" t="s">
        <v>1925</v>
      </c>
      <c r="F279" s="163" t="s">
        <v>1926</v>
      </c>
      <c r="G279" s="164" t="s">
        <v>236</v>
      </c>
      <c r="H279" s="165">
        <v>1</v>
      </c>
      <c r="I279" s="166"/>
      <c r="J279" s="167">
        <f t="shared" si="10"/>
        <v>0</v>
      </c>
      <c r="K279" s="168"/>
      <c r="L279" s="169"/>
      <c r="M279" s="170" t="s">
        <v>1</v>
      </c>
      <c r="N279" s="171" t="s">
        <v>44</v>
      </c>
      <c r="O279" s="59"/>
      <c r="P279" s="172">
        <f t="shared" si="11"/>
        <v>0</v>
      </c>
      <c r="Q279" s="172">
        <v>0</v>
      </c>
      <c r="R279" s="172">
        <f t="shared" si="12"/>
        <v>0</v>
      </c>
      <c r="S279" s="172">
        <v>0</v>
      </c>
      <c r="T279" s="173">
        <f t="shared" si="1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237</v>
      </c>
      <c r="AT279" s="174" t="s">
        <v>233</v>
      </c>
      <c r="AU279" s="174" t="s">
        <v>87</v>
      </c>
      <c r="AY279" s="18" t="s">
        <v>232</v>
      </c>
      <c r="BE279" s="175">
        <f t="shared" si="14"/>
        <v>0</v>
      </c>
      <c r="BF279" s="175">
        <f t="shared" si="15"/>
        <v>0</v>
      </c>
      <c r="BG279" s="175">
        <f t="shared" si="16"/>
        <v>0</v>
      </c>
      <c r="BH279" s="175">
        <f t="shared" si="17"/>
        <v>0</v>
      </c>
      <c r="BI279" s="175">
        <f t="shared" si="18"/>
        <v>0</v>
      </c>
      <c r="BJ279" s="18" t="s">
        <v>87</v>
      </c>
      <c r="BK279" s="175">
        <f t="shared" si="19"/>
        <v>0</v>
      </c>
      <c r="BL279" s="18" t="s">
        <v>238</v>
      </c>
      <c r="BM279" s="174" t="s">
        <v>1927</v>
      </c>
    </row>
    <row r="280" spans="1:65" s="2" customFormat="1" ht="16.5" customHeight="1">
      <c r="A280" s="33"/>
      <c r="B280" s="160"/>
      <c r="C280" s="161" t="s">
        <v>637</v>
      </c>
      <c r="D280" s="161" t="s">
        <v>233</v>
      </c>
      <c r="E280" s="162" t="s">
        <v>1928</v>
      </c>
      <c r="F280" s="163" t="s">
        <v>1929</v>
      </c>
      <c r="G280" s="164" t="s">
        <v>236</v>
      </c>
      <c r="H280" s="165">
        <v>1</v>
      </c>
      <c r="I280" s="166"/>
      <c r="J280" s="167">
        <f t="shared" si="10"/>
        <v>0</v>
      </c>
      <c r="K280" s="168"/>
      <c r="L280" s="169"/>
      <c r="M280" s="170" t="s">
        <v>1</v>
      </c>
      <c r="N280" s="171" t="s">
        <v>44</v>
      </c>
      <c r="O280" s="59"/>
      <c r="P280" s="172">
        <f t="shared" si="11"/>
        <v>0</v>
      </c>
      <c r="Q280" s="172">
        <v>0</v>
      </c>
      <c r="R280" s="172">
        <f t="shared" si="12"/>
        <v>0</v>
      </c>
      <c r="S280" s="172">
        <v>0</v>
      </c>
      <c r="T280" s="173">
        <f t="shared" si="1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87</v>
      </c>
      <c r="AY280" s="18" t="s">
        <v>232</v>
      </c>
      <c r="BE280" s="175">
        <f t="shared" si="14"/>
        <v>0</v>
      </c>
      <c r="BF280" s="175">
        <f t="shared" si="15"/>
        <v>0</v>
      </c>
      <c r="BG280" s="175">
        <f t="shared" si="16"/>
        <v>0</v>
      </c>
      <c r="BH280" s="175">
        <f t="shared" si="17"/>
        <v>0</v>
      </c>
      <c r="BI280" s="175">
        <f t="shared" si="18"/>
        <v>0</v>
      </c>
      <c r="BJ280" s="18" t="s">
        <v>87</v>
      </c>
      <c r="BK280" s="175">
        <f t="shared" si="19"/>
        <v>0</v>
      </c>
      <c r="BL280" s="18" t="s">
        <v>238</v>
      </c>
      <c r="BM280" s="174" t="s">
        <v>1930</v>
      </c>
    </row>
    <row r="281" spans="1:65" s="2" customFormat="1" ht="16.5" customHeight="1">
      <c r="A281" s="33"/>
      <c r="B281" s="160"/>
      <c r="C281" s="161" t="s">
        <v>642</v>
      </c>
      <c r="D281" s="161" t="s">
        <v>233</v>
      </c>
      <c r="E281" s="162" t="s">
        <v>1931</v>
      </c>
      <c r="F281" s="163" t="s">
        <v>1932</v>
      </c>
      <c r="G281" s="164" t="s">
        <v>236</v>
      </c>
      <c r="H281" s="165">
        <v>4</v>
      </c>
      <c r="I281" s="166"/>
      <c r="J281" s="167">
        <f t="shared" si="10"/>
        <v>0</v>
      </c>
      <c r="K281" s="168"/>
      <c r="L281" s="169"/>
      <c r="M281" s="170" t="s">
        <v>1</v>
      </c>
      <c r="N281" s="171" t="s">
        <v>44</v>
      </c>
      <c r="O281" s="59"/>
      <c r="P281" s="172">
        <f t="shared" si="11"/>
        <v>0</v>
      </c>
      <c r="Q281" s="172">
        <v>0</v>
      </c>
      <c r="R281" s="172">
        <f t="shared" si="12"/>
        <v>0</v>
      </c>
      <c r="S281" s="172">
        <v>0</v>
      </c>
      <c r="T281" s="173">
        <f t="shared" si="1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237</v>
      </c>
      <c r="AT281" s="174" t="s">
        <v>233</v>
      </c>
      <c r="AU281" s="174" t="s">
        <v>87</v>
      </c>
      <c r="AY281" s="18" t="s">
        <v>232</v>
      </c>
      <c r="BE281" s="175">
        <f t="shared" si="14"/>
        <v>0</v>
      </c>
      <c r="BF281" s="175">
        <f t="shared" si="15"/>
        <v>0</v>
      </c>
      <c r="BG281" s="175">
        <f t="shared" si="16"/>
        <v>0</v>
      </c>
      <c r="BH281" s="175">
        <f t="shared" si="17"/>
        <v>0</v>
      </c>
      <c r="BI281" s="175">
        <f t="shared" si="18"/>
        <v>0</v>
      </c>
      <c r="BJ281" s="18" t="s">
        <v>87</v>
      </c>
      <c r="BK281" s="175">
        <f t="shared" si="19"/>
        <v>0</v>
      </c>
      <c r="BL281" s="18" t="s">
        <v>238</v>
      </c>
      <c r="BM281" s="174" t="s">
        <v>1933</v>
      </c>
    </row>
    <row r="282" spans="1:65" s="2" customFormat="1" ht="16.5" customHeight="1">
      <c r="A282" s="33"/>
      <c r="B282" s="160"/>
      <c r="C282" s="161" t="s">
        <v>647</v>
      </c>
      <c r="D282" s="161" t="s">
        <v>233</v>
      </c>
      <c r="E282" s="162" t="s">
        <v>1934</v>
      </c>
      <c r="F282" s="163" t="s">
        <v>1935</v>
      </c>
      <c r="G282" s="164" t="s">
        <v>236</v>
      </c>
      <c r="H282" s="165">
        <v>30</v>
      </c>
      <c r="I282" s="166"/>
      <c r="J282" s="167">
        <f t="shared" si="10"/>
        <v>0</v>
      </c>
      <c r="K282" s="168"/>
      <c r="L282" s="169"/>
      <c r="M282" s="170" t="s">
        <v>1</v>
      </c>
      <c r="N282" s="171" t="s">
        <v>44</v>
      </c>
      <c r="O282" s="59"/>
      <c r="P282" s="172">
        <f t="shared" si="11"/>
        <v>0</v>
      </c>
      <c r="Q282" s="172">
        <v>0</v>
      </c>
      <c r="R282" s="172">
        <f t="shared" si="12"/>
        <v>0</v>
      </c>
      <c r="S282" s="172">
        <v>0</v>
      </c>
      <c r="T282" s="173">
        <f t="shared" si="1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87</v>
      </c>
      <c r="AY282" s="18" t="s">
        <v>232</v>
      </c>
      <c r="BE282" s="175">
        <f t="shared" si="14"/>
        <v>0</v>
      </c>
      <c r="BF282" s="175">
        <f t="shared" si="15"/>
        <v>0</v>
      </c>
      <c r="BG282" s="175">
        <f t="shared" si="16"/>
        <v>0</v>
      </c>
      <c r="BH282" s="175">
        <f t="shared" si="17"/>
        <v>0</v>
      </c>
      <c r="BI282" s="175">
        <f t="shared" si="18"/>
        <v>0</v>
      </c>
      <c r="BJ282" s="18" t="s">
        <v>87</v>
      </c>
      <c r="BK282" s="175">
        <f t="shared" si="19"/>
        <v>0</v>
      </c>
      <c r="BL282" s="18" t="s">
        <v>238</v>
      </c>
      <c r="BM282" s="174" t="s">
        <v>1936</v>
      </c>
    </row>
    <row r="283" spans="1:65" s="2" customFormat="1" ht="16.5" customHeight="1">
      <c r="A283" s="33"/>
      <c r="B283" s="160"/>
      <c r="C283" s="161" t="s">
        <v>652</v>
      </c>
      <c r="D283" s="161" t="s">
        <v>233</v>
      </c>
      <c r="E283" s="162" t="s">
        <v>1937</v>
      </c>
      <c r="F283" s="163" t="s">
        <v>1938</v>
      </c>
      <c r="G283" s="164" t="s">
        <v>236</v>
      </c>
      <c r="H283" s="165">
        <v>30</v>
      </c>
      <c r="I283" s="166"/>
      <c r="J283" s="167">
        <f t="shared" si="10"/>
        <v>0</v>
      </c>
      <c r="K283" s="168"/>
      <c r="L283" s="169"/>
      <c r="M283" s="170" t="s">
        <v>1</v>
      </c>
      <c r="N283" s="171" t="s">
        <v>44</v>
      </c>
      <c r="O283" s="59"/>
      <c r="P283" s="172">
        <f t="shared" si="11"/>
        <v>0</v>
      </c>
      <c r="Q283" s="172">
        <v>0</v>
      </c>
      <c r="R283" s="172">
        <f t="shared" si="12"/>
        <v>0</v>
      </c>
      <c r="S283" s="172">
        <v>0</v>
      </c>
      <c r="T283" s="173">
        <f t="shared" si="1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237</v>
      </c>
      <c r="AT283" s="174" t="s">
        <v>233</v>
      </c>
      <c r="AU283" s="174" t="s">
        <v>87</v>
      </c>
      <c r="AY283" s="18" t="s">
        <v>232</v>
      </c>
      <c r="BE283" s="175">
        <f t="shared" si="14"/>
        <v>0</v>
      </c>
      <c r="BF283" s="175">
        <f t="shared" si="15"/>
        <v>0</v>
      </c>
      <c r="BG283" s="175">
        <f t="shared" si="16"/>
        <v>0</v>
      </c>
      <c r="BH283" s="175">
        <f t="shared" si="17"/>
        <v>0</v>
      </c>
      <c r="BI283" s="175">
        <f t="shared" si="18"/>
        <v>0</v>
      </c>
      <c r="BJ283" s="18" t="s">
        <v>87</v>
      </c>
      <c r="BK283" s="175">
        <f t="shared" si="19"/>
        <v>0</v>
      </c>
      <c r="BL283" s="18" t="s">
        <v>238</v>
      </c>
      <c r="BM283" s="174" t="s">
        <v>1939</v>
      </c>
    </row>
    <row r="284" spans="1:65" s="2" customFormat="1" ht="16.5" customHeight="1">
      <c r="A284" s="33"/>
      <c r="B284" s="160"/>
      <c r="C284" s="161" t="s">
        <v>656</v>
      </c>
      <c r="D284" s="161" t="s">
        <v>233</v>
      </c>
      <c r="E284" s="162" t="s">
        <v>1940</v>
      </c>
      <c r="F284" s="163" t="s">
        <v>1941</v>
      </c>
      <c r="G284" s="164" t="s">
        <v>236</v>
      </c>
      <c r="H284" s="165">
        <v>20</v>
      </c>
      <c r="I284" s="166"/>
      <c r="J284" s="167">
        <f t="shared" si="10"/>
        <v>0</v>
      </c>
      <c r="K284" s="168"/>
      <c r="L284" s="169"/>
      <c r="M284" s="170" t="s">
        <v>1</v>
      </c>
      <c r="N284" s="171" t="s">
        <v>44</v>
      </c>
      <c r="O284" s="59"/>
      <c r="P284" s="172">
        <f t="shared" si="11"/>
        <v>0</v>
      </c>
      <c r="Q284" s="172">
        <v>0</v>
      </c>
      <c r="R284" s="172">
        <f t="shared" si="12"/>
        <v>0</v>
      </c>
      <c r="S284" s="172">
        <v>0</v>
      </c>
      <c r="T284" s="173">
        <f t="shared" si="1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237</v>
      </c>
      <c r="AT284" s="174" t="s">
        <v>233</v>
      </c>
      <c r="AU284" s="174" t="s">
        <v>87</v>
      </c>
      <c r="AY284" s="18" t="s">
        <v>232</v>
      </c>
      <c r="BE284" s="175">
        <f t="shared" si="14"/>
        <v>0</v>
      </c>
      <c r="BF284" s="175">
        <f t="shared" si="15"/>
        <v>0</v>
      </c>
      <c r="BG284" s="175">
        <f t="shared" si="16"/>
        <v>0</v>
      </c>
      <c r="BH284" s="175">
        <f t="shared" si="17"/>
        <v>0</v>
      </c>
      <c r="BI284" s="175">
        <f t="shared" si="18"/>
        <v>0</v>
      </c>
      <c r="BJ284" s="18" t="s">
        <v>87</v>
      </c>
      <c r="BK284" s="175">
        <f t="shared" si="19"/>
        <v>0</v>
      </c>
      <c r="BL284" s="18" t="s">
        <v>238</v>
      </c>
      <c r="BM284" s="174" t="s">
        <v>1942</v>
      </c>
    </row>
    <row r="285" spans="1:65" s="2" customFormat="1" ht="16.5" customHeight="1">
      <c r="A285" s="33"/>
      <c r="B285" s="160"/>
      <c r="C285" s="161" t="s">
        <v>660</v>
      </c>
      <c r="D285" s="161" t="s">
        <v>233</v>
      </c>
      <c r="E285" s="162" t="s">
        <v>1943</v>
      </c>
      <c r="F285" s="163" t="s">
        <v>1944</v>
      </c>
      <c r="G285" s="164" t="s">
        <v>278</v>
      </c>
      <c r="H285" s="165">
        <v>1510</v>
      </c>
      <c r="I285" s="166"/>
      <c r="J285" s="167">
        <f t="shared" si="10"/>
        <v>0</v>
      </c>
      <c r="K285" s="168"/>
      <c r="L285" s="169"/>
      <c r="M285" s="170" t="s">
        <v>1</v>
      </c>
      <c r="N285" s="171" t="s">
        <v>44</v>
      </c>
      <c r="O285" s="59"/>
      <c r="P285" s="172">
        <f t="shared" si="11"/>
        <v>0</v>
      </c>
      <c r="Q285" s="172">
        <v>0</v>
      </c>
      <c r="R285" s="172">
        <f t="shared" si="12"/>
        <v>0</v>
      </c>
      <c r="S285" s="172">
        <v>0</v>
      </c>
      <c r="T285" s="173">
        <f t="shared" si="1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87</v>
      </c>
      <c r="AY285" s="18" t="s">
        <v>232</v>
      </c>
      <c r="BE285" s="175">
        <f t="shared" si="14"/>
        <v>0</v>
      </c>
      <c r="BF285" s="175">
        <f t="shared" si="15"/>
        <v>0</v>
      </c>
      <c r="BG285" s="175">
        <f t="shared" si="16"/>
        <v>0</v>
      </c>
      <c r="BH285" s="175">
        <f t="shared" si="17"/>
        <v>0</v>
      </c>
      <c r="BI285" s="175">
        <f t="shared" si="18"/>
        <v>0</v>
      </c>
      <c r="BJ285" s="18" t="s">
        <v>87</v>
      </c>
      <c r="BK285" s="175">
        <f t="shared" si="19"/>
        <v>0</v>
      </c>
      <c r="BL285" s="18" t="s">
        <v>238</v>
      </c>
      <c r="BM285" s="174" t="s">
        <v>1945</v>
      </c>
    </row>
    <row r="286" spans="1:65" s="2" customFormat="1" ht="16.5" customHeight="1">
      <c r="A286" s="33"/>
      <c r="B286" s="160"/>
      <c r="C286" s="161" t="s">
        <v>665</v>
      </c>
      <c r="D286" s="161" t="s">
        <v>233</v>
      </c>
      <c r="E286" s="162" t="s">
        <v>1946</v>
      </c>
      <c r="F286" s="163" t="s">
        <v>1947</v>
      </c>
      <c r="G286" s="164" t="s">
        <v>278</v>
      </c>
      <c r="H286" s="165">
        <v>291</v>
      </c>
      <c r="I286" s="166"/>
      <c r="J286" s="167">
        <f t="shared" si="10"/>
        <v>0</v>
      </c>
      <c r="K286" s="168"/>
      <c r="L286" s="169"/>
      <c r="M286" s="170" t="s">
        <v>1</v>
      </c>
      <c r="N286" s="171" t="s">
        <v>44</v>
      </c>
      <c r="O286" s="59"/>
      <c r="P286" s="172">
        <f t="shared" si="11"/>
        <v>0</v>
      </c>
      <c r="Q286" s="172">
        <v>0</v>
      </c>
      <c r="R286" s="172">
        <f t="shared" si="12"/>
        <v>0</v>
      </c>
      <c r="S286" s="172">
        <v>0</v>
      </c>
      <c r="T286" s="173">
        <f t="shared" si="1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237</v>
      </c>
      <c r="AT286" s="174" t="s">
        <v>233</v>
      </c>
      <c r="AU286" s="174" t="s">
        <v>87</v>
      </c>
      <c r="AY286" s="18" t="s">
        <v>232</v>
      </c>
      <c r="BE286" s="175">
        <f t="shared" si="14"/>
        <v>0</v>
      </c>
      <c r="BF286" s="175">
        <f t="shared" si="15"/>
        <v>0</v>
      </c>
      <c r="BG286" s="175">
        <f t="shared" si="16"/>
        <v>0</v>
      </c>
      <c r="BH286" s="175">
        <f t="shared" si="17"/>
        <v>0</v>
      </c>
      <c r="BI286" s="175">
        <f t="shared" si="18"/>
        <v>0</v>
      </c>
      <c r="BJ286" s="18" t="s">
        <v>87</v>
      </c>
      <c r="BK286" s="175">
        <f t="shared" si="19"/>
        <v>0</v>
      </c>
      <c r="BL286" s="18" t="s">
        <v>238</v>
      </c>
      <c r="BM286" s="174" t="s">
        <v>1948</v>
      </c>
    </row>
    <row r="287" spans="1:65" s="2" customFormat="1" ht="16.5" customHeight="1">
      <c r="A287" s="33"/>
      <c r="B287" s="160"/>
      <c r="C287" s="161" t="s">
        <v>670</v>
      </c>
      <c r="D287" s="161" t="s">
        <v>233</v>
      </c>
      <c r="E287" s="162" t="s">
        <v>1949</v>
      </c>
      <c r="F287" s="163" t="s">
        <v>1950</v>
      </c>
      <c r="G287" s="164" t="s">
        <v>278</v>
      </c>
      <c r="H287" s="165">
        <v>564</v>
      </c>
      <c r="I287" s="166"/>
      <c r="J287" s="167">
        <f t="shared" si="10"/>
        <v>0</v>
      </c>
      <c r="K287" s="168"/>
      <c r="L287" s="169"/>
      <c r="M287" s="170" t="s">
        <v>1</v>
      </c>
      <c r="N287" s="171" t="s">
        <v>44</v>
      </c>
      <c r="O287" s="59"/>
      <c r="P287" s="172">
        <f t="shared" si="11"/>
        <v>0</v>
      </c>
      <c r="Q287" s="172">
        <v>0</v>
      </c>
      <c r="R287" s="172">
        <f t="shared" si="12"/>
        <v>0</v>
      </c>
      <c r="S287" s="172">
        <v>0</v>
      </c>
      <c r="T287" s="173">
        <f t="shared" si="1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87</v>
      </c>
      <c r="AY287" s="18" t="s">
        <v>232</v>
      </c>
      <c r="BE287" s="175">
        <f t="shared" si="14"/>
        <v>0</v>
      </c>
      <c r="BF287" s="175">
        <f t="shared" si="15"/>
        <v>0</v>
      </c>
      <c r="BG287" s="175">
        <f t="shared" si="16"/>
        <v>0</v>
      </c>
      <c r="BH287" s="175">
        <f t="shared" si="17"/>
        <v>0</v>
      </c>
      <c r="BI287" s="175">
        <f t="shared" si="18"/>
        <v>0</v>
      </c>
      <c r="BJ287" s="18" t="s">
        <v>87</v>
      </c>
      <c r="BK287" s="175">
        <f t="shared" si="19"/>
        <v>0</v>
      </c>
      <c r="BL287" s="18" t="s">
        <v>238</v>
      </c>
      <c r="BM287" s="174" t="s">
        <v>1951</v>
      </c>
    </row>
    <row r="288" spans="1:65" s="2" customFormat="1" ht="16.5" customHeight="1">
      <c r="A288" s="33"/>
      <c r="B288" s="160"/>
      <c r="C288" s="161" t="s">
        <v>675</v>
      </c>
      <c r="D288" s="161" t="s">
        <v>233</v>
      </c>
      <c r="E288" s="162" t="s">
        <v>1952</v>
      </c>
      <c r="F288" s="163" t="s">
        <v>1953</v>
      </c>
      <c r="G288" s="164" t="s">
        <v>278</v>
      </c>
      <c r="H288" s="165">
        <v>237</v>
      </c>
      <c r="I288" s="166"/>
      <c r="J288" s="167">
        <f t="shared" si="10"/>
        <v>0</v>
      </c>
      <c r="K288" s="168"/>
      <c r="L288" s="169"/>
      <c r="M288" s="170" t="s">
        <v>1</v>
      </c>
      <c r="N288" s="171" t="s">
        <v>44</v>
      </c>
      <c r="O288" s="59"/>
      <c r="P288" s="172">
        <f t="shared" si="11"/>
        <v>0</v>
      </c>
      <c r="Q288" s="172">
        <v>0</v>
      </c>
      <c r="R288" s="172">
        <f t="shared" si="12"/>
        <v>0</v>
      </c>
      <c r="S288" s="172">
        <v>0</v>
      </c>
      <c r="T288" s="173">
        <f t="shared" si="1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237</v>
      </c>
      <c r="AT288" s="174" t="s">
        <v>233</v>
      </c>
      <c r="AU288" s="174" t="s">
        <v>87</v>
      </c>
      <c r="AY288" s="18" t="s">
        <v>232</v>
      </c>
      <c r="BE288" s="175">
        <f t="shared" si="14"/>
        <v>0</v>
      </c>
      <c r="BF288" s="175">
        <f t="shared" si="15"/>
        <v>0</v>
      </c>
      <c r="BG288" s="175">
        <f t="shared" si="16"/>
        <v>0</v>
      </c>
      <c r="BH288" s="175">
        <f t="shared" si="17"/>
        <v>0</v>
      </c>
      <c r="BI288" s="175">
        <f t="shared" si="18"/>
        <v>0</v>
      </c>
      <c r="BJ288" s="18" t="s">
        <v>87</v>
      </c>
      <c r="BK288" s="175">
        <f t="shared" si="19"/>
        <v>0</v>
      </c>
      <c r="BL288" s="18" t="s">
        <v>238</v>
      </c>
      <c r="BM288" s="174" t="s">
        <v>1954</v>
      </c>
    </row>
    <row r="289" spans="1:65" s="2" customFormat="1" ht="16.5" customHeight="1">
      <c r="A289" s="33"/>
      <c r="B289" s="160"/>
      <c r="C289" s="161" t="s">
        <v>680</v>
      </c>
      <c r="D289" s="161" t="s">
        <v>233</v>
      </c>
      <c r="E289" s="162" t="s">
        <v>1955</v>
      </c>
      <c r="F289" s="163" t="s">
        <v>1956</v>
      </c>
      <c r="G289" s="164" t="s">
        <v>278</v>
      </c>
      <c r="H289" s="165">
        <v>991</v>
      </c>
      <c r="I289" s="166"/>
      <c r="J289" s="167">
        <f t="shared" si="10"/>
        <v>0</v>
      </c>
      <c r="K289" s="168"/>
      <c r="L289" s="169"/>
      <c r="M289" s="170" t="s">
        <v>1</v>
      </c>
      <c r="N289" s="171" t="s">
        <v>44</v>
      </c>
      <c r="O289" s="59"/>
      <c r="P289" s="172">
        <f t="shared" si="11"/>
        <v>0</v>
      </c>
      <c r="Q289" s="172">
        <v>0</v>
      </c>
      <c r="R289" s="172">
        <f t="shared" si="12"/>
        <v>0</v>
      </c>
      <c r="S289" s="172">
        <v>0</v>
      </c>
      <c r="T289" s="173">
        <f t="shared" si="1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87</v>
      </c>
      <c r="AY289" s="18" t="s">
        <v>232</v>
      </c>
      <c r="BE289" s="175">
        <f t="shared" si="14"/>
        <v>0</v>
      </c>
      <c r="BF289" s="175">
        <f t="shared" si="15"/>
        <v>0</v>
      </c>
      <c r="BG289" s="175">
        <f t="shared" si="16"/>
        <v>0</v>
      </c>
      <c r="BH289" s="175">
        <f t="shared" si="17"/>
        <v>0</v>
      </c>
      <c r="BI289" s="175">
        <f t="shared" si="18"/>
        <v>0</v>
      </c>
      <c r="BJ289" s="18" t="s">
        <v>87</v>
      </c>
      <c r="BK289" s="175">
        <f t="shared" si="19"/>
        <v>0</v>
      </c>
      <c r="BL289" s="18" t="s">
        <v>238</v>
      </c>
      <c r="BM289" s="174" t="s">
        <v>1957</v>
      </c>
    </row>
    <row r="290" spans="1:65" s="2" customFormat="1" ht="16.5" customHeight="1">
      <c r="A290" s="33"/>
      <c r="B290" s="160"/>
      <c r="C290" s="161" t="s">
        <v>684</v>
      </c>
      <c r="D290" s="161" t="s">
        <v>233</v>
      </c>
      <c r="E290" s="162" t="s">
        <v>1958</v>
      </c>
      <c r="F290" s="163" t="s">
        <v>1959</v>
      </c>
      <c r="G290" s="164" t="s">
        <v>278</v>
      </c>
      <c r="H290" s="165">
        <v>407</v>
      </c>
      <c r="I290" s="166"/>
      <c r="J290" s="167">
        <f t="shared" si="10"/>
        <v>0</v>
      </c>
      <c r="K290" s="168"/>
      <c r="L290" s="169"/>
      <c r="M290" s="170" t="s">
        <v>1</v>
      </c>
      <c r="N290" s="171" t="s">
        <v>44</v>
      </c>
      <c r="O290" s="59"/>
      <c r="P290" s="172">
        <f t="shared" si="11"/>
        <v>0</v>
      </c>
      <c r="Q290" s="172">
        <v>0</v>
      </c>
      <c r="R290" s="172">
        <f t="shared" si="12"/>
        <v>0</v>
      </c>
      <c r="S290" s="172">
        <v>0</v>
      </c>
      <c r="T290" s="173">
        <f t="shared" si="1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237</v>
      </c>
      <c r="AT290" s="174" t="s">
        <v>233</v>
      </c>
      <c r="AU290" s="174" t="s">
        <v>87</v>
      </c>
      <c r="AY290" s="18" t="s">
        <v>232</v>
      </c>
      <c r="BE290" s="175">
        <f t="shared" si="14"/>
        <v>0</v>
      </c>
      <c r="BF290" s="175">
        <f t="shared" si="15"/>
        <v>0</v>
      </c>
      <c r="BG290" s="175">
        <f t="shared" si="16"/>
        <v>0</v>
      </c>
      <c r="BH290" s="175">
        <f t="shared" si="17"/>
        <v>0</v>
      </c>
      <c r="BI290" s="175">
        <f t="shared" si="18"/>
        <v>0</v>
      </c>
      <c r="BJ290" s="18" t="s">
        <v>87</v>
      </c>
      <c r="BK290" s="175">
        <f t="shared" si="19"/>
        <v>0</v>
      </c>
      <c r="BL290" s="18" t="s">
        <v>238</v>
      </c>
      <c r="BM290" s="174" t="s">
        <v>1960</v>
      </c>
    </row>
    <row r="291" spans="1:65" s="2" customFormat="1" ht="16.5" customHeight="1">
      <c r="A291" s="33"/>
      <c r="B291" s="160"/>
      <c r="C291" s="161" t="s">
        <v>689</v>
      </c>
      <c r="D291" s="161" t="s">
        <v>233</v>
      </c>
      <c r="E291" s="162" t="s">
        <v>1961</v>
      </c>
      <c r="F291" s="163" t="s">
        <v>1962</v>
      </c>
      <c r="G291" s="164" t="s">
        <v>278</v>
      </c>
      <c r="H291" s="165">
        <v>176</v>
      </c>
      <c r="I291" s="166"/>
      <c r="J291" s="167">
        <f t="shared" si="10"/>
        <v>0</v>
      </c>
      <c r="K291" s="168"/>
      <c r="L291" s="169"/>
      <c r="M291" s="170" t="s">
        <v>1</v>
      </c>
      <c r="N291" s="171" t="s">
        <v>44</v>
      </c>
      <c r="O291" s="59"/>
      <c r="P291" s="172">
        <f t="shared" si="11"/>
        <v>0</v>
      </c>
      <c r="Q291" s="172">
        <v>0</v>
      </c>
      <c r="R291" s="172">
        <f t="shared" si="12"/>
        <v>0</v>
      </c>
      <c r="S291" s="172">
        <v>0</v>
      </c>
      <c r="T291" s="173">
        <f t="shared" si="1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237</v>
      </c>
      <c r="AT291" s="174" t="s">
        <v>233</v>
      </c>
      <c r="AU291" s="174" t="s">
        <v>87</v>
      </c>
      <c r="AY291" s="18" t="s">
        <v>232</v>
      </c>
      <c r="BE291" s="175">
        <f t="shared" si="14"/>
        <v>0</v>
      </c>
      <c r="BF291" s="175">
        <f t="shared" si="15"/>
        <v>0</v>
      </c>
      <c r="BG291" s="175">
        <f t="shared" si="16"/>
        <v>0</v>
      </c>
      <c r="BH291" s="175">
        <f t="shared" si="17"/>
        <v>0</v>
      </c>
      <c r="BI291" s="175">
        <f t="shared" si="18"/>
        <v>0</v>
      </c>
      <c r="BJ291" s="18" t="s">
        <v>87</v>
      </c>
      <c r="BK291" s="175">
        <f t="shared" si="19"/>
        <v>0</v>
      </c>
      <c r="BL291" s="18" t="s">
        <v>238</v>
      </c>
      <c r="BM291" s="174" t="s">
        <v>1963</v>
      </c>
    </row>
    <row r="292" spans="1:65" s="2" customFormat="1" ht="16.5" customHeight="1">
      <c r="A292" s="33"/>
      <c r="B292" s="160"/>
      <c r="C292" s="161" t="s">
        <v>694</v>
      </c>
      <c r="D292" s="161" t="s">
        <v>233</v>
      </c>
      <c r="E292" s="162" t="s">
        <v>1964</v>
      </c>
      <c r="F292" s="163" t="s">
        <v>1965</v>
      </c>
      <c r="G292" s="164" t="s">
        <v>278</v>
      </c>
      <c r="H292" s="165">
        <v>12</v>
      </c>
      <c r="I292" s="166"/>
      <c r="J292" s="167">
        <f t="shared" si="10"/>
        <v>0</v>
      </c>
      <c r="K292" s="168"/>
      <c r="L292" s="169"/>
      <c r="M292" s="170" t="s">
        <v>1</v>
      </c>
      <c r="N292" s="171" t="s">
        <v>44</v>
      </c>
      <c r="O292" s="59"/>
      <c r="P292" s="172">
        <f t="shared" si="11"/>
        <v>0</v>
      </c>
      <c r="Q292" s="172">
        <v>0</v>
      </c>
      <c r="R292" s="172">
        <f t="shared" si="12"/>
        <v>0</v>
      </c>
      <c r="S292" s="172">
        <v>0</v>
      </c>
      <c r="T292" s="173">
        <f t="shared" si="1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237</v>
      </c>
      <c r="AT292" s="174" t="s">
        <v>233</v>
      </c>
      <c r="AU292" s="174" t="s">
        <v>87</v>
      </c>
      <c r="AY292" s="18" t="s">
        <v>232</v>
      </c>
      <c r="BE292" s="175">
        <f t="shared" si="14"/>
        <v>0</v>
      </c>
      <c r="BF292" s="175">
        <f t="shared" si="15"/>
        <v>0</v>
      </c>
      <c r="BG292" s="175">
        <f t="shared" si="16"/>
        <v>0</v>
      </c>
      <c r="BH292" s="175">
        <f t="shared" si="17"/>
        <v>0</v>
      </c>
      <c r="BI292" s="175">
        <f t="shared" si="18"/>
        <v>0</v>
      </c>
      <c r="BJ292" s="18" t="s">
        <v>87</v>
      </c>
      <c r="BK292" s="175">
        <f t="shared" si="19"/>
        <v>0</v>
      </c>
      <c r="BL292" s="18" t="s">
        <v>238</v>
      </c>
      <c r="BM292" s="174" t="s">
        <v>1966</v>
      </c>
    </row>
    <row r="293" spans="1:65" s="2" customFormat="1" ht="16.5" customHeight="1">
      <c r="A293" s="33"/>
      <c r="B293" s="160"/>
      <c r="C293" s="161" t="s">
        <v>699</v>
      </c>
      <c r="D293" s="161" t="s">
        <v>233</v>
      </c>
      <c r="E293" s="162" t="s">
        <v>1967</v>
      </c>
      <c r="F293" s="163" t="s">
        <v>1968</v>
      </c>
      <c r="G293" s="164" t="s">
        <v>278</v>
      </c>
      <c r="H293" s="165">
        <v>12</v>
      </c>
      <c r="I293" s="166"/>
      <c r="J293" s="167">
        <f t="shared" si="10"/>
        <v>0</v>
      </c>
      <c r="K293" s="168"/>
      <c r="L293" s="169"/>
      <c r="M293" s="170" t="s">
        <v>1</v>
      </c>
      <c r="N293" s="171" t="s">
        <v>44</v>
      </c>
      <c r="O293" s="59"/>
      <c r="P293" s="172">
        <f t="shared" si="11"/>
        <v>0</v>
      </c>
      <c r="Q293" s="172">
        <v>0</v>
      </c>
      <c r="R293" s="172">
        <f t="shared" si="12"/>
        <v>0</v>
      </c>
      <c r="S293" s="172">
        <v>0</v>
      </c>
      <c r="T293" s="173">
        <f t="shared" si="1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237</v>
      </c>
      <c r="AT293" s="174" t="s">
        <v>233</v>
      </c>
      <c r="AU293" s="174" t="s">
        <v>87</v>
      </c>
      <c r="AY293" s="18" t="s">
        <v>232</v>
      </c>
      <c r="BE293" s="175">
        <f t="shared" si="14"/>
        <v>0</v>
      </c>
      <c r="BF293" s="175">
        <f t="shared" si="15"/>
        <v>0</v>
      </c>
      <c r="BG293" s="175">
        <f t="shared" si="16"/>
        <v>0</v>
      </c>
      <c r="BH293" s="175">
        <f t="shared" si="17"/>
        <v>0</v>
      </c>
      <c r="BI293" s="175">
        <f t="shared" si="18"/>
        <v>0</v>
      </c>
      <c r="BJ293" s="18" t="s">
        <v>87</v>
      </c>
      <c r="BK293" s="175">
        <f t="shared" si="19"/>
        <v>0</v>
      </c>
      <c r="BL293" s="18" t="s">
        <v>238</v>
      </c>
      <c r="BM293" s="174" t="s">
        <v>1969</v>
      </c>
    </row>
    <row r="294" spans="1:65" s="2" customFormat="1" ht="16.5" customHeight="1">
      <c r="A294" s="33"/>
      <c r="B294" s="160"/>
      <c r="C294" s="161" t="s">
        <v>703</v>
      </c>
      <c r="D294" s="161" t="s">
        <v>233</v>
      </c>
      <c r="E294" s="162" t="s">
        <v>1970</v>
      </c>
      <c r="F294" s="163" t="s">
        <v>943</v>
      </c>
      <c r="G294" s="164" t="s">
        <v>944</v>
      </c>
      <c r="H294" s="165">
        <v>1</v>
      </c>
      <c r="I294" s="166"/>
      <c r="J294" s="167">
        <f t="shared" si="10"/>
        <v>0</v>
      </c>
      <c r="K294" s="168"/>
      <c r="L294" s="169"/>
      <c r="M294" s="170" t="s">
        <v>1</v>
      </c>
      <c r="N294" s="171" t="s">
        <v>44</v>
      </c>
      <c r="O294" s="59"/>
      <c r="P294" s="172">
        <f t="shared" si="11"/>
        <v>0</v>
      </c>
      <c r="Q294" s="172">
        <v>0</v>
      </c>
      <c r="R294" s="172">
        <f t="shared" si="12"/>
        <v>0</v>
      </c>
      <c r="S294" s="172">
        <v>0</v>
      </c>
      <c r="T294" s="173">
        <f t="shared" si="1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237</v>
      </c>
      <c r="AT294" s="174" t="s">
        <v>233</v>
      </c>
      <c r="AU294" s="174" t="s">
        <v>87</v>
      </c>
      <c r="AY294" s="18" t="s">
        <v>232</v>
      </c>
      <c r="BE294" s="175">
        <f t="shared" si="14"/>
        <v>0</v>
      </c>
      <c r="BF294" s="175">
        <f t="shared" si="15"/>
        <v>0</v>
      </c>
      <c r="BG294" s="175">
        <f t="shared" si="16"/>
        <v>0</v>
      </c>
      <c r="BH294" s="175">
        <f t="shared" si="17"/>
        <v>0</v>
      </c>
      <c r="BI294" s="175">
        <f t="shared" si="18"/>
        <v>0</v>
      </c>
      <c r="BJ294" s="18" t="s">
        <v>87</v>
      </c>
      <c r="BK294" s="175">
        <f t="shared" si="19"/>
        <v>0</v>
      </c>
      <c r="BL294" s="18" t="s">
        <v>238</v>
      </c>
      <c r="BM294" s="174" t="s">
        <v>1971</v>
      </c>
    </row>
    <row r="295" spans="1:65" s="2" customFormat="1" ht="29.25">
      <c r="A295" s="33"/>
      <c r="B295" s="34"/>
      <c r="C295" s="33"/>
      <c r="D295" s="176" t="s">
        <v>323</v>
      </c>
      <c r="E295" s="33"/>
      <c r="F295" s="177" t="s">
        <v>946</v>
      </c>
      <c r="G295" s="33"/>
      <c r="H295" s="33"/>
      <c r="I295" s="102"/>
      <c r="J295" s="33"/>
      <c r="K295" s="33"/>
      <c r="L295" s="34"/>
      <c r="M295" s="178"/>
      <c r="N295" s="179"/>
      <c r="O295" s="59"/>
      <c r="P295" s="59"/>
      <c r="Q295" s="59"/>
      <c r="R295" s="59"/>
      <c r="S295" s="59"/>
      <c r="T295" s="60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T295" s="18" t="s">
        <v>323</v>
      </c>
      <c r="AU295" s="18" t="s">
        <v>87</v>
      </c>
    </row>
    <row r="296" spans="1:65" s="2" customFormat="1" ht="16.5" customHeight="1">
      <c r="A296" s="33"/>
      <c r="B296" s="160"/>
      <c r="C296" s="161" t="s">
        <v>707</v>
      </c>
      <c r="D296" s="161" t="s">
        <v>233</v>
      </c>
      <c r="E296" s="162" t="s">
        <v>1972</v>
      </c>
      <c r="F296" s="163" t="s">
        <v>949</v>
      </c>
      <c r="G296" s="164" t="s">
        <v>944</v>
      </c>
      <c r="H296" s="165">
        <v>1</v>
      </c>
      <c r="I296" s="166"/>
      <c r="J296" s="167">
        <f>ROUND(I296*H296,2)</f>
        <v>0</v>
      </c>
      <c r="K296" s="168"/>
      <c r="L296" s="169"/>
      <c r="M296" s="170" t="s">
        <v>1</v>
      </c>
      <c r="N296" s="171" t="s">
        <v>44</v>
      </c>
      <c r="O296" s="59"/>
      <c r="P296" s="172">
        <f>O296*H296</f>
        <v>0</v>
      </c>
      <c r="Q296" s="172">
        <v>0</v>
      </c>
      <c r="R296" s="172">
        <f>Q296*H296</f>
        <v>0</v>
      </c>
      <c r="S296" s="172">
        <v>0</v>
      </c>
      <c r="T296" s="173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237</v>
      </c>
      <c r="AT296" s="174" t="s">
        <v>233</v>
      </c>
      <c r="AU296" s="174" t="s">
        <v>87</v>
      </c>
      <c r="AY296" s="18" t="s">
        <v>232</v>
      </c>
      <c r="BE296" s="175">
        <f>IF(N296="základní",J296,0)</f>
        <v>0</v>
      </c>
      <c r="BF296" s="175">
        <f>IF(N296="snížená",J296,0)</f>
        <v>0</v>
      </c>
      <c r="BG296" s="175">
        <f>IF(N296="zákl. přenesená",J296,0)</f>
        <v>0</v>
      </c>
      <c r="BH296" s="175">
        <f>IF(N296="sníž. přenesená",J296,0)</f>
        <v>0</v>
      </c>
      <c r="BI296" s="175">
        <f>IF(N296="nulová",J296,0)</f>
        <v>0</v>
      </c>
      <c r="BJ296" s="18" t="s">
        <v>87</v>
      </c>
      <c r="BK296" s="175">
        <f>ROUND(I296*H296,2)</f>
        <v>0</v>
      </c>
      <c r="BL296" s="18" t="s">
        <v>238</v>
      </c>
      <c r="BM296" s="174" t="s">
        <v>1973</v>
      </c>
    </row>
    <row r="297" spans="1:65" s="2" customFormat="1" ht="19.5">
      <c r="A297" s="33"/>
      <c r="B297" s="34"/>
      <c r="C297" s="33"/>
      <c r="D297" s="176" t="s">
        <v>323</v>
      </c>
      <c r="E297" s="33"/>
      <c r="F297" s="177" t="s">
        <v>951</v>
      </c>
      <c r="G297" s="33"/>
      <c r="H297" s="33"/>
      <c r="I297" s="102"/>
      <c r="J297" s="33"/>
      <c r="K297" s="33"/>
      <c r="L297" s="34"/>
      <c r="M297" s="178"/>
      <c r="N297" s="179"/>
      <c r="O297" s="59"/>
      <c r="P297" s="59"/>
      <c r="Q297" s="59"/>
      <c r="R297" s="59"/>
      <c r="S297" s="59"/>
      <c r="T297" s="60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T297" s="18" t="s">
        <v>323</v>
      </c>
      <c r="AU297" s="18" t="s">
        <v>87</v>
      </c>
    </row>
    <row r="298" spans="1:65" s="11" customFormat="1" ht="25.9" customHeight="1">
      <c r="B298" s="149"/>
      <c r="D298" s="150" t="s">
        <v>78</v>
      </c>
      <c r="E298" s="151" t="s">
        <v>952</v>
      </c>
      <c r="F298" s="151" t="s">
        <v>953</v>
      </c>
      <c r="I298" s="152"/>
      <c r="J298" s="153">
        <f>BK298</f>
        <v>0</v>
      </c>
      <c r="L298" s="149"/>
      <c r="M298" s="154"/>
      <c r="N298" s="155"/>
      <c r="O298" s="155"/>
      <c r="P298" s="156">
        <f>SUM(P299:P364)</f>
        <v>0</v>
      </c>
      <c r="Q298" s="155"/>
      <c r="R298" s="156">
        <f>SUM(R299:R364)</f>
        <v>5.1400000000000005E-3</v>
      </c>
      <c r="S298" s="155"/>
      <c r="T298" s="157">
        <f>SUM(T299:T364)</f>
        <v>0</v>
      </c>
      <c r="AR298" s="150" t="s">
        <v>87</v>
      </c>
      <c r="AT298" s="158" t="s">
        <v>78</v>
      </c>
      <c r="AU298" s="158" t="s">
        <v>79</v>
      </c>
      <c r="AY298" s="150" t="s">
        <v>232</v>
      </c>
      <c r="BK298" s="159">
        <f>SUM(BK299:BK364)</f>
        <v>0</v>
      </c>
    </row>
    <row r="299" spans="1:65" s="2" customFormat="1" ht="16.5" customHeight="1">
      <c r="A299" s="33"/>
      <c r="B299" s="160"/>
      <c r="C299" s="180" t="s">
        <v>712</v>
      </c>
      <c r="D299" s="180" t="s">
        <v>955</v>
      </c>
      <c r="E299" s="181" t="s">
        <v>1974</v>
      </c>
      <c r="F299" s="182" t="s">
        <v>1975</v>
      </c>
      <c r="G299" s="183" t="s">
        <v>958</v>
      </c>
      <c r="H299" s="184">
        <v>4</v>
      </c>
      <c r="I299" s="185"/>
      <c r="J299" s="186">
        <f t="shared" ref="J299:J330" si="20">ROUND(I299*H299,2)</f>
        <v>0</v>
      </c>
      <c r="K299" s="187"/>
      <c r="L299" s="34"/>
      <c r="M299" s="188" t="s">
        <v>1</v>
      </c>
      <c r="N299" s="189" t="s">
        <v>44</v>
      </c>
      <c r="O299" s="59"/>
      <c r="P299" s="172">
        <f t="shared" ref="P299:P330" si="21">O299*H299</f>
        <v>0</v>
      </c>
      <c r="Q299" s="172">
        <v>0</v>
      </c>
      <c r="R299" s="172">
        <f t="shared" ref="R299:R330" si="22">Q299*H299</f>
        <v>0</v>
      </c>
      <c r="S299" s="172">
        <v>0</v>
      </c>
      <c r="T299" s="173">
        <f t="shared" ref="T299:T330" si="23"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238</v>
      </c>
      <c r="AT299" s="174" t="s">
        <v>955</v>
      </c>
      <c r="AU299" s="174" t="s">
        <v>87</v>
      </c>
      <c r="AY299" s="18" t="s">
        <v>232</v>
      </c>
      <c r="BE299" s="175">
        <f t="shared" ref="BE299:BE330" si="24">IF(N299="základní",J299,0)</f>
        <v>0</v>
      </c>
      <c r="BF299" s="175">
        <f t="shared" ref="BF299:BF330" si="25">IF(N299="snížená",J299,0)</f>
        <v>0</v>
      </c>
      <c r="BG299" s="175">
        <f t="shared" ref="BG299:BG330" si="26">IF(N299="zákl. přenesená",J299,0)</f>
        <v>0</v>
      </c>
      <c r="BH299" s="175">
        <f t="shared" ref="BH299:BH330" si="27">IF(N299="sníž. přenesená",J299,0)</f>
        <v>0</v>
      </c>
      <c r="BI299" s="175">
        <f t="shared" ref="BI299:BI330" si="28">IF(N299="nulová",J299,0)</f>
        <v>0</v>
      </c>
      <c r="BJ299" s="18" t="s">
        <v>87</v>
      </c>
      <c r="BK299" s="175">
        <f t="shared" ref="BK299:BK330" si="29">ROUND(I299*H299,2)</f>
        <v>0</v>
      </c>
      <c r="BL299" s="18" t="s">
        <v>238</v>
      </c>
      <c r="BM299" s="174" t="s">
        <v>1976</v>
      </c>
    </row>
    <row r="300" spans="1:65" s="2" customFormat="1" ht="16.5" customHeight="1">
      <c r="A300" s="33"/>
      <c r="B300" s="160"/>
      <c r="C300" s="180" t="s">
        <v>725</v>
      </c>
      <c r="D300" s="180" t="s">
        <v>955</v>
      </c>
      <c r="E300" s="181" t="s">
        <v>1977</v>
      </c>
      <c r="F300" s="182" t="s">
        <v>1978</v>
      </c>
      <c r="G300" s="183" t="s">
        <v>958</v>
      </c>
      <c r="H300" s="184">
        <v>4</v>
      </c>
      <c r="I300" s="185"/>
      <c r="J300" s="186">
        <f t="shared" si="20"/>
        <v>0</v>
      </c>
      <c r="K300" s="187"/>
      <c r="L300" s="34"/>
      <c r="M300" s="188" t="s">
        <v>1</v>
      </c>
      <c r="N300" s="189" t="s">
        <v>44</v>
      </c>
      <c r="O300" s="59"/>
      <c r="P300" s="172">
        <f t="shared" si="21"/>
        <v>0</v>
      </c>
      <c r="Q300" s="172">
        <v>0</v>
      </c>
      <c r="R300" s="172">
        <f t="shared" si="22"/>
        <v>0</v>
      </c>
      <c r="S300" s="172">
        <v>0</v>
      </c>
      <c r="T300" s="173">
        <f t="shared" si="2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238</v>
      </c>
      <c r="AT300" s="174" t="s">
        <v>955</v>
      </c>
      <c r="AU300" s="174" t="s">
        <v>87</v>
      </c>
      <c r="AY300" s="18" t="s">
        <v>232</v>
      </c>
      <c r="BE300" s="175">
        <f t="shared" si="24"/>
        <v>0</v>
      </c>
      <c r="BF300" s="175">
        <f t="shared" si="25"/>
        <v>0</v>
      </c>
      <c r="BG300" s="175">
        <f t="shared" si="26"/>
        <v>0</v>
      </c>
      <c r="BH300" s="175">
        <f t="shared" si="27"/>
        <v>0</v>
      </c>
      <c r="BI300" s="175">
        <f t="shared" si="28"/>
        <v>0</v>
      </c>
      <c r="BJ300" s="18" t="s">
        <v>87</v>
      </c>
      <c r="BK300" s="175">
        <f t="shared" si="29"/>
        <v>0</v>
      </c>
      <c r="BL300" s="18" t="s">
        <v>238</v>
      </c>
      <c r="BM300" s="174" t="s">
        <v>1979</v>
      </c>
    </row>
    <row r="301" spans="1:65" s="2" customFormat="1" ht="16.5" customHeight="1">
      <c r="A301" s="33"/>
      <c r="B301" s="160"/>
      <c r="C301" s="180" t="s">
        <v>721</v>
      </c>
      <c r="D301" s="180" t="s">
        <v>955</v>
      </c>
      <c r="E301" s="181" t="s">
        <v>1980</v>
      </c>
      <c r="F301" s="182" t="s">
        <v>1981</v>
      </c>
      <c r="G301" s="183" t="s">
        <v>958</v>
      </c>
      <c r="H301" s="184">
        <v>4</v>
      </c>
      <c r="I301" s="185"/>
      <c r="J301" s="186">
        <f t="shared" si="20"/>
        <v>0</v>
      </c>
      <c r="K301" s="187"/>
      <c r="L301" s="34"/>
      <c r="M301" s="188" t="s">
        <v>1</v>
      </c>
      <c r="N301" s="189" t="s">
        <v>44</v>
      </c>
      <c r="O301" s="59"/>
      <c r="P301" s="172">
        <f t="shared" si="21"/>
        <v>0</v>
      </c>
      <c r="Q301" s="172">
        <v>0</v>
      </c>
      <c r="R301" s="172">
        <f t="shared" si="22"/>
        <v>0</v>
      </c>
      <c r="S301" s="172">
        <v>0</v>
      </c>
      <c r="T301" s="173">
        <f t="shared" si="2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238</v>
      </c>
      <c r="AT301" s="174" t="s">
        <v>955</v>
      </c>
      <c r="AU301" s="174" t="s">
        <v>87</v>
      </c>
      <c r="AY301" s="18" t="s">
        <v>232</v>
      </c>
      <c r="BE301" s="175">
        <f t="shared" si="24"/>
        <v>0</v>
      </c>
      <c r="BF301" s="175">
        <f t="shared" si="25"/>
        <v>0</v>
      </c>
      <c r="BG301" s="175">
        <f t="shared" si="26"/>
        <v>0</v>
      </c>
      <c r="BH301" s="175">
        <f t="shared" si="27"/>
        <v>0</v>
      </c>
      <c r="BI301" s="175">
        <f t="shared" si="28"/>
        <v>0</v>
      </c>
      <c r="BJ301" s="18" t="s">
        <v>87</v>
      </c>
      <c r="BK301" s="175">
        <f t="shared" si="29"/>
        <v>0</v>
      </c>
      <c r="BL301" s="18" t="s">
        <v>238</v>
      </c>
      <c r="BM301" s="174" t="s">
        <v>1982</v>
      </c>
    </row>
    <row r="302" spans="1:65" s="2" customFormat="1" ht="21.75" customHeight="1">
      <c r="A302" s="33"/>
      <c r="B302" s="160"/>
      <c r="C302" s="180" t="s">
        <v>1020</v>
      </c>
      <c r="D302" s="180" t="s">
        <v>955</v>
      </c>
      <c r="E302" s="181" t="s">
        <v>1983</v>
      </c>
      <c r="F302" s="182" t="s">
        <v>1984</v>
      </c>
      <c r="G302" s="183" t="s">
        <v>958</v>
      </c>
      <c r="H302" s="184">
        <v>4</v>
      </c>
      <c r="I302" s="185"/>
      <c r="J302" s="186">
        <f t="shared" si="20"/>
        <v>0</v>
      </c>
      <c r="K302" s="187"/>
      <c r="L302" s="34"/>
      <c r="M302" s="188" t="s">
        <v>1</v>
      </c>
      <c r="N302" s="189" t="s">
        <v>44</v>
      </c>
      <c r="O302" s="59"/>
      <c r="P302" s="172">
        <f t="shared" si="21"/>
        <v>0</v>
      </c>
      <c r="Q302" s="172">
        <v>0</v>
      </c>
      <c r="R302" s="172">
        <f t="shared" si="22"/>
        <v>0</v>
      </c>
      <c r="S302" s="172">
        <v>0</v>
      </c>
      <c r="T302" s="173">
        <f t="shared" si="2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238</v>
      </c>
      <c r="AT302" s="174" t="s">
        <v>955</v>
      </c>
      <c r="AU302" s="174" t="s">
        <v>87</v>
      </c>
      <c r="AY302" s="18" t="s">
        <v>232</v>
      </c>
      <c r="BE302" s="175">
        <f t="shared" si="24"/>
        <v>0</v>
      </c>
      <c r="BF302" s="175">
        <f t="shared" si="25"/>
        <v>0</v>
      </c>
      <c r="BG302" s="175">
        <f t="shared" si="26"/>
        <v>0</v>
      </c>
      <c r="BH302" s="175">
        <f t="shared" si="27"/>
        <v>0</v>
      </c>
      <c r="BI302" s="175">
        <f t="shared" si="28"/>
        <v>0</v>
      </c>
      <c r="BJ302" s="18" t="s">
        <v>87</v>
      </c>
      <c r="BK302" s="175">
        <f t="shared" si="29"/>
        <v>0</v>
      </c>
      <c r="BL302" s="18" t="s">
        <v>238</v>
      </c>
      <c r="BM302" s="174" t="s">
        <v>1985</v>
      </c>
    </row>
    <row r="303" spans="1:65" s="2" customFormat="1" ht="16.5" customHeight="1">
      <c r="A303" s="33"/>
      <c r="B303" s="160"/>
      <c r="C303" s="180" t="s">
        <v>730</v>
      </c>
      <c r="D303" s="180" t="s">
        <v>955</v>
      </c>
      <c r="E303" s="181" t="s">
        <v>1986</v>
      </c>
      <c r="F303" s="182" t="s">
        <v>1987</v>
      </c>
      <c r="G303" s="183" t="s">
        <v>944</v>
      </c>
      <c r="H303" s="184">
        <v>1</v>
      </c>
      <c r="I303" s="185"/>
      <c r="J303" s="186">
        <f t="shared" si="20"/>
        <v>0</v>
      </c>
      <c r="K303" s="187"/>
      <c r="L303" s="34"/>
      <c r="M303" s="188" t="s">
        <v>1</v>
      </c>
      <c r="N303" s="189" t="s">
        <v>44</v>
      </c>
      <c r="O303" s="59"/>
      <c r="P303" s="172">
        <f t="shared" si="21"/>
        <v>0</v>
      </c>
      <c r="Q303" s="172">
        <v>0</v>
      </c>
      <c r="R303" s="172">
        <f t="shared" si="22"/>
        <v>0</v>
      </c>
      <c r="S303" s="172">
        <v>0</v>
      </c>
      <c r="T303" s="173">
        <f t="shared" si="2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87</v>
      </c>
      <c r="AY303" s="18" t="s">
        <v>232</v>
      </c>
      <c r="BE303" s="175">
        <f t="shared" si="24"/>
        <v>0</v>
      </c>
      <c r="BF303" s="175">
        <f t="shared" si="25"/>
        <v>0</v>
      </c>
      <c r="BG303" s="175">
        <f t="shared" si="26"/>
        <v>0</v>
      </c>
      <c r="BH303" s="175">
        <f t="shared" si="27"/>
        <v>0</v>
      </c>
      <c r="BI303" s="175">
        <f t="shared" si="28"/>
        <v>0</v>
      </c>
      <c r="BJ303" s="18" t="s">
        <v>87</v>
      </c>
      <c r="BK303" s="175">
        <f t="shared" si="29"/>
        <v>0</v>
      </c>
      <c r="BL303" s="18" t="s">
        <v>238</v>
      </c>
      <c r="BM303" s="174" t="s">
        <v>1988</v>
      </c>
    </row>
    <row r="304" spans="1:65" s="2" customFormat="1" ht="16.5" customHeight="1">
      <c r="A304" s="33"/>
      <c r="B304" s="160"/>
      <c r="C304" s="180" t="s">
        <v>735</v>
      </c>
      <c r="D304" s="180" t="s">
        <v>955</v>
      </c>
      <c r="E304" s="181" t="s">
        <v>1989</v>
      </c>
      <c r="F304" s="182" t="s">
        <v>1990</v>
      </c>
      <c r="G304" s="183" t="s">
        <v>958</v>
      </c>
      <c r="H304" s="184">
        <v>1</v>
      </c>
      <c r="I304" s="185"/>
      <c r="J304" s="186">
        <f t="shared" si="20"/>
        <v>0</v>
      </c>
      <c r="K304" s="187"/>
      <c r="L304" s="34"/>
      <c r="M304" s="188" t="s">
        <v>1</v>
      </c>
      <c r="N304" s="189" t="s">
        <v>44</v>
      </c>
      <c r="O304" s="59"/>
      <c r="P304" s="172">
        <f t="shared" si="21"/>
        <v>0</v>
      </c>
      <c r="Q304" s="172">
        <v>0</v>
      </c>
      <c r="R304" s="172">
        <f t="shared" si="22"/>
        <v>0</v>
      </c>
      <c r="S304" s="172">
        <v>0</v>
      </c>
      <c r="T304" s="173">
        <f t="shared" si="2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238</v>
      </c>
      <c r="AT304" s="174" t="s">
        <v>955</v>
      </c>
      <c r="AU304" s="174" t="s">
        <v>87</v>
      </c>
      <c r="AY304" s="18" t="s">
        <v>232</v>
      </c>
      <c r="BE304" s="175">
        <f t="shared" si="24"/>
        <v>0</v>
      </c>
      <c r="BF304" s="175">
        <f t="shared" si="25"/>
        <v>0</v>
      </c>
      <c r="BG304" s="175">
        <f t="shared" si="26"/>
        <v>0</v>
      </c>
      <c r="BH304" s="175">
        <f t="shared" si="27"/>
        <v>0</v>
      </c>
      <c r="BI304" s="175">
        <f t="shared" si="28"/>
        <v>0</v>
      </c>
      <c r="BJ304" s="18" t="s">
        <v>87</v>
      </c>
      <c r="BK304" s="175">
        <f t="shared" si="29"/>
        <v>0</v>
      </c>
      <c r="BL304" s="18" t="s">
        <v>238</v>
      </c>
      <c r="BM304" s="174" t="s">
        <v>1991</v>
      </c>
    </row>
    <row r="305" spans="1:65" s="2" customFormat="1" ht="16.5" customHeight="1">
      <c r="A305" s="33"/>
      <c r="B305" s="160"/>
      <c r="C305" s="180" t="s">
        <v>740</v>
      </c>
      <c r="D305" s="180" t="s">
        <v>955</v>
      </c>
      <c r="E305" s="181" t="s">
        <v>1992</v>
      </c>
      <c r="F305" s="182" t="s">
        <v>1993</v>
      </c>
      <c r="G305" s="183" t="s">
        <v>958</v>
      </c>
      <c r="H305" s="184">
        <v>6</v>
      </c>
      <c r="I305" s="185"/>
      <c r="J305" s="186">
        <f t="shared" si="20"/>
        <v>0</v>
      </c>
      <c r="K305" s="187"/>
      <c r="L305" s="34"/>
      <c r="M305" s="188" t="s">
        <v>1</v>
      </c>
      <c r="N305" s="189" t="s">
        <v>44</v>
      </c>
      <c r="O305" s="59"/>
      <c r="P305" s="172">
        <f t="shared" si="21"/>
        <v>0</v>
      </c>
      <c r="Q305" s="172">
        <v>0</v>
      </c>
      <c r="R305" s="172">
        <f t="shared" si="22"/>
        <v>0</v>
      </c>
      <c r="S305" s="172">
        <v>0</v>
      </c>
      <c r="T305" s="173">
        <f t="shared" si="2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238</v>
      </c>
      <c r="AT305" s="174" t="s">
        <v>955</v>
      </c>
      <c r="AU305" s="174" t="s">
        <v>87</v>
      </c>
      <c r="AY305" s="18" t="s">
        <v>232</v>
      </c>
      <c r="BE305" s="175">
        <f t="shared" si="24"/>
        <v>0</v>
      </c>
      <c r="BF305" s="175">
        <f t="shared" si="25"/>
        <v>0</v>
      </c>
      <c r="BG305" s="175">
        <f t="shared" si="26"/>
        <v>0</v>
      </c>
      <c r="BH305" s="175">
        <f t="shared" si="27"/>
        <v>0</v>
      </c>
      <c r="BI305" s="175">
        <f t="shared" si="28"/>
        <v>0</v>
      </c>
      <c r="BJ305" s="18" t="s">
        <v>87</v>
      </c>
      <c r="BK305" s="175">
        <f t="shared" si="29"/>
        <v>0</v>
      </c>
      <c r="BL305" s="18" t="s">
        <v>238</v>
      </c>
      <c r="BM305" s="174" t="s">
        <v>1994</v>
      </c>
    </row>
    <row r="306" spans="1:65" s="2" customFormat="1" ht="16.5" customHeight="1">
      <c r="A306" s="33"/>
      <c r="B306" s="160"/>
      <c r="C306" s="180" t="s">
        <v>744</v>
      </c>
      <c r="D306" s="180" t="s">
        <v>955</v>
      </c>
      <c r="E306" s="181" t="s">
        <v>993</v>
      </c>
      <c r="F306" s="182" t="s">
        <v>994</v>
      </c>
      <c r="G306" s="183" t="s">
        <v>958</v>
      </c>
      <c r="H306" s="184">
        <v>6</v>
      </c>
      <c r="I306" s="185"/>
      <c r="J306" s="186">
        <f t="shared" si="20"/>
        <v>0</v>
      </c>
      <c r="K306" s="187"/>
      <c r="L306" s="34"/>
      <c r="M306" s="188" t="s">
        <v>1</v>
      </c>
      <c r="N306" s="189" t="s">
        <v>44</v>
      </c>
      <c r="O306" s="59"/>
      <c r="P306" s="172">
        <f t="shared" si="21"/>
        <v>0</v>
      </c>
      <c r="Q306" s="172">
        <v>0</v>
      </c>
      <c r="R306" s="172">
        <f t="shared" si="22"/>
        <v>0</v>
      </c>
      <c r="S306" s="172">
        <v>0</v>
      </c>
      <c r="T306" s="173">
        <f t="shared" si="2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238</v>
      </c>
      <c r="AT306" s="174" t="s">
        <v>955</v>
      </c>
      <c r="AU306" s="174" t="s">
        <v>87</v>
      </c>
      <c r="AY306" s="18" t="s">
        <v>232</v>
      </c>
      <c r="BE306" s="175">
        <f t="shared" si="24"/>
        <v>0</v>
      </c>
      <c r="BF306" s="175">
        <f t="shared" si="25"/>
        <v>0</v>
      </c>
      <c r="BG306" s="175">
        <f t="shared" si="26"/>
        <v>0</v>
      </c>
      <c r="BH306" s="175">
        <f t="shared" si="27"/>
        <v>0</v>
      </c>
      <c r="BI306" s="175">
        <f t="shared" si="28"/>
        <v>0</v>
      </c>
      <c r="BJ306" s="18" t="s">
        <v>87</v>
      </c>
      <c r="BK306" s="175">
        <f t="shared" si="29"/>
        <v>0</v>
      </c>
      <c r="BL306" s="18" t="s">
        <v>238</v>
      </c>
      <c r="BM306" s="174" t="s">
        <v>1995</v>
      </c>
    </row>
    <row r="307" spans="1:65" s="2" customFormat="1" ht="16.5" customHeight="1">
      <c r="A307" s="33"/>
      <c r="B307" s="160"/>
      <c r="C307" s="180" t="s">
        <v>748</v>
      </c>
      <c r="D307" s="180" t="s">
        <v>955</v>
      </c>
      <c r="E307" s="181" t="s">
        <v>1996</v>
      </c>
      <c r="F307" s="182" t="s">
        <v>1997</v>
      </c>
      <c r="G307" s="183" t="s">
        <v>958</v>
      </c>
      <c r="H307" s="184">
        <v>42</v>
      </c>
      <c r="I307" s="185"/>
      <c r="J307" s="186">
        <f t="shared" si="20"/>
        <v>0</v>
      </c>
      <c r="K307" s="187"/>
      <c r="L307" s="34"/>
      <c r="M307" s="188" t="s">
        <v>1</v>
      </c>
      <c r="N307" s="189" t="s">
        <v>44</v>
      </c>
      <c r="O307" s="59"/>
      <c r="P307" s="172">
        <f t="shared" si="21"/>
        <v>0</v>
      </c>
      <c r="Q307" s="172">
        <v>0</v>
      </c>
      <c r="R307" s="172">
        <f t="shared" si="22"/>
        <v>0</v>
      </c>
      <c r="S307" s="172">
        <v>0</v>
      </c>
      <c r="T307" s="173">
        <f t="shared" si="2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238</v>
      </c>
      <c r="AT307" s="174" t="s">
        <v>955</v>
      </c>
      <c r="AU307" s="174" t="s">
        <v>87</v>
      </c>
      <c r="AY307" s="18" t="s">
        <v>232</v>
      </c>
      <c r="BE307" s="175">
        <f t="shared" si="24"/>
        <v>0</v>
      </c>
      <c r="BF307" s="175">
        <f t="shared" si="25"/>
        <v>0</v>
      </c>
      <c r="BG307" s="175">
        <f t="shared" si="26"/>
        <v>0</v>
      </c>
      <c r="BH307" s="175">
        <f t="shared" si="27"/>
        <v>0</v>
      </c>
      <c r="BI307" s="175">
        <f t="shared" si="28"/>
        <v>0</v>
      </c>
      <c r="BJ307" s="18" t="s">
        <v>87</v>
      </c>
      <c r="BK307" s="175">
        <f t="shared" si="29"/>
        <v>0</v>
      </c>
      <c r="BL307" s="18" t="s">
        <v>238</v>
      </c>
      <c r="BM307" s="174" t="s">
        <v>1998</v>
      </c>
    </row>
    <row r="308" spans="1:65" s="2" customFormat="1" ht="16.5" customHeight="1">
      <c r="A308" s="33"/>
      <c r="B308" s="160"/>
      <c r="C308" s="180" t="s">
        <v>925</v>
      </c>
      <c r="D308" s="180" t="s">
        <v>955</v>
      </c>
      <c r="E308" s="181" t="s">
        <v>1999</v>
      </c>
      <c r="F308" s="182" t="s">
        <v>2000</v>
      </c>
      <c r="G308" s="183" t="s">
        <v>958</v>
      </c>
      <c r="H308" s="184">
        <v>3</v>
      </c>
      <c r="I308" s="185"/>
      <c r="J308" s="186">
        <f t="shared" si="20"/>
        <v>0</v>
      </c>
      <c r="K308" s="187"/>
      <c r="L308" s="34"/>
      <c r="M308" s="188" t="s">
        <v>1</v>
      </c>
      <c r="N308" s="189" t="s">
        <v>44</v>
      </c>
      <c r="O308" s="59"/>
      <c r="P308" s="172">
        <f t="shared" si="21"/>
        <v>0</v>
      </c>
      <c r="Q308" s="172">
        <v>0</v>
      </c>
      <c r="R308" s="172">
        <f t="shared" si="22"/>
        <v>0</v>
      </c>
      <c r="S308" s="172">
        <v>0</v>
      </c>
      <c r="T308" s="173">
        <f t="shared" si="2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238</v>
      </c>
      <c r="AT308" s="174" t="s">
        <v>955</v>
      </c>
      <c r="AU308" s="174" t="s">
        <v>87</v>
      </c>
      <c r="AY308" s="18" t="s">
        <v>232</v>
      </c>
      <c r="BE308" s="175">
        <f t="shared" si="24"/>
        <v>0</v>
      </c>
      <c r="BF308" s="175">
        <f t="shared" si="25"/>
        <v>0</v>
      </c>
      <c r="BG308" s="175">
        <f t="shared" si="26"/>
        <v>0</v>
      </c>
      <c r="BH308" s="175">
        <f t="shared" si="27"/>
        <v>0</v>
      </c>
      <c r="BI308" s="175">
        <f t="shared" si="28"/>
        <v>0</v>
      </c>
      <c r="BJ308" s="18" t="s">
        <v>87</v>
      </c>
      <c r="BK308" s="175">
        <f t="shared" si="29"/>
        <v>0</v>
      </c>
      <c r="BL308" s="18" t="s">
        <v>238</v>
      </c>
      <c r="BM308" s="174" t="s">
        <v>2001</v>
      </c>
    </row>
    <row r="309" spans="1:65" s="2" customFormat="1" ht="21.75" customHeight="1">
      <c r="A309" s="33"/>
      <c r="B309" s="160"/>
      <c r="C309" s="180" t="s">
        <v>756</v>
      </c>
      <c r="D309" s="180" t="s">
        <v>955</v>
      </c>
      <c r="E309" s="181" t="s">
        <v>2002</v>
      </c>
      <c r="F309" s="182" t="s">
        <v>2003</v>
      </c>
      <c r="G309" s="183" t="s">
        <v>958</v>
      </c>
      <c r="H309" s="184">
        <v>21</v>
      </c>
      <c r="I309" s="185"/>
      <c r="J309" s="186">
        <f t="shared" si="20"/>
        <v>0</v>
      </c>
      <c r="K309" s="187"/>
      <c r="L309" s="34"/>
      <c r="M309" s="188" t="s">
        <v>1</v>
      </c>
      <c r="N309" s="189" t="s">
        <v>44</v>
      </c>
      <c r="O309" s="59"/>
      <c r="P309" s="172">
        <f t="shared" si="21"/>
        <v>0</v>
      </c>
      <c r="Q309" s="172">
        <v>0</v>
      </c>
      <c r="R309" s="172">
        <f t="shared" si="22"/>
        <v>0</v>
      </c>
      <c r="S309" s="172">
        <v>0</v>
      </c>
      <c r="T309" s="173">
        <f t="shared" si="2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238</v>
      </c>
      <c r="AT309" s="174" t="s">
        <v>955</v>
      </c>
      <c r="AU309" s="174" t="s">
        <v>87</v>
      </c>
      <c r="AY309" s="18" t="s">
        <v>232</v>
      </c>
      <c r="BE309" s="175">
        <f t="shared" si="24"/>
        <v>0</v>
      </c>
      <c r="BF309" s="175">
        <f t="shared" si="25"/>
        <v>0</v>
      </c>
      <c r="BG309" s="175">
        <f t="shared" si="26"/>
        <v>0</v>
      </c>
      <c r="BH309" s="175">
        <f t="shared" si="27"/>
        <v>0</v>
      </c>
      <c r="BI309" s="175">
        <f t="shared" si="28"/>
        <v>0</v>
      </c>
      <c r="BJ309" s="18" t="s">
        <v>87</v>
      </c>
      <c r="BK309" s="175">
        <f t="shared" si="29"/>
        <v>0</v>
      </c>
      <c r="BL309" s="18" t="s">
        <v>238</v>
      </c>
      <c r="BM309" s="174" t="s">
        <v>2004</v>
      </c>
    </row>
    <row r="310" spans="1:65" s="2" customFormat="1" ht="21.75" customHeight="1">
      <c r="A310" s="33"/>
      <c r="B310" s="160"/>
      <c r="C310" s="180" t="s">
        <v>760</v>
      </c>
      <c r="D310" s="180" t="s">
        <v>955</v>
      </c>
      <c r="E310" s="181" t="s">
        <v>2005</v>
      </c>
      <c r="F310" s="182" t="s">
        <v>2006</v>
      </c>
      <c r="G310" s="183" t="s">
        <v>958</v>
      </c>
      <c r="H310" s="184">
        <v>6</v>
      </c>
      <c r="I310" s="185"/>
      <c r="J310" s="186">
        <f t="shared" si="20"/>
        <v>0</v>
      </c>
      <c r="K310" s="187"/>
      <c r="L310" s="34"/>
      <c r="M310" s="188" t="s">
        <v>1</v>
      </c>
      <c r="N310" s="189" t="s">
        <v>44</v>
      </c>
      <c r="O310" s="59"/>
      <c r="P310" s="172">
        <f t="shared" si="21"/>
        <v>0</v>
      </c>
      <c r="Q310" s="172">
        <v>0</v>
      </c>
      <c r="R310" s="172">
        <f t="shared" si="22"/>
        <v>0</v>
      </c>
      <c r="S310" s="172">
        <v>0</v>
      </c>
      <c r="T310" s="173">
        <f t="shared" si="2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238</v>
      </c>
      <c r="AT310" s="174" t="s">
        <v>955</v>
      </c>
      <c r="AU310" s="174" t="s">
        <v>87</v>
      </c>
      <c r="AY310" s="18" t="s">
        <v>232</v>
      </c>
      <c r="BE310" s="175">
        <f t="shared" si="24"/>
        <v>0</v>
      </c>
      <c r="BF310" s="175">
        <f t="shared" si="25"/>
        <v>0</v>
      </c>
      <c r="BG310" s="175">
        <f t="shared" si="26"/>
        <v>0</v>
      </c>
      <c r="BH310" s="175">
        <f t="shared" si="27"/>
        <v>0</v>
      </c>
      <c r="BI310" s="175">
        <f t="shared" si="28"/>
        <v>0</v>
      </c>
      <c r="BJ310" s="18" t="s">
        <v>87</v>
      </c>
      <c r="BK310" s="175">
        <f t="shared" si="29"/>
        <v>0</v>
      </c>
      <c r="BL310" s="18" t="s">
        <v>238</v>
      </c>
      <c r="BM310" s="174" t="s">
        <v>2007</v>
      </c>
    </row>
    <row r="311" spans="1:65" s="2" customFormat="1" ht="16.5" customHeight="1">
      <c r="A311" s="33"/>
      <c r="B311" s="160"/>
      <c r="C311" s="180" t="s">
        <v>752</v>
      </c>
      <c r="D311" s="180" t="s">
        <v>955</v>
      </c>
      <c r="E311" s="181" t="s">
        <v>1137</v>
      </c>
      <c r="F311" s="182" t="s">
        <v>1138</v>
      </c>
      <c r="G311" s="183" t="s">
        <v>278</v>
      </c>
      <c r="H311" s="184">
        <v>51</v>
      </c>
      <c r="I311" s="185"/>
      <c r="J311" s="186">
        <f t="shared" si="20"/>
        <v>0</v>
      </c>
      <c r="K311" s="187"/>
      <c r="L311" s="34"/>
      <c r="M311" s="188" t="s">
        <v>1</v>
      </c>
      <c r="N311" s="189" t="s">
        <v>44</v>
      </c>
      <c r="O311" s="59"/>
      <c r="P311" s="172">
        <f t="shared" si="21"/>
        <v>0</v>
      </c>
      <c r="Q311" s="172">
        <v>0</v>
      </c>
      <c r="R311" s="172">
        <f t="shared" si="22"/>
        <v>0</v>
      </c>
      <c r="S311" s="172">
        <v>0</v>
      </c>
      <c r="T311" s="173">
        <f t="shared" si="2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238</v>
      </c>
      <c r="AT311" s="174" t="s">
        <v>955</v>
      </c>
      <c r="AU311" s="174" t="s">
        <v>87</v>
      </c>
      <c r="AY311" s="18" t="s">
        <v>232</v>
      </c>
      <c r="BE311" s="175">
        <f t="shared" si="24"/>
        <v>0</v>
      </c>
      <c r="BF311" s="175">
        <f t="shared" si="25"/>
        <v>0</v>
      </c>
      <c r="BG311" s="175">
        <f t="shared" si="26"/>
        <v>0</v>
      </c>
      <c r="BH311" s="175">
        <f t="shared" si="27"/>
        <v>0</v>
      </c>
      <c r="BI311" s="175">
        <f t="shared" si="28"/>
        <v>0</v>
      </c>
      <c r="BJ311" s="18" t="s">
        <v>87</v>
      </c>
      <c r="BK311" s="175">
        <f t="shared" si="29"/>
        <v>0</v>
      </c>
      <c r="BL311" s="18" t="s">
        <v>238</v>
      </c>
      <c r="BM311" s="174" t="s">
        <v>2008</v>
      </c>
    </row>
    <row r="312" spans="1:65" s="2" customFormat="1" ht="16.5" customHeight="1">
      <c r="A312" s="33"/>
      <c r="B312" s="160"/>
      <c r="C312" s="180" t="s">
        <v>764</v>
      </c>
      <c r="D312" s="180" t="s">
        <v>955</v>
      </c>
      <c r="E312" s="181" t="s">
        <v>2009</v>
      </c>
      <c r="F312" s="182" t="s">
        <v>2010</v>
      </c>
      <c r="G312" s="183" t="s">
        <v>278</v>
      </c>
      <c r="H312" s="184">
        <v>360</v>
      </c>
      <c r="I312" s="185"/>
      <c r="J312" s="186">
        <f t="shared" si="20"/>
        <v>0</v>
      </c>
      <c r="K312" s="187"/>
      <c r="L312" s="34"/>
      <c r="M312" s="188" t="s">
        <v>1</v>
      </c>
      <c r="N312" s="189" t="s">
        <v>44</v>
      </c>
      <c r="O312" s="59"/>
      <c r="P312" s="172">
        <f t="shared" si="21"/>
        <v>0</v>
      </c>
      <c r="Q312" s="172">
        <v>0</v>
      </c>
      <c r="R312" s="172">
        <f t="shared" si="22"/>
        <v>0</v>
      </c>
      <c r="S312" s="172">
        <v>0</v>
      </c>
      <c r="T312" s="173">
        <f t="shared" si="2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238</v>
      </c>
      <c r="AT312" s="174" t="s">
        <v>955</v>
      </c>
      <c r="AU312" s="174" t="s">
        <v>87</v>
      </c>
      <c r="AY312" s="18" t="s">
        <v>232</v>
      </c>
      <c r="BE312" s="175">
        <f t="shared" si="24"/>
        <v>0</v>
      </c>
      <c r="BF312" s="175">
        <f t="shared" si="25"/>
        <v>0</v>
      </c>
      <c r="BG312" s="175">
        <f t="shared" si="26"/>
        <v>0</v>
      </c>
      <c r="BH312" s="175">
        <f t="shared" si="27"/>
        <v>0</v>
      </c>
      <c r="BI312" s="175">
        <f t="shared" si="28"/>
        <v>0</v>
      </c>
      <c r="BJ312" s="18" t="s">
        <v>87</v>
      </c>
      <c r="BK312" s="175">
        <f t="shared" si="29"/>
        <v>0</v>
      </c>
      <c r="BL312" s="18" t="s">
        <v>238</v>
      </c>
      <c r="BM312" s="174" t="s">
        <v>2011</v>
      </c>
    </row>
    <row r="313" spans="1:65" s="2" customFormat="1" ht="16.5" customHeight="1">
      <c r="A313" s="33"/>
      <c r="B313" s="160"/>
      <c r="C313" s="180" t="s">
        <v>1104</v>
      </c>
      <c r="D313" s="180" t="s">
        <v>955</v>
      </c>
      <c r="E313" s="181" t="s">
        <v>2012</v>
      </c>
      <c r="F313" s="182" t="s">
        <v>2013</v>
      </c>
      <c r="G313" s="183" t="s">
        <v>958</v>
      </c>
      <c r="H313" s="184">
        <v>48</v>
      </c>
      <c r="I313" s="185"/>
      <c r="J313" s="186">
        <f t="shared" si="20"/>
        <v>0</v>
      </c>
      <c r="K313" s="187"/>
      <c r="L313" s="34"/>
      <c r="M313" s="188" t="s">
        <v>1</v>
      </c>
      <c r="N313" s="189" t="s">
        <v>44</v>
      </c>
      <c r="O313" s="59"/>
      <c r="P313" s="172">
        <f t="shared" si="21"/>
        <v>0</v>
      </c>
      <c r="Q313" s="172">
        <v>0</v>
      </c>
      <c r="R313" s="172">
        <f t="shared" si="22"/>
        <v>0</v>
      </c>
      <c r="S313" s="172">
        <v>0</v>
      </c>
      <c r="T313" s="173">
        <f t="shared" si="2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238</v>
      </c>
      <c r="AT313" s="174" t="s">
        <v>955</v>
      </c>
      <c r="AU313" s="174" t="s">
        <v>87</v>
      </c>
      <c r="AY313" s="18" t="s">
        <v>232</v>
      </c>
      <c r="BE313" s="175">
        <f t="shared" si="24"/>
        <v>0</v>
      </c>
      <c r="BF313" s="175">
        <f t="shared" si="25"/>
        <v>0</v>
      </c>
      <c r="BG313" s="175">
        <f t="shared" si="26"/>
        <v>0</v>
      </c>
      <c r="BH313" s="175">
        <f t="shared" si="27"/>
        <v>0</v>
      </c>
      <c r="BI313" s="175">
        <f t="shared" si="28"/>
        <v>0</v>
      </c>
      <c r="BJ313" s="18" t="s">
        <v>87</v>
      </c>
      <c r="BK313" s="175">
        <f t="shared" si="29"/>
        <v>0</v>
      </c>
      <c r="BL313" s="18" t="s">
        <v>238</v>
      </c>
      <c r="BM313" s="174" t="s">
        <v>2014</v>
      </c>
    </row>
    <row r="314" spans="1:65" s="2" customFormat="1" ht="16.5" customHeight="1">
      <c r="A314" s="33"/>
      <c r="B314" s="160"/>
      <c r="C314" s="180" t="s">
        <v>1108</v>
      </c>
      <c r="D314" s="180" t="s">
        <v>955</v>
      </c>
      <c r="E314" s="181" t="s">
        <v>2015</v>
      </c>
      <c r="F314" s="182" t="s">
        <v>2016</v>
      </c>
      <c r="G314" s="183" t="s">
        <v>958</v>
      </c>
      <c r="H314" s="184">
        <v>301</v>
      </c>
      <c r="I314" s="185"/>
      <c r="J314" s="186">
        <f t="shared" si="20"/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si="21"/>
        <v>0</v>
      </c>
      <c r="Q314" s="172">
        <v>0</v>
      </c>
      <c r="R314" s="172">
        <f t="shared" si="22"/>
        <v>0</v>
      </c>
      <c r="S314" s="172">
        <v>0</v>
      </c>
      <c r="T314" s="173">
        <f t="shared" si="2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238</v>
      </c>
      <c r="AT314" s="174" t="s">
        <v>955</v>
      </c>
      <c r="AU314" s="174" t="s">
        <v>87</v>
      </c>
      <c r="AY314" s="18" t="s">
        <v>232</v>
      </c>
      <c r="BE314" s="175">
        <f t="shared" si="24"/>
        <v>0</v>
      </c>
      <c r="BF314" s="175">
        <f t="shared" si="25"/>
        <v>0</v>
      </c>
      <c r="BG314" s="175">
        <f t="shared" si="26"/>
        <v>0</v>
      </c>
      <c r="BH314" s="175">
        <f t="shared" si="27"/>
        <v>0</v>
      </c>
      <c r="BI314" s="175">
        <f t="shared" si="28"/>
        <v>0</v>
      </c>
      <c r="BJ314" s="18" t="s">
        <v>87</v>
      </c>
      <c r="BK314" s="175">
        <f t="shared" si="29"/>
        <v>0</v>
      </c>
      <c r="BL314" s="18" t="s">
        <v>238</v>
      </c>
      <c r="BM314" s="174" t="s">
        <v>2017</v>
      </c>
    </row>
    <row r="315" spans="1:65" s="2" customFormat="1" ht="16.5" customHeight="1">
      <c r="A315" s="33"/>
      <c r="B315" s="160"/>
      <c r="C315" s="180" t="s">
        <v>1112</v>
      </c>
      <c r="D315" s="180" t="s">
        <v>955</v>
      </c>
      <c r="E315" s="181" t="s">
        <v>2018</v>
      </c>
      <c r="F315" s="182" t="s">
        <v>2019</v>
      </c>
      <c r="G315" s="183" t="s">
        <v>958</v>
      </c>
      <c r="H315" s="184">
        <v>240</v>
      </c>
      <c r="I315" s="185"/>
      <c r="J315" s="186">
        <f t="shared" si="2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21"/>
        <v>0</v>
      </c>
      <c r="Q315" s="172">
        <v>0</v>
      </c>
      <c r="R315" s="172">
        <f t="shared" si="22"/>
        <v>0</v>
      </c>
      <c r="S315" s="172">
        <v>0</v>
      </c>
      <c r="T315" s="173">
        <f t="shared" si="2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238</v>
      </c>
      <c r="AT315" s="174" t="s">
        <v>955</v>
      </c>
      <c r="AU315" s="174" t="s">
        <v>87</v>
      </c>
      <c r="AY315" s="18" t="s">
        <v>232</v>
      </c>
      <c r="BE315" s="175">
        <f t="shared" si="24"/>
        <v>0</v>
      </c>
      <c r="BF315" s="175">
        <f t="shared" si="25"/>
        <v>0</v>
      </c>
      <c r="BG315" s="175">
        <f t="shared" si="26"/>
        <v>0</v>
      </c>
      <c r="BH315" s="175">
        <f t="shared" si="27"/>
        <v>0</v>
      </c>
      <c r="BI315" s="175">
        <f t="shared" si="28"/>
        <v>0</v>
      </c>
      <c r="BJ315" s="18" t="s">
        <v>87</v>
      </c>
      <c r="BK315" s="175">
        <f t="shared" si="29"/>
        <v>0</v>
      </c>
      <c r="BL315" s="18" t="s">
        <v>238</v>
      </c>
      <c r="BM315" s="174" t="s">
        <v>2020</v>
      </c>
    </row>
    <row r="316" spans="1:65" s="2" customFormat="1" ht="16.5" customHeight="1">
      <c r="A316" s="33"/>
      <c r="B316" s="160"/>
      <c r="C316" s="180" t="s">
        <v>1132</v>
      </c>
      <c r="D316" s="180" t="s">
        <v>955</v>
      </c>
      <c r="E316" s="181" t="s">
        <v>2021</v>
      </c>
      <c r="F316" s="182" t="s">
        <v>2022</v>
      </c>
      <c r="G316" s="183" t="s">
        <v>958</v>
      </c>
      <c r="H316" s="184">
        <v>47</v>
      </c>
      <c r="I316" s="185"/>
      <c r="J316" s="186">
        <f t="shared" si="2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21"/>
        <v>0</v>
      </c>
      <c r="Q316" s="172">
        <v>0</v>
      </c>
      <c r="R316" s="172">
        <f t="shared" si="22"/>
        <v>0</v>
      </c>
      <c r="S316" s="172">
        <v>0</v>
      </c>
      <c r="T316" s="173">
        <f t="shared" si="2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238</v>
      </c>
      <c r="AT316" s="174" t="s">
        <v>955</v>
      </c>
      <c r="AU316" s="174" t="s">
        <v>87</v>
      </c>
      <c r="AY316" s="18" t="s">
        <v>232</v>
      </c>
      <c r="BE316" s="175">
        <f t="shared" si="24"/>
        <v>0</v>
      </c>
      <c r="BF316" s="175">
        <f t="shared" si="25"/>
        <v>0</v>
      </c>
      <c r="BG316" s="175">
        <f t="shared" si="26"/>
        <v>0</v>
      </c>
      <c r="BH316" s="175">
        <f t="shared" si="27"/>
        <v>0</v>
      </c>
      <c r="BI316" s="175">
        <f t="shared" si="28"/>
        <v>0</v>
      </c>
      <c r="BJ316" s="18" t="s">
        <v>87</v>
      </c>
      <c r="BK316" s="175">
        <f t="shared" si="29"/>
        <v>0</v>
      </c>
      <c r="BL316" s="18" t="s">
        <v>238</v>
      </c>
      <c r="BM316" s="174" t="s">
        <v>2023</v>
      </c>
    </row>
    <row r="317" spans="1:65" s="2" customFormat="1" ht="16.5" customHeight="1">
      <c r="A317" s="33"/>
      <c r="B317" s="160"/>
      <c r="C317" s="180" t="s">
        <v>1136</v>
      </c>
      <c r="D317" s="180" t="s">
        <v>955</v>
      </c>
      <c r="E317" s="181" t="s">
        <v>2024</v>
      </c>
      <c r="F317" s="182" t="s">
        <v>2025</v>
      </c>
      <c r="G317" s="183" t="s">
        <v>958</v>
      </c>
      <c r="H317" s="184">
        <v>139</v>
      </c>
      <c r="I317" s="185"/>
      <c r="J317" s="186">
        <f t="shared" si="2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21"/>
        <v>0</v>
      </c>
      <c r="Q317" s="172">
        <v>0</v>
      </c>
      <c r="R317" s="172">
        <f t="shared" si="22"/>
        <v>0</v>
      </c>
      <c r="S317" s="172">
        <v>0</v>
      </c>
      <c r="T317" s="173">
        <f t="shared" si="2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87</v>
      </c>
      <c r="AY317" s="18" t="s">
        <v>232</v>
      </c>
      <c r="BE317" s="175">
        <f t="shared" si="24"/>
        <v>0</v>
      </c>
      <c r="BF317" s="175">
        <f t="shared" si="25"/>
        <v>0</v>
      </c>
      <c r="BG317" s="175">
        <f t="shared" si="26"/>
        <v>0</v>
      </c>
      <c r="BH317" s="175">
        <f t="shared" si="27"/>
        <v>0</v>
      </c>
      <c r="BI317" s="175">
        <f t="shared" si="28"/>
        <v>0</v>
      </c>
      <c r="BJ317" s="18" t="s">
        <v>87</v>
      </c>
      <c r="BK317" s="175">
        <f t="shared" si="29"/>
        <v>0</v>
      </c>
      <c r="BL317" s="18" t="s">
        <v>238</v>
      </c>
      <c r="BM317" s="174" t="s">
        <v>2026</v>
      </c>
    </row>
    <row r="318" spans="1:65" s="2" customFormat="1" ht="16.5" customHeight="1">
      <c r="A318" s="33"/>
      <c r="B318" s="160"/>
      <c r="C318" s="180" t="s">
        <v>1140</v>
      </c>
      <c r="D318" s="180" t="s">
        <v>955</v>
      </c>
      <c r="E318" s="181" t="s">
        <v>2027</v>
      </c>
      <c r="F318" s="182" t="s">
        <v>2028</v>
      </c>
      <c r="G318" s="183" t="s">
        <v>958</v>
      </c>
      <c r="H318" s="184">
        <v>20</v>
      </c>
      <c r="I318" s="185"/>
      <c r="J318" s="186">
        <f t="shared" si="20"/>
        <v>0</v>
      </c>
      <c r="K318" s="187"/>
      <c r="L318" s="34"/>
      <c r="M318" s="188" t="s">
        <v>1</v>
      </c>
      <c r="N318" s="189" t="s">
        <v>44</v>
      </c>
      <c r="O318" s="59"/>
      <c r="P318" s="172">
        <f t="shared" si="21"/>
        <v>0</v>
      </c>
      <c r="Q318" s="172">
        <v>0</v>
      </c>
      <c r="R318" s="172">
        <f t="shared" si="22"/>
        <v>0</v>
      </c>
      <c r="S318" s="172">
        <v>0</v>
      </c>
      <c r="T318" s="173">
        <f t="shared" si="2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238</v>
      </c>
      <c r="AT318" s="174" t="s">
        <v>955</v>
      </c>
      <c r="AU318" s="174" t="s">
        <v>87</v>
      </c>
      <c r="AY318" s="18" t="s">
        <v>232</v>
      </c>
      <c r="BE318" s="175">
        <f t="shared" si="24"/>
        <v>0</v>
      </c>
      <c r="BF318" s="175">
        <f t="shared" si="25"/>
        <v>0</v>
      </c>
      <c r="BG318" s="175">
        <f t="shared" si="26"/>
        <v>0</v>
      </c>
      <c r="BH318" s="175">
        <f t="shared" si="27"/>
        <v>0</v>
      </c>
      <c r="BI318" s="175">
        <f t="shared" si="28"/>
        <v>0</v>
      </c>
      <c r="BJ318" s="18" t="s">
        <v>87</v>
      </c>
      <c r="BK318" s="175">
        <f t="shared" si="29"/>
        <v>0</v>
      </c>
      <c r="BL318" s="18" t="s">
        <v>238</v>
      </c>
      <c r="BM318" s="174" t="s">
        <v>2029</v>
      </c>
    </row>
    <row r="319" spans="1:65" s="2" customFormat="1" ht="16.5" customHeight="1">
      <c r="A319" s="33"/>
      <c r="B319" s="160"/>
      <c r="C319" s="180" t="s">
        <v>2030</v>
      </c>
      <c r="D319" s="180" t="s">
        <v>955</v>
      </c>
      <c r="E319" s="181" t="s">
        <v>2031</v>
      </c>
      <c r="F319" s="182" t="s">
        <v>2032</v>
      </c>
      <c r="G319" s="183" t="s">
        <v>958</v>
      </c>
      <c r="H319" s="184">
        <v>20</v>
      </c>
      <c r="I319" s="185"/>
      <c r="J319" s="186">
        <f t="shared" si="20"/>
        <v>0</v>
      </c>
      <c r="K319" s="187"/>
      <c r="L319" s="34"/>
      <c r="M319" s="188" t="s">
        <v>1</v>
      </c>
      <c r="N319" s="189" t="s">
        <v>44</v>
      </c>
      <c r="O319" s="59"/>
      <c r="P319" s="172">
        <f t="shared" si="21"/>
        <v>0</v>
      </c>
      <c r="Q319" s="172">
        <v>0</v>
      </c>
      <c r="R319" s="172">
        <f t="shared" si="22"/>
        <v>0</v>
      </c>
      <c r="S319" s="172">
        <v>0</v>
      </c>
      <c r="T319" s="173">
        <f t="shared" si="2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238</v>
      </c>
      <c r="AT319" s="174" t="s">
        <v>955</v>
      </c>
      <c r="AU319" s="174" t="s">
        <v>87</v>
      </c>
      <c r="AY319" s="18" t="s">
        <v>232</v>
      </c>
      <c r="BE319" s="175">
        <f t="shared" si="24"/>
        <v>0</v>
      </c>
      <c r="BF319" s="175">
        <f t="shared" si="25"/>
        <v>0</v>
      </c>
      <c r="BG319" s="175">
        <f t="shared" si="26"/>
        <v>0</v>
      </c>
      <c r="BH319" s="175">
        <f t="shared" si="27"/>
        <v>0</v>
      </c>
      <c r="BI319" s="175">
        <f t="shared" si="28"/>
        <v>0</v>
      </c>
      <c r="BJ319" s="18" t="s">
        <v>87</v>
      </c>
      <c r="BK319" s="175">
        <f t="shared" si="29"/>
        <v>0</v>
      </c>
      <c r="BL319" s="18" t="s">
        <v>238</v>
      </c>
      <c r="BM319" s="174" t="s">
        <v>2033</v>
      </c>
    </row>
    <row r="320" spans="1:65" s="2" customFormat="1" ht="21.75" customHeight="1">
      <c r="A320" s="33"/>
      <c r="B320" s="160"/>
      <c r="C320" s="180" t="s">
        <v>768</v>
      </c>
      <c r="D320" s="180" t="s">
        <v>955</v>
      </c>
      <c r="E320" s="181" t="s">
        <v>2034</v>
      </c>
      <c r="F320" s="182" t="s">
        <v>2035</v>
      </c>
      <c r="G320" s="183" t="s">
        <v>958</v>
      </c>
      <c r="H320" s="184">
        <v>514</v>
      </c>
      <c r="I320" s="185"/>
      <c r="J320" s="186">
        <f t="shared" si="20"/>
        <v>0</v>
      </c>
      <c r="K320" s="187"/>
      <c r="L320" s="34"/>
      <c r="M320" s="188" t="s">
        <v>1</v>
      </c>
      <c r="N320" s="189" t="s">
        <v>44</v>
      </c>
      <c r="O320" s="59"/>
      <c r="P320" s="172">
        <f t="shared" si="21"/>
        <v>0</v>
      </c>
      <c r="Q320" s="172">
        <v>1.0000000000000001E-5</v>
      </c>
      <c r="R320" s="172">
        <f t="shared" si="22"/>
        <v>5.1400000000000005E-3</v>
      </c>
      <c r="S320" s="172">
        <v>0</v>
      </c>
      <c r="T320" s="173">
        <f t="shared" si="2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238</v>
      </c>
      <c r="AT320" s="174" t="s">
        <v>955</v>
      </c>
      <c r="AU320" s="174" t="s">
        <v>87</v>
      </c>
      <c r="AY320" s="18" t="s">
        <v>232</v>
      </c>
      <c r="BE320" s="175">
        <f t="shared" si="24"/>
        <v>0</v>
      </c>
      <c r="BF320" s="175">
        <f t="shared" si="25"/>
        <v>0</v>
      </c>
      <c r="BG320" s="175">
        <f t="shared" si="26"/>
        <v>0</v>
      </c>
      <c r="BH320" s="175">
        <f t="shared" si="27"/>
        <v>0</v>
      </c>
      <c r="BI320" s="175">
        <f t="shared" si="28"/>
        <v>0</v>
      </c>
      <c r="BJ320" s="18" t="s">
        <v>87</v>
      </c>
      <c r="BK320" s="175">
        <f t="shared" si="29"/>
        <v>0</v>
      </c>
      <c r="BL320" s="18" t="s">
        <v>238</v>
      </c>
      <c r="BM320" s="174" t="s">
        <v>2036</v>
      </c>
    </row>
    <row r="321" spans="1:65" s="2" customFormat="1" ht="21.75" customHeight="1">
      <c r="A321" s="33"/>
      <c r="B321" s="160"/>
      <c r="C321" s="180" t="s">
        <v>781</v>
      </c>
      <c r="D321" s="180" t="s">
        <v>955</v>
      </c>
      <c r="E321" s="181" t="s">
        <v>2037</v>
      </c>
      <c r="F321" s="182" t="s">
        <v>2038</v>
      </c>
      <c r="G321" s="183" t="s">
        <v>1456</v>
      </c>
      <c r="H321" s="184">
        <v>183</v>
      </c>
      <c r="I321" s="185"/>
      <c r="J321" s="186">
        <f t="shared" si="20"/>
        <v>0</v>
      </c>
      <c r="K321" s="187"/>
      <c r="L321" s="34"/>
      <c r="M321" s="188" t="s">
        <v>1</v>
      </c>
      <c r="N321" s="189" t="s">
        <v>44</v>
      </c>
      <c r="O321" s="59"/>
      <c r="P321" s="172">
        <f t="shared" si="21"/>
        <v>0</v>
      </c>
      <c r="Q321" s="172">
        <v>0</v>
      </c>
      <c r="R321" s="172">
        <f t="shared" si="22"/>
        <v>0</v>
      </c>
      <c r="S321" s="172">
        <v>0</v>
      </c>
      <c r="T321" s="173">
        <f t="shared" si="2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238</v>
      </c>
      <c r="AT321" s="174" t="s">
        <v>955</v>
      </c>
      <c r="AU321" s="174" t="s">
        <v>87</v>
      </c>
      <c r="AY321" s="18" t="s">
        <v>232</v>
      </c>
      <c r="BE321" s="175">
        <f t="shared" si="24"/>
        <v>0</v>
      </c>
      <c r="BF321" s="175">
        <f t="shared" si="25"/>
        <v>0</v>
      </c>
      <c r="BG321" s="175">
        <f t="shared" si="26"/>
        <v>0</v>
      </c>
      <c r="BH321" s="175">
        <f t="shared" si="27"/>
        <v>0</v>
      </c>
      <c r="BI321" s="175">
        <f t="shared" si="28"/>
        <v>0</v>
      </c>
      <c r="BJ321" s="18" t="s">
        <v>87</v>
      </c>
      <c r="BK321" s="175">
        <f t="shared" si="29"/>
        <v>0</v>
      </c>
      <c r="BL321" s="18" t="s">
        <v>238</v>
      </c>
      <c r="BM321" s="174" t="s">
        <v>2039</v>
      </c>
    </row>
    <row r="322" spans="1:65" s="2" customFormat="1" ht="16.5" customHeight="1">
      <c r="A322" s="33"/>
      <c r="B322" s="160"/>
      <c r="C322" s="180" t="s">
        <v>772</v>
      </c>
      <c r="D322" s="180" t="s">
        <v>955</v>
      </c>
      <c r="E322" s="181" t="s">
        <v>1201</v>
      </c>
      <c r="F322" s="182" t="s">
        <v>1202</v>
      </c>
      <c r="G322" s="183" t="s">
        <v>958</v>
      </c>
      <c r="H322" s="184">
        <v>165</v>
      </c>
      <c r="I322" s="185"/>
      <c r="J322" s="186">
        <f t="shared" si="20"/>
        <v>0</v>
      </c>
      <c r="K322" s="187"/>
      <c r="L322" s="34"/>
      <c r="M322" s="188" t="s">
        <v>1</v>
      </c>
      <c r="N322" s="189" t="s">
        <v>44</v>
      </c>
      <c r="O322" s="59"/>
      <c r="P322" s="172">
        <f t="shared" si="21"/>
        <v>0</v>
      </c>
      <c r="Q322" s="172">
        <v>0</v>
      </c>
      <c r="R322" s="172">
        <f t="shared" si="22"/>
        <v>0</v>
      </c>
      <c r="S322" s="172">
        <v>0</v>
      </c>
      <c r="T322" s="173">
        <f t="shared" si="2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87</v>
      </c>
      <c r="AY322" s="18" t="s">
        <v>232</v>
      </c>
      <c r="BE322" s="175">
        <f t="shared" si="24"/>
        <v>0</v>
      </c>
      <c r="BF322" s="175">
        <f t="shared" si="25"/>
        <v>0</v>
      </c>
      <c r="BG322" s="175">
        <f t="shared" si="26"/>
        <v>0</v>
      </c>
      <c r="BH322" s="175">
        <f t="shared" si="27"/>
        <v>0</v>
      </c>
      <c r="BI322" s="175">
        <f t="shared" si="28"/>
        <v>0</v>
      </c>
      <c r="BJ322" s="18" t="s">
        <v>87</v>
      </c>
      <c r="BK322" s="175">
        <f t="shared" si="29"/>
        <v>0</v>
      </c>
      <c r="BL322" s="18" t="s">
        <v>238</v>
      </c>
      <c r="BM322" s="174" t="s">
        <v>2040</v>
      </c>
    </row>
    <row r="323" spans="1:65" s="2" customFormat="1" ht="16.5" customHeight="1">
      <c r="A323" s="33"/>
      <c r="B323" s="160"/>
      <c r="C323" s="180" t="s">
        <v>777</v>
      </c>
      <c r="D323" s="180" t="s">
        <v>955</v>
      </c>
      <c r="E323" s="181" t="s">
        <v>1245</v>
      </c>
      <c r="F323" s="182" t="s">
        <v>1246</v>
      </c>
      <c r="G323" s="183" t="s">
        <v>958</v>
      </c>
      <c r="H323" s="184">
        <v>400</v>
      </c>
      <c r="I323" s="185"/>
      <c r="J323" s="186">
        <f t="shared" si="20"/>
        <v>0</v>
      </c>
      <c r="K323" s="187"/>
      <c r="L323" s="34"/>
      <c r="M323" s="188" t="s">
        <v>1</v>
      </c>
      <c r="N323" s="189" t="s">
        <v>44</v>
      </c>
      <c r="O323" s="59"/>
      <c r="P323" s="172">
        <f t="shared" si="21"/>
        <v>0</v>
      </c>
      <c r="Q323" s="172">
        <v>0</v>
      </c>
      <c r="R323" s="172">
        <f t="shared" si="22"/>
        <v>0</v>
      </c>
      <c r="S323" s="172">
        <v>0</v>
      </c>
      <c r="T323" s="173">
        <f t="shared" si="2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238</v>
      </c>
      <c r="AT323" s="174" t="s">
        <v>955</v>
      </c>
      <c r="AU323" s="174" t="s">
        <v>87</v>
      </c>
      <c r="AY323" s="18" t="s">
        <v>232</v>
      </c>
      <c r="BE323" s="175">
        <f t="shared" si="24"/>
        <v>0</v>
      </c>
      <c r="BF323" s="175">
        <f t="shared" si="25"/>
        <v>0</v>
      </c>
      <c r="BG323" s="175">
        <f t="shared" si="26"/>
        <v>0</v>
      </c>
      <c r="BH323" s="175">
        <f t="shared" si="27"/>
        <v>0</v>
      </c>
      <c r="BI323" s="175">
        <f t="shared" si="28"/>
        <v>0</v>
      </c>
      <c r="BJ323" s="18" t="s">
        <v>87</v>
      </c>
      <c r="BK323" s="175">
        <f t="shared" si="29"/>
        <v>0</v>
      </c>
      <c r="BL323" s="18" t="s">
        <v>238</v>
      </c>
      <c r="BM323" s="174" t="s">
        <v>2041</v>
      </c>
    </row>
    <row r="324" spans="1:65" s="2" customFormat="1" ht="21.75" customHeight="1">
      <c r="A324" s="33"/>
      <c r="B324" s="160"/>
      <c r="C324" s="180" t="s">
        <v>786</v>
      </c>
      <c r="D324" s="180" t="s">
        <v>955</v>
      </c>
      <c r="E324" s="181" t="s">
        <v>2042</v>
      </c>
      <c r="F324" s="182" t="s">
        <v>2043</v>
      </c>
      <c r="G324" s="183" t="s">
        <v>958</v>
      </c>
      <c r="H324" s="184">
        <v>393</v>
      </c>
      <c r="I324" s="185"/>
      <c r="J324" s="186">
        <f t="shared" si="20"/>
        <v>0</v>
      </c>
      <c r="K324" s="187"/>
      <c r="L324" s="34"/>
      <c r="M324" s="188" t="s">
        <v>1</v>
      </c>
      <c r="N324" s="189" t="s">
        <v>44</v>
      </c>
      <c r="O324" s="59"/>
      <c r="P324" s="172">
        <f t="shared" si="21"/>
        <v>0</v>
      </c>
      <c r="Q324" s="172">
        <v>0</v>
      </c>
      <c r="R324" s="172">
        <f t="shared" si="22"/>
        <v>0</v>
      </c>
      <c r="S324" s="172">
        <v>0</v>
      </c>
      <c r="T324" s="173">
        <f t="shared" si="2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238</v>
      </c>
      <c r="AT324" s="174" t="s">
        <v>955</v>
      </c>
      <c r="AU324" s="174" t="s">
        <v>87</v>
      </c>
      <c r="AY324" s="18" t="s">
        <v>232</v>
      </c>
      <c r="BE324" s="175">
        <f t="shared" si="24"/>
        <v>0</v>
      </c>
      <c r="BF324" s="175">
        <f t="shared" si="25"/>
        <v>0</v>
      </c>
      <c r="BG324" s="175">
        <f t="shared" si="26"/>
        <v>0</v>
      </c>
      <c r="BH324" s="175">
        <f t="shared" si="27"/>
        <v>0</v>
      </c>
      <c r="BI324" s="175">
        <f t="shared" si="28"/>
        <v>0</v>
      </c>
      <c r="BJ324" s="18" t="s">
        <v>87</v>
      </c>
      <c r="BK324" s="175">
        <f t="shared" si="29"/>
        <v>0</v>
      </c>
      <c r="BL324" s="18" t="s">
        <v>238</v>
      </c>
      <c r="BM324" s="174" t="s">
        <v>2044</v>
      </c>
    </row>
    <row r="325" spans="1:65" s="2" customFormat="1" ht="21.75" customHeight="1">
      <c r="A325" s="33"/>
      <c r="B325" s="160"/>
      <c r="C325" s="180" t="s">
        <v>790</v>
      </c>
      <c r="D325" s="180" t="s">
        <v>955</v>
      </c>
      <c r="E325" s="181" t="s">
        <v>2045</v>
      </c>
      <c r="F325" s="182" t="s">
        <v>2046</v>
      </c>
      <c r="G325" s="183" t="s">
        <v>958</v>
      </c>
      <c r="H325" s="184">
        <v>24</v>
      </c>
      <c r="I325" s="185"/>
      <c r="J325" s="186">
        <f t="shared" si="20"/>
        <v>0</v>
      </c>
      <c r="K325" s="187"/>
      <c r="L325" s="34"/>
      <c r="M325" s="188" t="s">
        <v>1</v>
      </c>
      <c r="N325" s="189" t="s">
        <v>44</v>
      </c>
      <c r="O325" s="59"/>
      <c r="P325" s="172">
        <f t="shared" si="21"/>
        <v>0</v>
      </c>
      <c r="Q325" s="172">
        <v>0</v>
      </c>
      <c r="R325" s="172">
        <f t="shared" si="22"/>
        <v>0</v>
      </c>
      <c r="S325" s="172">
        <v>0</v>
      </c>
      <c r="T325" s="173">
        <f t="shared" si="2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238</v>
      </c>
      <c r="AT325" s="174" t="s">
        <v>955</v>
      </c>
      <c r="AU325" s="174" t="s">
        <v>87</v>
      </c>
      <c r="AY325" s="18" t="s">
        <v>232</v>
      </c>
      <c r="BE325" s="175">
        <f t="shared" si="24"/>
        <v>0</v>
      </c>
      <c r="BF325" s="175">
        <f t="shared" si="25"/>
        <v>0</v>
      </c>
      <c r="BG325" s="175">
        <f t="shared" si="26"/>
        <v>0</v>
      </c>
      <c r="BH325" s="175">
        <f t="shared" si="27"/>
        <v>0</v>
      </c>
      <c r="BI325" s="175">
        <f t="shared" si="28"/>
        <v>0</v>
      </c>
      <c r="BJ325" s="18" t="s">
        <v>87</v>
      </c>
      <c r="BK325" s="175">
        <f t="shared" si="29"/>
        <v>0</v>
      </c>
      <c r="BL325" s="18" t="s">
        <v>238</v>
      </c>
      <c r="BM325" s="174" t="s">
        <v>2047</v>
      </c>
    </row>
    <row r="326" spans="1:65" s="2" customFormat="1" ht="21.75" customHeight="1">
      <c r="A326" s="33"/>
      <c r="B326" s="160"/>
      <c r="C326" s="180" t="s">
        <v>795</v>
      </c>
      <c r="D326" s="180" t="s">
        <v>955</v>
      </c>
      <c r="E326" s="181" t="s">
        <v>1257</v>
      </c>
      <c r="F326" s="182" t="s">
        <v>1258</v>
      </c>
      <c r="G326" s="183" t="s">
        <v>388</v>
      </c>
      <c r="H326" s="184">
        <v>259</v>
      </c>
      <c r="I326" s="185"/>
      <c r="J326" s="186">
        <f t="shared" si="20"/>
        <v>0</v>
      </c>
      <c r="K326" s="187"/>
      <c r="L326" s="34"/>
      <c r="M326" s="188" t="s">
        <v>1</v>
      </c>
      <c r="N326" s="189" t="s">
        <v>44</v>
      </c>
      <c r="O326" s="59"/>
      <c r="P326" s="172">
        <f t="shared" si="21"/>
        <v>0</v>
      </c>
      <c r="Q326" s="172">
        <v>0</v>
      </c>
      <c r="R326" s="172">
        <f t="shared" si="22"/>
        <v>0</v>
      </c>
      <c r="S326" s="172">
        <v>0</v>
      </c>
      <c r="T326" s="173">
        <f t="shared" si="2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238</v>
      </c>
      <c r="AT326" s="174" t="s">
        <v>955</v>
      </c>
      <c r="AU326" s="174" t="s">
        <v>87</v>
      </c>
      <c r="AY326" s="18" t="s">
        <v>232</v>
      </c>
      <c r="BE326" s="175">
        <f t="shared" si="24"/>
        <v>0</v>
      </c>
      <c r="BF326" s="175">
        <f t="shared" si="25"/>
        <v>0</v>
      </c>
      <c r="BG326" s="175">
        <f t="shared" si="26"/>
        <v>0</v>
      </c>
      <c r="BH326" s="175">
        <f t="shared" si="27"/>
        <v>0</v>
      </c>
      <c r="BI326" s="175">
        <f t="shared" si="28"/>
        <v>0</v>
      </c>
      <c r="BJ326" s="18" t="s">
        <v>87</v>
      </c>
      <c r="BK326" s="175">
        <f t="shared" si="29"/>
        <v>0</v>
      </c>
      <c r="BL326" s="18" t="s">
        <v>238</v>
      </c>
      <c r="BM326" s="174" t="s">
        <v>2048</v>
      </c>
    </row>
    <row r="327" spans="1:65" s="2" customFormat="1" ht="21.75" customHeight="1">
      <c r="A327" s="33"/>
      <c r="B327" s="160"/>
      <c r="C327" s="180" t="s">
        <v>799</v>
      </c>
      <c r="D327" s="180" t="s">
        <v>955</v>
      </c>
      <c r="E327" s="181" t="s">
        <v>1109</v>
      </c>
      <c r="F327" s="182" t="s">
        <v>1110</v>
      </c>
      <c r="G327" s="183" t="s">
        <v>278</v>
      </c>
      <c r="H327" s="184">
        <v>78</v>
      </c>
      <c r="I327" s="185"/>
      <c r="J327" s="186">
        <f t="shared" si="20"/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si="21"/>
        <v>0</v>
      </c>
      <c r="Q327" s="172">
        <v>0</v>
      </c>
      <c r="R327" s="172">
        <f t="shared" si="22"/>
        <v>0</v>
      </c>
      <c r="S327" s="172">
        <v>0</v>
      </c>
      <c r="T327" s="173">
        <f t="shared" si="23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238</v>
      </c>
      <c r="AT327" s="174" t="s">
        <v>955</v>
      </c>
      <c r="AU327" s="174" t="s">
        <v>87</v>
      </c>
      <c r="AY327" s="18" t="s">
        <v>232</v>
      </c>
      <c r="BE327" s="175">
        <f t="shared" si="24"/>
        <v>0</v>
      </c>
      <c r="BF327" s="175">
        <f t="shared" si="25"/>
        <v>0</v>
      </c>
      <c r="BG327" s="175">
        <f t="shared" si="26"/>
        <v>0</v>
      </c>
      <c r="BH327" s="175">
        <f t="shared" si="27"/>
        <v>0</v>
      </c>
      <c r="BI327" s="175">
        <f t="shared" si="28"/>
        <v>0</v>
      </c>
      <c r="BJ327" s="18" t="s">
        <v>87</v>
      </c>
      <c r="BK327" s="175">
        <f t="shared" si="29"/>
        <v>0</v>
      </c>
      <c r="BL327" s="18" t="s">
        <v>238</v>
      </c>
      <c r="BM327" s="174" t="s">
        <v>2049</v>
      </c>
    </row>
    <row r="328" spans="1:65" s="2" customFormat="1" ht="16.5" customHeight="1">
      <c r="A328" s="33"/>
      <c r="B328" s="160"/>
      <c r="C328" s="180" t="s">
        <v>804</v>
      </c>
      <c r="D328" s="180" t="s">
        <v>955</v>
      </c>
      <c r="E328" s="181" t="s">
        <v>1113</v>
      </c>
      <c r="F328" s="182" t="s">
        <v>1114</v>
      </c>
      <c r="G328" s="183" t="s">
        <v>278</v>
      </c>
      <c r="H328" s="184">
        <v>78</v>
      </c>
      <c r="I328" s="185"/>
      <c r="J328" s="186">
        <f t="shared" si="2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21"/>
        <v>0</v>
      </c>
      <c r="Q328" s="172">
        <v>0</v>
      </c>
      <c r="R328" s="172">
        <f t="shared" si="22"/>
        <v>0</v>
      </c>
      <c r="S328" s="172">
        <v>0</v>
      </c>
      <c r="T328" s="173">
        <f t="shared" si="2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238</v>
      </c>
      <c r="AT328" s="174" t="s">
        <v>955</v>
      </c>
      <c r="AU328" s="174" t="s">
        <v>87</v>
      </c>
      <c r="AY328" s="18" t="s">
        <v>232</v>
      </c>
      <c r="BE328" s="175">
        <f t="shared" si="24"/>
        <v>0</v>
      </c>
      <c r="BF328" s="175">
        <f t="shared" si="25"/>
        <v>0</v>
      </c>
      <c r="BG328" s="175">
        <f t="shared" si="26"/>
        <v>0</v>
      </c>
      <c r="BH328" s="175">
        <f t="shared" si="27"/>
        <v>0</v>
      </c>
      <c r="BI328" s="175">
        <f t="shared" si="28"/>
        <v>0</v>
      </c>
      <c r="BJ328" s="18" t="s">
        <v>87</v>
      </c>
      <c r="BK328" s="175">
        <f t="shared" si="29"/>
        <v>0</v>
      </c>
      <c r="BL328" s="18" t="s">
        <v>238</v>
      </c>
      <c r="BM328" s="174" t="s">
        <v>2050</v>
      </c>
    </row>
    <row r="329" spans="1:65" s="2" customFormat="1" ht="16.5" customHeight="1">
      <c r="A329" s="33"/>
      <c r="B329" s="160"/>
      <c r="C329" s="180" t="s">
        <v>808</v>
      </c>
      <c r="D329" s="180" t="s">
        <v>955</v>
      </c>
      <c r="E329" s="181" t="s">
        <v>1117</v>
      </c>
      <c r="F329" s="182" t="s">
        <v>1118</v>
      </c>
      <c r="G329" s="183" t="s">
        <v>958</v>
      </c>
      <c r="H329" s="184">
        <v>10</v>
      </c>
      <c r="I329" s="185"/>
      <c r="J329" s="186">
        <f t="shared" si="2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21"/>
        <v>0</v>
      </c>
      <c r="Q329" s="172">
        <v>0</v>
      </c>
      <c r="R329" s="172">
        <f t="shared" si="22"/>
        <v>0</v>
      </c>
      <c r="S329" s="172">
        <v>0</v>
      </c>
      <c r="T329" s="173">
        <f t="shared" si="2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238</v>
      </c>
      <c r="AT329" s="174" t="s">
        <v>955</v>
      </c>
      <c r="AU329" s="174" t="s">
        <v>87</v>
      </c>
      <c r="AY329" s="18" t="s">
        <v>232</v>
      </c>
      <c r="BE329" s="175">
        <f t="shared" si="24"/>
        <v>0</v>
      </c>
      <c r="BF329" s="175">
        <f t="shared" si="25"/>
        <v>0</v>
      </c>
      <c r="BG329" s="175">
        <f t="shared" si="26"/>
        <v>0</v>
      </c>
      <c r="BH329" s="175">
        <f t="shared" si="27"/>
        <v>0</v>
      </c>
      <c r="BI329" s="175">
        <f t="shared" si="28"/>
        <v>0</v>
      </c>
      <c r="BJ329" s="18" t="s">
        <v>87</v>
      </c>
      <c r="BK329" s="175">
        <f t="shared" si="29"/>
        <v>0</v>
      </c>
      <c r="BL329" s="18" t="s">
        <v>238</v>
      </c>
      <c r="BM329" s="174" t="s">
        <v>2051</v>
      </c>
    </row>
    <row r="330" spans="1:65" s="2" customFormat="1" ht="21.75" customHeight="1">
      <c r="A330" s="33"/>
      <c r="B330" s="160"/>
      <c r="C330" s="180" t="s">
        <v>816</v>
      </c>
      <c r="D330" s="180" t="s">
        <v>955</v>
      </c>
      <c r="E330" s="181" t="s">
        <v>1513</v>
      </c>
      <c r="F330" s="182" t="s">
        <v>1514</v>
      </c>
      <c r="G330" s="183" t="s">
        <v>1456</v>
      </c>
      <c r="H330" s="184">
        <v>7.2</v>
      </c>
      <c r="I330" s="185"/>
      <c r="J330" s="186">
        <f t="shared" si="2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21"/>
        <v>0</v>
      </c>
      <c r="Q330" s="172">
        <v>0</v>
      </c>
      <c r="R330" s="172">
        <f t="shared" si="22"/>
        <v>0</v>
      </c>
      <c r="S330" s="172">
        <v>0</v>
      </c>
      <c r="T330" s="173">
        <f t="shared" si="2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24"/>
        <v>0</v>
      </c>
      <c r="BF330" s="175">
        <f t="shared" si="25"/>
        <v>0</v>
      </c>
      <c r="BG330" s="175">
        <f t="shared" si="26"/>
        <v>0</v>
      </c>
      <c r="BH330" s="175">
        <f t="shared" si="27"/>
        <v>0</v>
      </c>
      <c r="BI330" s="175">
        <f t="shared" si="28"/>
        <v>0</v>
      </c>
      <c r="BJ330" s="18" t="s">
        <v>87</v>
      </c>
      <c r="BK330" s="175">
        <f t="shared" si="29"/>
        <v>0</v>
      </c>
      <c r="BL330" s="18" t="s">
        <v>87</v>
      </c>
      <c r="BM330" s="174" t="s">
        <v>2052</v>
      </c>
    </row>
    <row r="331" spans="1:65" s="2" customFormat="1" ht="16.5" customHeight="1">
      <c r="A331" s="33"/>
      <c r="B331" s="160"/>
      <c r="C331" s="180" t="s">
        <v>812</v>
      </c>
      <c r="D331" s="180" t="s">
        <v>955</v>
      </c>
      <c r="E331" s="181" t="s">
        <v>2053</v>
      </c>
      <c r="F331" s="182" t="s">
        <v>2054</v>
      </c>
      <c r="G331" s="183" t="s">
        <v>1456</v>
      </c>
      <c r="H331" s="184">
        <v>39</v>
      </c>
      <c r="I331" s="185"/>
      <c r="J331" s="186">
        <f t="shared" ref="J331:J358" si="30">ROUND(I331*H331,2)</f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ref="P331:P358" si="31">O331*H331</f>
        <v>0</v>
      </c>
      <c r="Q331" s="172">
        <v>0</v>
      </c>
      <c r="R331" s="172">
        <f t="shared" ref="R331:R358" si="32">Q331*H331</f>
        <v>0</v>
      </c>
      <c r="S331" s="172">
        <v>0</v>
      </c>
      <c r="T331" s="173">
        <f t="shared" ref="T331:T358" si="33">S331*H331</f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ref="BE331:BE358" si="34">IF(N331="základní",J331,0)</f>
        <v>0</v>
      </c>
      <c r="BF331" s="175">
        <f t="shared" ref="BF331:BF358" si="35">IF(N331="snížená",J331,0)</f>
        <v>0</v>
      </c>
      <c r="BG331" s="175">
        <f t="shared" ref="BG331:BG358" si="36">IF(N331="zákl. přenesená",J331,0)</f>
        <v>0</v>
      </c>
      <c r="BH331" s="175">
        <f t="shared" ref="BH331:BH358" si="37">IF(N331="sníž. přenesená",J331,0)</f>
        <v>0</v>
      </c>
      <c r="BI331" s="175">
        <f t="shared" ref="BI331:BI358" si="38">IF(N331="nulová",J331,0)</f>
        <v>0</v>
      </c>
      <c r="BJ331" s="18" t="s">
        <v>87</v>
      </c>
      <c r="BK331" s="175">
        <f t="shared" ref="BK331:BK358" si="39">ROUND(I331*H331,2)</f>
        <v>0</v>
      </c>
      <c r="BL331" s="18" t="s">
        <v>87</v>
      </c>
      <c r="BM331" s="174" t="s">
        <v>2055</v>
      </c>
    </row>
    <row r="332" spans="1:65" s="2" customFormat="1" ht="21.75" customHeight="1">
      <c r="A332" s="33"/>
      <c r="B332" s="160"/>
      <c r="C332" s="180" t="s">
        <v>820</v>
      </c>
      <c r="D332" s="180" t="s">
        <v>955</v>
      </c>
      <c r="E332" s="181" t="s">
        <v>1177</v>
      </c>
      <c r="F332" s="182" t="s">
        <v>1178</v>
      </c>
      <c r="G332" s="183" t="s">
        <v>958</v>
      </c>
      <c r="H332" s="184">
        <v>75</v>
      </c>
      <c r="I332" s="185"/>
      <c r="J332" s="186">
        <f t="shared" si="3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31"/>
        <v>0</v>
      </c>
      <c r="Q332" s="172">
        <v>0</v>
      </c>
      <c r="R332" s="172">
        <f t="shared" si="32"/>
        <v>0</v>
      </c>
      <c r="S332" s="172">
        <v>0</v>
      </c>
      <c r="T332" s="173">
        <f t="shared" si="3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87</v>
      </c>
      <c r="AT332" s="174" t="s">
        <v>955</v>
      </c>
      <c r="AU332" s="174" t="s">
        <v>87</v>
      </c>
      <c r="AY332" s="18" t="s">
        <v>232</v>
      </c>
      <c r="BE332" s="175">
        <f t="shared" si="34"/>
        <v>0</v>
      </c>
      <c r="BF332" s="175">
        <f t="shared" si="35"/>
        <v>0</v>
      </c>
      <c r="BG332" s="175">
        <f t="shared" si="36"/>
        <v>0</v>
      </c>
      <c r="BH332" s="175">
        <f t="shared" si="37"/>
        <v>0</v>
      </c>
      <c r="BI332" s="175">
        <f t="shared" si="38"/>
        <v>0</v>
      </c>
      <c r="BJ332" s="18" t="s">
        <v>87</v>
      </c>
      <c r="BK332" s="175">
        <f t="shared" si="39"/>
        <v>0</v>
      </c>
      <c r="BL332" s="18" t="s">
        <v>87</v>
      </c>
      <c r="BM332" s="174" t="s">
        <v>2056</v>
      </c>
    </row>
    <row r="333" spans="1:65" s="2" customFormat="1" ht="21.75" customHeight="1">
      <c r="A333" s="33"/>
      <c r="B333" s="160"/>
      <c r="C333" s="180" t="s">
        <v>824</v>
      </c>
      <c r="D333" s="180" t="s">
        <v>955</v>
      </c>
      <c r="E333" s="181" t="s">
        <v>2057</v>
      </c>
      <c r="F333" s="182" t="s">
        <v>2058</v>
      </c>
      <c r="G333" s="183" t="s">
        <v>278</v>
      </c>
      <c r="H333" s="184">
        <v>57</v>
      </c>
      <c r="I333" s="185"/>
      <c r="J333" s="186">
        <f t="shared" si="3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31"/>
        <v>0</v>
      </c>
      <c r="Q333" s="172">
        <v>0</v>
      </c>
      <c r="R333" s="172">
        <f t="shared" si="32"/>
        <v>0</v>
      </c>
      <c r="S333" s="172">
        <v>0</v>
      </c>
      <c r="T333" s="173">
        <f t="shared" si="3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 t="shared" si="34"/>
        <v>0</v>
      </c>
      <c r="BF333" s="175">
        <f t="shared" si="35"/>
        <v>0</v>
      </c>
      <c r="BG333" s="175">
        <f t="shared" si="36"/>
        <v>0</v>
      </c>
      <c r="BH333" s="175">
        <f t="shared" si="37"/>
        <v>0</v>
      </c>
      <c r="BI333" s="175">
        <f t="shared" si="38"/>
        <v>0</v>
      </c>
      <c r="BJ333" s="18" t="s">
        <v>87</v>
      </c>
      <c r="BK333" s="175">
        <f t="shared" si="39"/>
        <v>0</v>
      </c>
      <c r="BL333" s="18" t="s">
        <v>238</v>
      </c>
      <c r="BM333" s="174" t="s">
        <v>2059</v>
      </c>
    </row>
    <row r="334" spans="1:65" s="2" customFormat="1" ht="21.75" customHeight="1">
      <c r="A334" s="33"/>
      <c r="B334" s="160"/>
      <c r="C334" s="180" t="s">
        <v>829</v>
      </c>
      <c r="D334" s="180" t="s">
        <v>955</v>
      </c>
      <c r="E334" s="181" t="s">
        <v>2060</v>
      </c>
      <c r="F334" s="182" t="s">
        <v>2061</v>
      </c>
      <c r="G334" s="183" t="s">
        <v>958</v>
      </c>
      <c r="H334" s="184">
        <v>104</v>
      </c>
      <c r="I334" s="185"/>
      <c r="J334" s="186">
        <f t="shared" si="3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31"/>
        <v>0</v>
      </c>
      <c r="Q334" s="172">
        <v>0</v>
      </c>
      <c r="R334" s="172">
        <f t="shared" si="32"/>
        <v>0</v>
      </c>
      <c r="S334" s="172">
        <v>0</v>
      </c>
      <c r="T334" s="173">
        <f t="shared" si="3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87</v>
      </c>
      <c r="AT334" s="174" t="s">
        <v>955</v>
      </c>
      <c r="AU334" s="174" t="s">
        <v>87</v>
      </c>
      <c r="AY334" s="18" t="s">
        <v>232</v>
      </c>
      <c r="BE334" s="175">
        <f t="shared" si="34"/>
        <v>0</v>
      </c>
      <c r="BF334" s="175">
        <f t="shared" si="35"/>
        <v>0</v>
      </c>
      <c r="BG334" s="175">
        <f t="shared" si="36"/>
        <v>0</v>
      </c>
      <c r="BH334" s="175">
        <f t="shared" si="37"/>
        <v>0</v>
      </c>
      <c r="BI334" s="175">
        <f t="shared" si="38"/>
        <v>0</v>
      </c>
      <c r="BJ334" s="18" t="s">
        <v>87</v>
      </c>
      <c r="BK334" s="175">
        <f t="shared" si="39"/>
        <v>0</v>
      </c>
      <c r="BL334" s="18" t="s">
        <v>87</v>
      </c>
      <c r="BM334" s="174" t="s">
        <v>2062</v>
      </c>
    </row>
    <row r="335" spans="1:65" s="2" customFormat="1" ht="16.5" customHeight="1">
      <c r="A335" s="33"/>
      <c r="B335" s="160"/>
      <c r="C335" s="180" t="s">
        <v>833</v>
      </c>
      <c r="D335" s="180" t="s">
        <v>955</v>
      </c>
      <c r="E335" s="181" t="s">
        <v>2063</v>
      </c>
      <c r="F335" s="182" t="s">
        <v>2064</v>
      </c>
      <c r="G335" s="183" t="s">
        <v>958</v>
      </c>
      <c r="H335" s="184">
        <v>1</v>
      </c>
      <c r="I335" s="185"/>
      <c r="J335" s="186">
        <f t="shared" si="3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31"/>
        <v>0</v>
      </c>
      <c r="Q335" s="172">
        <v>0</v>
      </c>
      <c r="R335" s="172">
        <f t="shared" si="32"/>
        <v>0</v>
      </c>
      <c r="S335" s="172">
        <v>0</v>
      </c>
      <c r="T335" s="173">
        <f t="shared" si="3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87</v>
      </c>
      <c r="AT335" s="174" t="s">
        <v>955</v>
      </c>
      <c r="AU335" s="174" t="s">
        <v>87</v>
      </c>
      <c r="AY335" s="18" t="s">
        <v>232</v>
      </c>
      <c r="BE335" s="175">
        <f t="shared" si="34"/>
        <v>0</v>
      </c>
      <c r="BF335" s="175">
        <f t="shared" si="35"/>
        <v>0</v>
      </c>
      <c r="BG335" s="175">
        <f t="shared" si="36"/>
        <v>0</v>
      </c>
      <c r="BH335" s="175">
        <f t="shared" si="37"/>
        <v>0</v>
      </c>
      <c r="BI335" s="175">
        <f t="shared" si="38"/>
        <v>0</v>
      </c>
      <c r="BJ335" s="18" t="s">
        <v>87</v>
      </c>
      <c r="BK335" s="175">
        <f t="shared" si="39"/>
        <v>0</v>
      </c>
      <c r="BL335" s="18" t="s">
        <v>87</v>
      </c>
      <c r="BM335" s="174" t="s">
        <v>2065</v>
      </c>
    </row>
    <row r="336" spans="1:65" s="2" customFormat="1" ht="16.5" customHeight="1">
      <c r="A336" s="33"/>
      <c r="B336" s="160"/>
      <c r="C336" s="180" t="s">
        <v>837</v>
      </c>
      <c r="D336" s="180" t="s">
        <v>955</v>
      </c>
      <c r="E336" s="181" t="s">
        <v>2066</v>
      </c>
      <c r="F336" s="182" t="s">
        <v>2067</v>
      </c>
      <c r="G336" s="183" t="s">
        <v>958</v>
      </c>
      <c r="H336" s="184">
        <v>1</v>
      </c>
      <c r="I336" s="185"/>
      <c r="J336" s="186">
        <f t="shared" si="3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31"/>
        <v>0</v>
      </c>
      <c r="Q336" s="172">
        <v>0</v>
      </c>
      <c r="R336" s="172">
        <f t="shared" si="32"/>
        <v>0</v>
      </c>
      <c r="S336" s="172">
        <v>0</v>
      </c>
      <c r="T336" s="173">
        <f t="shared" si="3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87</v>
      </c>
      <c r="AT336" s="174" t="s">
        <v>955</v>
      </c>
      <c r="AU336" s="174" t="s">
        <v>87</v>
      </c>
      <c r="AY336" s="18" t="s">
        <v>232</v>
      </c>
      <c r="BE336" s="175">
        <f t="shared" si="34"/>
        <v>0</v>
      </c>
      <c r="BF336" s="175">
        <f t="shared" si="35"/>
        <v>0</v>
      </c>
      <c r="BG336" s="175">
        <f t="shared" si="36"/>
        <v>0</v>
      </c>
      <c r="BH336" s="175">
        <f t="shared" si="37"/>
        <v>0</v>
      </c>
      <c r="BI336" s="175">
        <f t="shared" si="38"/>
        <v>0</v>
      </c>
      <c r="BJ336" s="18" t="s">
        <v>87</v>
      </c>
      <c r="BK336" s="175">
        <f t="shared" si="39"/>
        <v>0</v>
      </c>
      <c r="BL336" s="18" t="s">
        <v>87</v>
      </c>
      <c r="BM336" s="174" t="s">
        <v>2068</v>
      </c>
    </row>
    <row r="337" spans="1:65" s="2" customFormat="1" ht="21.75" customHeight="1">
      <c r="A337" s="33"/>
      <c r="B337" s="160"/>
      <c r="C337" s="180" t="s">
        <v>841</v>
      </c>
      <c r="D337" s="180" t="s">
        <v>955</v>
      </c>
      <c r="E337" s="181" t="s">
        <v>2069</v>
      </c>
      <c r="F337" s="182" t="s">
        <v>2070</v>
      </c>
      <c r="G337" s="183" t="s">
        <v>278</v>
      </c>
      <c r="H337" s="184">
        <v>75</v>
      </c>
      <c r="I337" s="185"/>
      <c r="J337" s="186">
        <f t="shared" si="3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31"/>
        <v>0</v>
      </c>
      <c r="Q337" s="172">
        <v>0</v>
      </c>
      <c r="R337" s="172">
        <f t="shared" si="32"/>
        <v>0</v>
      </c>
      <c r="S337" s="172">
        <v>0</v>
      </c>
      <c r="T337" s="173">
        <f t="shared" si="3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87</v>
      </c>
      <c r="AT337" s="174" t="s">
        <v>955</v>
      </c>
      <c r="AU337" s="174" t="s">
        <v>87</v>
      </c>
      <c r="AY337" s="18" t="s">
        <v>232</v>
      </c>
      <c r="BE337" s="175">
        <f t="shared" si="34"/>
        <v>0</v>
      </c>
      <c r="BF337" s="175">
        <f t="shared" si="35"/>
        <v>0</v>
      </c>
      <c r="BG337" s="175">
        <f t="shared" si="36"/>
        <v>0</v>
      </c>
      <c r="BH337" s="175">
        <f t="shared" si="37"/>
        <v>0</v>
      </c>
      <c r="BI337" s="175">
        <f t="shared" si="38"/>
        <v>0</v>
      </c>
      <c r="BJ337" s="18" t="s">
        <v>87</v>
      </c>
      <c r="BK337" s="175">
        <f t="shared" si="39"/>
        <v>0</v>
      </c>
      <c r="BL337" s="18" t="s">
        <v>87</v>
      </c>
      <c r="BM337" s="174" t="s">
        <v>2071</v>
      </c>
    </row>
    <row r="338" spans="1:65" s="2" customFormat="1" ht="21.75" customHeight="1">
      <c r="A338" s="33"/>
      <c r="B338" s="160"/>
      <c r="C338" s="180" t="s">
        <v>845</v>
      </c>
      <c r="D338" s="180" t="s">
        <v>955</v>
      </c>
      <c r="E338" s="181" t="s">
        <v>2072</v>
      </c>
      <c r="F338" s="182" t="s">
        <v>2073</v>
      </c>
      <c r="G338" s="183" t="s">
        <v>958</v>
      </c>
      <c r="H338" s="184">
        <v>76</v>
      </c>
      <c r="I338" s="185"/>
      <c r="J338" s="186">
        <f t="shared" si="3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31"/>
        <v>0</v>
      </c>
      <c r="Q338" s="172">
        <v>0</v>
      </c>
      <c r="R338" s="172">
        <f t="shared" si="32"/>
        <v>0</v>
      </c>
      <c r="S338" s="172">
        <v>0</v>
      </c>
      <c r="T338" s="173">
        <f t="shared" si="3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87</v>
      </c>
      <c r="AT338" s="174" t="s">
        <v>955</v>
      </c>
      <c r="AU338" s="174" t="s">
        <v>87</v>
      </c>
      <c r="AY338" s="18" t="s">
        <v>232</v>
      </c>
      <c r="BE338" s="175">
        <f t="shared" si="34"/>
        <v>0</v>
      </c>
      <c r="BF338" s="175">
        <f t="shared" si="35"/>
        <v>0</v>
      </c>
      <c r="BG338" s="175">
        <f t="shared" si="36"/>
        <v>0</v>
      </c>
      <c r="BH338" s="175">
        <f t="shared" si="37"/>
        <v>0</v>
      </c>
      <c r="BI338" s="175">
        <f t="shared" si="38"/>
        <v>0</v>
      </c>
      <c r="BJ338" s="18" t="s">
        <v>87</v>
      </c>
      <c r="BK338" s="175">
        <f t="shared" si="39"/>
        <v>0</v>
      </c>
      <c r="BL338" s="18" t="s">
        <v>87</v>
      </c>
      <c r="BM338" s="174" t="s">
        <v>2074</v>
      </c>
    </row>
    <row r="339" spans="1:65" s="2" customFormat="1" ht="21.75" customHeight="1">
      <c r="A339" s="33"/>
      <c r="B339" s="160"/>
      <c r="C339" s="180" t="s">
        <v>849</v>
      </c>
      <c r="D339" s="180" t="s">
        <v>955</v>
      </c>
      <c r="E339" s="181" t="s">
        <v>2075</v>
      </c>
      <c r="F339" s="182" t="s">
        <v>2076</v>
      </c>
      <c r="G339" s="183" t="s">
        <v>958</v>
      </c>
      <c r="H339" s="184">
        <v>1</v>
      </c>
      <c r="I339" s="185"/>
      <c r="J339" s="186">
        <f t="shared" si="3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31"/>
        <v>0</v>
      </c>
      <c r="Q339" s="172">
        <v>0</v>
      </c>
      <c r="R339" s="172">
        <f t="shared" si="32"/>
        <v>0</v>
      </c>
      <c r="S339" s="172">
        <v>0</v>
      </c>
      <c r="T339" s="173">
        <f t="shared" si="3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87</v>
      </c>
      <c r="AT339" s="174" t="s">
        <v>955</v>
      </c>
      <c r="AU339" s="174" t="s">
        <v>87</v>
      </c>
      <c r="AY339" s="18" t="s">
        <v>232</v>
      </c>
      <c r="BE339" s="175">
        <f t="shared" si="34"/>
        <v>0</v>
      </c>
      <c r="BF339" s="175">
        <f t="shared" si="35"/>
        <v>0</v>
      </c>
      <c r="BG339" s="175">
        <f t="shared" si="36"/>
        <v>0</v>
      </c>
      <c r="BH339" s="175">
        <f t="shared" si="37"/>
        <v>0</v>
      </c>
      <c r="BI339" s="175">
        <f t="shared" si="38"/>
        <v>0</v>
      </c>
      <c r="BJ339" s="18" t="s">
        <v>87</v>
      </c>
      <c r="BK339" s="175">
        <f t="shared" si="39"/>
        <v>0</v>
      </c>
      <c r="BL339" s="18" t="s">
        <v>87</v>
      </c>
      <c r="BM339" s="174" t="s">
        <v>2077</v>
      </c>
    </row>
    <row r="340" spans="1:65" s="2" customFormat="1" ht="16.5" customHeight="1">
      <c r="A340" s="33"/>
      <c r="B340" s="160"/>
      <c r="C340" s="180" t="s">
        <v>853</v>
      </c>
      <c r="D340" s="180" t="s">
        <v>955</v>
      </c>
      <c r="E340" s="181" t="s">
        <v>2078</v>
      </c>
      <c r="F340" s="182" t="s">
        <v>2079</v>
      </c>
      <c r="G340" s="183" t="s">
        <v>958</v>
      </c>
      <c r="H340" s="184">
        <v>12</v>
      </c>
      <c r="I340" s="185"/>
      <c r="J340" s="186">
        <f t="shared" si="3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31"/>
        <v>0</v>
      </c>
      <c r="Q340" s="172">
        <v>0</v>
      </c>
      <c r="R340" s="172">
        <f t="shared" si="32"/>
        <v>0</v>
      </c>
      <c r="S340" s="172">
        <v>0</v>
      </c>
      <c r="T340" s="173">
        <f t="shared" si="3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87</v>
      </c>
      <c r="AT340" s="174" t="s">
        <v>955</v>
      </c>
      <c r="AU340" s="174" t="s">
        <v>87</v>
      </c>
      <c r="AY340" s="18" t="s">
        <v>232</v>
      </c>
      <c r="BE340" s="175">
        <f t="shared" si="34"/>
        <v>0</v>
      </c>
      <c r="BF340" s="175">
        <f t="shared" si="35"/>
        <v>0</v>
      </c>
      <c r="BG340" s="175">
        <f t="shared" si="36"/>
        <v>0</v>
      </c>
      <c r="BH340" s="175">
        <f t="shared" si="37"/>
        <v>0</v>
      </c>
      <c r="BI340" s="175">
        <f t="shared" si="38"/>
        <v>0</v>
      </c>
      <c r="BJ340" s="18" t="s">
        <v>87</v>
      </c>
      <c r="BK340" s="175">
        <f t="shared" si="39"/>
        <v>0</v>
      </c>
      <c r="BL340" s="18" t="s">
        <v>87</v>
      </c>
      <c r="BM340" s="174" t="s">
        <v>2080</v>
      </c>
    </row>
    <row r="341" spans="1:65" s="2" customFormat="1" ht="21.75" customHeight="1">
      <c r="A341" s="33"/>
      <c r="B341" s="160"/>
      <c r="C341" s="180" t="s">
        <v>857</v>
      </c>
      <c r="D341" s="180" t="s">
        <v>955</v>
      </c>
      <c r="E341" s="181" t="s">
        <v>2081</v>
      </c>
      <c r="F341" s="182" t="s">
        <v>2082</v>
      </c>
      <c r="G341" s="183" t="s">
        <v>958</v>
      </c>
      <c r="H341" s="184">
        <v>4</v>
      </c>
      <c r="I341" s="185"/>
      <c r="J341" s="186">
        <f t="shared" si="3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31"/>
        <v>0</v>
      </c>
      <c r="Q341" s="172">
        <v>0</v>
      </c>
      <c r="R341" s="172">
        <f t="shared" si="32"/>
        <v>0</v>
      </c>
      <c r="S341" s="172">
        <v>0</v>
      </c>
      <c r="T341" s="173">
        <f t="shared" si="3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87</v>
      </c>
      <c r="AT341" s="174" t="s">
        <v>955</v>
      </c>
      <c r="AU341" s="174" t="s">
        <v>87</v>
      </c>
      <c r="AY341" s="18" t="s">
        <v>232</v>
      </c>
      <c r="BE341" s="175">
        <f t="shared" si="34"/>
        <v>0</v>
      </c>
      <c r="BF341" s="175">
        <f t="shared" si="35"/>
        <v>0</v>
      </c>
      <c r="BG341" s="175">
        <f t="shared" si="36"/>
        <v>0</v>
      </c>
      <c r="BH341" s="175">
        <f t="shared" si="37"/>
        <v>0</v>
      </c>
      <c r="BI341" s="175">
        <f t="shared" si="38"/>
        <v>0</v>
      </c>
      <c r="BJ341" s="18" t="s">
        <v>87</v>
      </c>
      <c r="BK341" s="175">
        <f t="shared" si="39"/>
        <v>0</v>
      </c>
      <c r="BL341" s="18" t="s">
        <v>87</v>
      </c>
      <c r="BM341" s="174" t="s">
        <v>2083</v>
      </c>
    </row>
    <row r="342" spans="1:65" s="2" customFormat="1" ht="21.75" customHeight="1">
      <c r="A342" s="33"/>
      <c r="B342" s="160"/>
      <c r="C342" s="180" t="s">
        <v>865</v>
      </c>
      <c r="D342" s="180" t="s">
        <v>955</v>
      </c>
      <c r="E342" s="181" t="s">
        <v>2084</v>
      </c>
      <c r="F342" s="182" t="s">
        <v>2085</v>
      </c>
      <c r="G342" s="183" t="s">
        <v>958</v>
      </c>
      <c r="H342" s="184">
        <v>30</v>
      </c>
      <c r="I342" s="185"/>
      <c r="J342" s="186">
        <f t="shared" si="3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31"/>
        <v>0</v>
      </c>
      <c r="Q342" s="172">
        <v>0</v>
      </c>
      <c r="R342" s="172">
        <f t="shared" si="32"/>
        <v>0</v>
      </c>
      <c r="S342" s="172">
        <v>0</v>
      </c>
      <c r="T342" s="173">
        <f t="shared" si="3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87</v>
      </c>
      <c r="AT342" s="174" t="s">
        <v>955</v>
      </c>
      <c r="AU342" s="174" t="s">
        <v>87</v>
      </c>
      <c r="AY342" s="18" t="s">
        <v>232</v>
      </c>
      <c r="BE342" s="175">
        <f t="shared" si="34"/>
        <v>0</v>
      </c>
      <c r="BF342" s="175">
        <f t="shared" si="35"/>
        <v>0</v>
      </c>
      <c r="BG342" s="175">
        <f t="shared" si="36"/>
        <v>0</v>
      </c>
      <c r="BH342" s="175">
        <f t="shared" si="37"/>
        <v>0</v>
      </c>
      <c r="BI342" s="175">
        <f t="shared" si="38"/>
        <v>0</v>
      </c>
      <c r="BJ342" s="18" t="s">
        <v>87</v>
      </c>
      <c r="BK342" s="175">
        <f t="shared" si="39"/>
        <v>0</v>
      </c>
      <c r="BL342" s="18" t="s">
        <v>87</v>
      </c>
      <c r="BM342" s="174" t="s">
        <v>2086</v>
      </c>
    </row>
    <row r="343" spans="1:65" s="2" customFormat="1" ht="21.75" customHeight="1">
      <c r="A343" s="33"/>
      <c r="B343" s="160"/>
      <c r="C343" s="180" t="s">
        <v>861</v>
      </c>
      <c r="D343" s="180" t="s">
        <v>955</v>
      </c>
      <c r="E343" s="181" t="s">
        <v>2087</v>
      </c>
      <c r="F343" s="182" t="s">
        <v>2088</v>
      </c>
      <c r="G343" s="183" t="s">
        <v>958</v>
      </c>
      <c r="H343" s="184">
        <v>30</v>
      </c>
      <c r="I343" s="185"/>
      <c r="J343" s="186">
        <f t="shared" si="3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31"/>
        <v>0</v>
      </c>
      <c r="Q343" s="172">
        <v>0</v>
      </c>
      <c r="R343" s="172">
        <f t="shared" si="32"/>
        <v>0</v>
      </c>
      <c r="S343" s="172">
        <v>0</v>
      </c>
      <c r="T343" s="173">
        <f t="shared" si="3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34"/>
        <v>0</v>
      </c>
      <c r="BF343" s="175">
        <f t="shared" si="35"/>
        <v>0</v>
      </c>
      <c r="BG343" s="175">
        <f t="shared" si="36"/>
        <v>0</v>
      </c>
      <c r="BH343" s="175">
        <f t="shared" si="37"/>
        <v>0</v>
      </c>
      <c r="BI343" s="175">
        <f t="shared" si="38"/>
        <v>0</v>
      </c>
      <c r="BJ343" s="18" t="s">
        <v>87</v>
      </c>
      <c r="BK343" s="175">
        <f t="shared" si="39"/>
        <v>0</v>
      </c>
      <c r="BL343" s="18" t="s">
        <v>87</v>
      </c>
      <c r="BM343" s="174" t="s">
        <v>2089</v>
      </c>
    </row>
    <row r="344" spans="1:65" s="2" customFormat="1" ht="33" customHeight="1">
      <c r="A344" s="33"/>
      <c r="B344" s="160"/>
      <c r="C344" s="180" t="s">
        <v>869</v>
      </c>
      <c r="D344" s="180" t="s">
        <v>955</v>
      </c>
      <c r="E344" s="181" t="s">
        <v>2090</v>
      </c>
      <c r="F344" s="182" t="s">
        <v>2091</v>
      </c>
      <c r="G344" s="183" t="s">
        <v>278</v>
      </c>
      <c r="H344" s="184">
        <v>1510</v>
      </c>
      <c r="I344" s="185"/>
      <c r="J344" s="186">
        <f t="shared" si="3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31"/>
        <v>0</v>
      </c>
      <c r="Q344" s="172">
        <v>0</v>
      </c>
      <c r="R344" s="172">
        <f t="shared" si="32"/>
        <v>0</v>
      </c>
      <c r="S344" s="172">
        <v>0</v>
      </c>
      <c r="T344" s="173">
        <f t="shared" si="3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34"/>
        <v>0</v>
      </c>
      <c r="BF344" s="175">
        <f t="shared" si="35"/>
        <v>0</v>
      </c>
      <c r="BG344" s="175">
        <f t="shared" si="36"/>
        <v>0</v>
      </c>
      <c r="BH344" s="175">
        <f t="shared" si="37"/>
        <v>0</v>
      </c>
      <c r="BI344" s="175">
        <f t="shared" si="38"/>
        <v>0</v>
      </c>
      <c r="BJ344" s="18" t="s">
        <v>87</v>
      </c>
      <c r="BK344" s="175">
        <f t="shared" si="39"/>
        <v>0</v>
      </c>
      <c r="BL344" s="18" t="s">
        <v>87</v>
      </c>
      <c r="BM344" s="174" t="s">
        <v>2092</v>
      </c>
    </row>
    <row r="345" spans="1:65" s="2" customFormat="1" ht="21.75" customHeight="1">
      <c r="A345" s="33"/>
      <c r="B345" s="160"/>
      <c r="C345" s="180" t="s">
        <v>873</v>
      </c>
      <c r="D345" s="180" t="s">
        <v>955</v>
      </c>
      <c r="E345" s="181" t="s">
        <v>2093</v>
      </c>
      <c r="F345" s="182" t="s">
        <v>2094</v>
      </c>
      <c r="G345" s="183" t="s">
        <v>278</v>
      </c>
      <c r="H345" s="184">
        <v>291</v>
      </c>
      <c r="I345" s="185"/>
      <c r="J345" s="186">
        <f t="shared" si="3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31"/>
        <v>0</v>
      </c>
      <c r="Q345" s="172">
        <v>0</v>
      </c>
      <c r="R345" s="172">
        <f t="shared" si="32"/>
        <v>0</v>
      </c>
      <c r="S345" s="172">
        <v>0</v>
      </c>
      <c r="T345" s="173">
        <f t="shared" si="3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87</v>
      </c>
      <c r="AT345" s="174" t="s">
        <v>955</v>
      </c>
      <c r="AU345" s="174" t="s">
        <v>87</v>
      </c>
      <c r="AY345" s="18" t="s">
        <v>232</v>
      </c>
      <c r="BE345" s="175">
        <f t="shared" si="34"/>
        <v>0</v>
      </c>
      <c r="BF345" s="175">
        <f t="shared" si="35"/>
        <v>0</v>
      </c>
      <c r="BG345" s="175">
        <f t="shared" si="36"/>
        <v>0</v>
      </c>
      <c r="BH345" s="175">
        <f t="shared" si="37"/>
        <v>0</v>
      </c>
      <c r="BI345" s="175">
        <f t="shared" si="38"/>
        <v>0</v>
      </c>
      <c r="BJ345" s="18" t="s">
        <v>87</v>
      </c>
      <c r="BK345" s="175">
        <f t="shared" si="39"/>
        <v>0</v>
      </c>
      <c r="BL345" s="18" t="s">
        <v>87</v>
      </c>
      <c r="BM345" s="174" t="s">
        <v>2095</v>
      </c>
    </row>
    <row r="346" spans="1:65" s="2" customFormat="1" ht="33" customHeight="1">
      <c r="A346" s="33"/>
      <c r="B346" s="160"/>
      <c r="C346" s="180" t="s">
        <v>877</v>
      </c>
      <c r="D346" s="180" t="s">
        <v>955</v>
      </c>
      <c r="E346" s="181" t="s">
        <v>2096</v>
      </c>
      <c r="F346" s="182" t="s">
        <v>2091</v>
      </c>
      <c r="G346" s="183" t="s">
        <v>278</v>
      </c>
      <c r="H346" s="184">
        <v>564</v>
      </c>
      <c r="I346" s="185"/>
      <c r="J346" s="186">
        <f t="shared" si="3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31"/>
        <v>0</v>
      </c>
      <c r="Q346" s="172">
        <v>0</v>
      </c>
      <c r="R346" s="172">
        <f t="shared" si="32"/>
        <v>0</v>
      </c>
      <c r="S346" s="172">
        <v>0</v>
      </c>
      <c r="T346" s="173">
        <f t="shared" si="3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87</v>
      </c>
      <c r="AT346" s="174" t="s">
        <v>955</v>
      </c>
      <c r="AU346" s="174" t="s">
        <v>87</v>
      </c>
      <c r="AY346" s="18" t="s">
        <v>232</v>
      </c>
      <c r="BE346" s="175">
        <f t="shared" si="34"/>
        <v>0</v>
      </c>
      <c r="BF346" s="175">
        <f t="shared" si="35"/>
        <v>0</v>
      </c>
      <c r="BG346" s="175">
        <f t="shared" si="36"/>
        <v>0</v>
      </c>
      <c r="BH346" s="175">
        <f t="shared" si="37"/>
        <v>0</v>
      </c>
      <c r="BI346" s="175">
        <f t="shared" si="38"/>
        <v>0</v>
      </c>
      <c r="BJ346" s="18" t="s">
        <v>87</v>
      </c>
      <c r="BK346" s="175">
        <f t="shared" si="39"/>
        <v>0</v>
      </c>
      <c r="BL346" s="18" t="s">
        <v>87</v>
      </c>
      <c r="BM346" s="174" t="s">
        <v>2097</v>
      </c>
    </row>
    <row r="347" spans="1:65" s="2" customFormat="1" ht="21.75" customHeight="1">
      <c r="A347" s="33"/>
      <c r="B347" s="160"/>
      <c r="C347" s="180" t="s">
        <v>881</v>
      </c>
      <c r="D347" s="180" t="s">
        <v>955</v>
      </c>
      <c r="E347" s="181" t="s">
        <v>2098</v>
      </c>
      <c r="F347" s="182" t="s">
        <v>2099</v>
      </c>
      <c r="G347" s="183" t="s">
        <v>278</v>
      </c>
      <c r="H347" s="184">
        <v>237</v>
      </c>
      <c r="I347" s="185"/>
      <c r="J347" s="186">
        <f t="shared" si="3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31"/>
        <v>0</v>
      </c>
      <c r="Q347" s="172">
        <v>0</v>
      </c>
      <c r="R347" s="172">
        <f t="shared" si="32"/>
        <v>0</v>
      </c>
      <c r="S347" s="172">
        <v>0</v>
      </c>
      <c r="T347" s="173">
        <f t="shared" si="3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87</v>
      </c>
      <c r="AT347" s="174" t="s">
        <v>955</v>
      </c>
      <c r="AU347" s="174" t="s">
        <v>87</v>
      </c>
      <c r="AY347" s="18" t="s">
        <v>232</v>
      </c>
      <c r="BE347" s="175">
        <f t="shared" si="34"/>
        <v>0</v>
      </c>
      <c r="BF347" s="175">
        <f t="shared" si="35"/>
        <v>0</v>
      </c>
      <c r="BG347" s="175">
        <f t="shared" si="36"/>
        <v>0</v>
      </c>
      <c r="BH347" s="175">
        <f t="shared" si="37"/>
        <v>0</v>
      </c>
      <c r="BI347" s="175">
        <f t="shared" si="38"/>
        <v>0</v>
      </c>
      <c r="BJ347" s="18" t="s">
        <v>87</v>
      </c>
      <c r="BK347" s="175">
        <f t="shared" si="39"/>
        <v>0</v>
      </c>
      <c r="BL347" s="18" t="s">
        <v>87</v>
      </c>
      <c r="BM347" s="174" t="s">
        <v>2100</v>
      </c>
    </row>
    <row r="348" spans="1:65" s="2" customFormat="1" ht="21.75" customHeight="1">
      <c r="A348" s="33"/>
      <c r="B348" s="160"/>
      <c r="C348" s="180" t="s">
        <v>885</v>
      </c>
      <c r="D348" s="180" t="s">
        <v>955</v>
      </c>
      <c r="E348" s="181" t="s">
        <v>2101</v>
      </c>
      <c r="F348" s="182" t="s">
        <v>2102</v>
      </c>
      <c r="G348" s="183" t="s">
        <v>278</v>
      </c>
      <c r="H348" s="184">
        <v>991</v>
      </c>
      <c r="I348" s="185"/>
      <c r="J348" s="186">
        <f t="shared" si="30"/>
        <v>0</v>
      </c>
      <c r="K348" s="187"/>
      <c r="L348" s="34"/>
      <c r="M348" s="188" t="s">
        <v>1</v>
      </c>
      <c r="N348" s="189" t="s">
        <v>44</v>
      </c>
      <c r="O348" s="59"/>
      <c r="P348" s="172">
        <f t="shared" si="31"/>
        <v>0</v>
      </c>
      <c r="Q348" s="172">
        <v>0</v>
      </c>
      <c r="R348" s="172">
        <f t="shared" si="32"/>
        <v>0</v>
      </c>
      <c r="S348" s="172">
        <v>0</v>
      </c>
      <c r="T348" s="173">
        <f t="shared" si="3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87</v>
      </c>
      <c r="AT348" s="174" t="s">
        <v>955</v>
      </c>
      <c r="AU348" s="174" t="s">
        <v>87</v>
      </c>
      <c r="AY348" s="18" t="s">
        <v>232</v>
      </c>
      <c r="BE348" s="175">
        <f t="shared" si="34"/>
        <v>0</v>
      </c>
      <c r="BF348" s="175">
        <f t="shared" si="35"/>
        <v>0</v>
      </c>
      <c r="BG348" s="175">
        <f t="shared" si="36"/>
        <v>0</v>
      </c>
      <c r="BH348" s="175">
        <f t="shared" si="37"/>
        <v>0</v>
      </c>
      <c r="BI348" s="175">
        <f t="shared" si="38"/>
        <v>0</v>
      </c>
      <c r="BJ348" s="18" t="s">
        <v>87</v>
      </c>
      <c r="BK348" s="175">
        <f t="shared" si="39"/>
        <v>0</v>
      </c>
      <c r="BL348" s="18" t="s">
        <v>87</v>
      </c>
      <c r="BM348" s="174" t="s">
        <v>2103</v>
      </c>
    </row>
    <row r="349" spans="1:65" s="2" customFormat="1" ht="21.75" customHeight="1">
      <c r="A349" s="33"/>
      <c r="B349" s="160"/>
      <c r="C349" s="180" t="s">
        <v>889</v>
      </c>
      <c r="D349" s="180" t="s">
        <v>955</v>
      </c>
      <c r="E349" s="181" t="s">
        <v>2104</v>
      </c>
      <c r="F349" s="182" t="s">
        <v>2105</v>
      </c>
      <c r="G349" s="183" t="s">
        <v>278</v>
      </c>
      <c r="H349" s="184">
        <v>431</v>
      </c>
      <c r="I349" s="185"/>
      <c r="J349" s="186">
        <f t="shared" si="30"/>
        <v>0</v>
      </c>
      <c r="K349" s="187"/>
      <c r="L349" s="34"/>
      <c r="M349" s="188" t="s">
        <v>1</v>
      </c>
      <c r="N349" s="189" t="s">
        <v>44</v>
      </c>
      <c r="O349" s="59"/>
      <c r="P349" s="172">
        <f t="shared" si="31"/>
        <v>0</v>
      </c>
      <c r="Q349" s="172">
        <v>0</v>
      </c>
      <c r="R349" s="172">
        <f t="shared" si="32"/>
        <v>0</v>
      </c>
      <c r="S349" s="172">
        <v>0</v>
      </c>
      <c r="T349" s="173">
        <f t="shared" si="3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87</v>
      </c>
      <c r="AT349" s="174" t="s">
        <v>955</v>
      </c>
      <c r="AU349" s="174" t="s">
        <v>87</v>
      </c>
      <c r="AY349" s="18" t="s">
        <v>232</v>
      </c>
      <c r="BE349" s="175">
        <f t="shared" si="34"/>
        <v>0</v>
      </c>
      <c r="BF349" s="175">
        <f t="shared" si="35"/>
        <v>0</v>
      </c>
      <c r="BG349" s="175">
        <f t="shared" si="36"/>
        <v>0</v>
      </c>
      <c r="BH349" s="175">
        <f t="shared" si="37"/>
        <v>0</v>
      </c>
      <c r="BI349" s="175">
        <f t="shared" si="38"/>
        <v>0</v>
      </c>
      <c r="BJ349" s="18" t="s">
        <v>87</v>
      </c>
      <c r="BK349" s="175">
        <f t="shared" si="39"/>
        <v>0</v>
      </c>
      <c r="BL349" s="18" t="s">
        <v>87</v>
      </c>
      <c r="BM349" s="174" t="s">
        <v>2106</v>
      </c>
    </row>
    <row r="350" spans="1:65" s="2" customFormat="1" ht="21.75" customHeight="1">
      <c r="A350" s="33"/>
      <c r="B350" s="160"/>
      <c r="C350" s="180" t="s">
        <v>894</v>
      </c>
      <c r="D350" s="180" t="s">
        <v>955</v>
      </c>
      <c r="E350" s="181" t="s">
        <v>2107</v>
      </c>
      <c r="F350" s="182" t="s">
        <v>2108</v>
      </c>
      <c r="G350" s="183" t="s">
        <v>278</v>
      </c>
      <c r="H350" s="184">
        <v>176</v>
      </c>
      <c r="I350" s="185"/>
      <c r="J350" s="186">
        <f t="shared" si="30"/>
        <v>0</v>
      </c>
      <c r="K350" s="187"/>
      <c r="L350" s="34"/>
      <c r="M350" s="188" t="s">
        <v>1</v>
      </c>
      <c r="N350" s="189" t="s">
        <v>44</v>
      </c>
      <c r="O350" s="59"/>
      <c r="P350" s="172">
        <f t="shared" si="31"/>
        <v>0</v>
      </c>
      <c r="Q350" s="172">
        <v>0</v>
      </c>
      <c r="R350" s="172">
        <f t="shared" si="32"/>
        <v>0</v>
      </c>
      <c r="S350" s="172">
        <v>0</v>
      </c>
      <c r="T350" s="173">
        <f t="shared" si="3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87</v>
      </c>
      <c r="AT350" s="174" t="s">
        <v>955</v>
      </c>
      <c r="AU350" s="174" t="s">
        <v>87</v>
      </c>
      <c r="AY350" s="18" t="s">
        <v>232</v>
      </c>
      <c r="BE350" s="175">
        <f t="shared" si="34"/>
        <v>0</v>
      </c>
      <c r="BF350" s="175">
        <f t="shared" si="35"/>
        <v>0</v>
      </c>
      <c r="BG350" s="175">
        <f t="shared" si="36"/>
        <v>0</v>
      </c>
      <c r="BH350" s="175">
        <f t="shared" si="37"/>
        <v>0</v>
      </c>
      <c r="BI350" s="175">
        <f t="shared" si="38"/>
        <v>0</v>
      </c>
      <c r="BJ350" s="18" t="s">
        <v>87</v>
      </c>
      <c r="BK350" s="175">
        <f t="shared" si="39"/>
        <v>0</v>
      </c>
      <c r="BL350" s="18" t="s">
        <v>87</v>
      </c>
      <c r="BM350" s="174" t="s">
        <v>2109</v>
      </c>
    </row>
    <row r="351" spans="1:65" s="2" customFormat="1" ht="21.75" customHeight="1">
      <c r="A351" s="33"/>
      <c r="B351" s="160"/>
      <c r="C351" s="180" t="s">
        <v>899</v>
      </c>
      <c r="D351" s="180" t="s">
        <v>955</v>
      </c>
      <c r="E351" s="181" t="s">
        <v>2110</v>
      </c>
      <c r="F351" s="182" t="s">
        <v>2111</v>
      </c>
      <c r="G351" s="183" t="s">
        <v>958</v>
      </c>
      <c r="H351" s="184">
        <v>12</v>
      </c>
      <c r="I351" s="185"/>
      <c r="J351" s="186">
        <f t="shared" si="30"/>
        <v>0</v>
      </c>
      <c r="K351" s="187"/>
      <c r="L351" s="34"/>
      <c r="M351" s="188" t="s">
        <v>1</v>
      </c>
      <c r="N351" s="189" t="s">
        <v>44</v>
      </c>
      <c r="O351" s="59"/>
      <c r="P351" s="172">
        <f t="shared" si="31"/>
        <v>0</v>
      </c>
      <c r="Q351" s="172">
        <v>0</v>
      </c>
      <c r="R351" s="172">
        <f t="shared" si="32"/>
        <v>0</v>
      </c>
      <c r="S351" s="172">
        <v>0</v>
      </c>
      <c r="T351" s="173">
        <f t="shared" si="3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87</v>
      </c>
      <c r="AT351" s="174" t="s">
        <v>955</v>
      </c>
      <c r="AU351" s="174" t="s">
        <v>87</v>
      </c>
      <c r="AY351" s="18" t="s">
        <v>232</v>
      </c>
      <c r="BE351" s="175">
        <f t="shared" si="34"/>
        <v>0</v>
      </c>
      <c r="BF351" s="175">
        <f t="shared" si="35"/>
        <v>0</v>
      </c>
      <c r="BG351" s="175">
        <f t="shared" si="36"/>
        <v>0</v>
      </c>
      <c r="BH351" s="175">
        <f t="shared" si="37"/>
        <v>0</v>
      </c>
      <c r="BI351" s="175">
        <f t="shared" si="38"/>
        <v>0</v>
      </c>
      <c r="BJ351" s="18" t="s">
        <v>87</v>
      </c>
      <c r="BK351" s="175">
        <f t="shared" si="39"/>
        <v>0</v>
      </c>
      <c r="BL351" s="18" t="s">
        <v>87</v>
      </c>
      <c r="BM351" s="174" t="s">
        <v>2112</v>
      </c>
    </row>
    <row r="352" spans="1:65" s="2" customFormat="1" ht="21.75" customHeight="1">
      <c r="A352" s="33"/>
      <c r="B352" s="160"/>
      <c r="C352" s="180" t="s">
        <v>903</v>
      </c>
      <c r="D352" s="180" t="s">
        <v>955</v>
      </c>
      <c r="E352" s="181" t="s">
        <v>2113</v>
      </c>
      <c r="F352" s="182" t="s">
        <v>2114</v>
      </c>
      <c r="G352" s="183" t="s">
        <v>958</v>
      </c>
      <c r="H352" s="184">
        <v>54</v>
      </c>
      <c r="I352" s="185"/>
      <c r="J352" s="186">
        <f t="shared" si="30"/>
        <v>0</v>
      </c>
      <c r="K352" s="187"/>
      <c r="L352" s="34"/>
      <c r="M352" s="188" t="s">
        <v>1</v>
      </c>
      <c r="N352" s="189" t="s">
        <v>44</v>
      </c>
      <c r="O352" s="59"/>
      <c r="P352" s="172">
        <f t="shared" si="31"/>
        <v>0</v>
      </c>
      <c r="Q352" s="172">
        <v>0</v>
      </c>
      <c r="R352" s="172">
        <f t="shared" si="32"/>
        <v>0</v>
      </c>
      <c r="S352" s="172">
        <v>0</v>
      </c>
      <c r="T352" s="173">
        <f t="shared" si="3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87</v>
      </c>
      <c r="AT352" s="174" t="s">
        <v>955</v>
      </c>
      <c r="AU352" s="174" t="s">
        <v>87</v>
      </c>
      <c r="AY352" s="18" t="s">
        <v>232</v>
      </c>
      <c r="BE352" s="175">
        <f t="shared" si="34"/>
        <v>0</v>
      </c>
      <c r="BF352" s="175">
        <f t="shared" si="35"/>
        <v>0</v>
      </c>
      <c r="BG352" s="175">
        <f t="shared" si="36"/>
        <v>0</v>
      </c>
      <c r="BH352" s="175">
        <f t="shared" si="37"/>
        <v>0</v>
      </c>
      <c r="BI352" s="175">
        <f t="shared" si="38"/>
        <v>0</v>
      </c>
      <c r="BJ352" s="18" t="s">
        <v>87</v>
      </c>
      <c r="BK352" s="175">
        <f t="shared" si="39"/>
        <v>0</v>
      </c>
      <c r="BL352" s="18" t="s">
        <v>87</v>
      </c>
      <c r="BM352" s="174" t="s">
        <v>2115</v>
      </c>
    </row>
    <row r="353" spans="1:65" s="2" customFormat="1" ht="21.75" customHeight="1">
      <c r="A353" s="33"/>
      <c r="B353" s="160"/>
      <c r="C353" s="180" t="s">
        <v>907</v>
      </c>
      <c r="D353" s="180" t="s">
        <v>955</v>
      </c>
      <c r="E353" s="181" t="s">
        <v>2116</v>
      </c>
      <c r="F353" s="182" t="s">
        <v>2117</v>
      </c>
      <c r="G353" s="183" t="s">
        <v>958</v>
      </c>
      <c r="H353" s="184">
        <v>28</v>
      </c>
      <c r="I353" s="185"/>
      <c r="J353" s="186">
        <f t="shared" si="30"/>
        <v>0</v>
      </c>
      <c r="K353" s="187"/>
      <c r="L353" s="34"/>
      <c r="M353" s="188" t="s">
        <v>1</v>
      </c>
      <c r="N353" s="189" t="s">
        <v>44</v>
      </c>
      <c r="O353" s="59"/>
      <c r="P353" s="172">
        <f t="shared" si="31"/>
        <v>0</v>
      </c>
      <c r="Q353" s="172">
        <v>0</v>
      </c>
      <c r="R353" s="172">
        <f t="shared" si="32"/>
        <v>0</v>
      </c>
      <c r="S353" s="172">
        <v>0</v>
      </c>
      <c r="T353" s="173">
        <f t="shared" si="3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87</v>
      </c>
      <c r="AT353" s="174" t="s">
        <v>955</v>
      </c>
      <c r="AU353" s="174" t="s">
        <v>87</v>
      </c>
      <c r="AY353" s="18" t="s">
        <v>232</v>
      </c>
      <c r="BE353" s="175">
        <f t="shared" si="34"/>
        <v>0</v>
      </c>
      <c r="BF353" s="175">
        <f t="shared" si="35"/>
        <v>0</v>
      </c>
      <c r="BG353" s="175">
        <f t="shared" si="36"/>
        <v>0</v>
      </c>
      <c r="BH353" s="175">
        <f t="shared" si="37"/>
        <v>0</v>
      </c>
      <c r="BI353" s="175">
        <f t="shared" si="38"/>
        <v>0</v>
      </c>
      <c r="BJ353" s="18" t="s">
        <v>87</v>
      </c>
      <c r="BK353" s="175">
        <f t="shared" si="39"/>
        <v>0</v>
      </c>
      <c r="BL353" s="18" t="s">
        <v>87</v>
      </c>
      <c r="BM353" s="174" t="s">
        <v>2118</v>
      </c>
    </row>
    <row r="354" spans="1:65" s="2" customFormat="1" ht="21.75" customHeight="1">
      <c r="A354" s="33"/>
      <c r="B354" s="160"/>
      <c r="C354" s="180" t="s">
        <v>911</v>
      </c>
      <c r="D354" s="180" t="s">
        <v>955</v>
      </c>
      <c r="E354" s="181" t="s">
        <v>2119</v>
      </c>
      <c r="F354" s="182" t="s">
        <v>2120</v>
      </c>
      <c r="G354" s="183" t="s">
        <v>958</v>
      </c>
      <c r="H354" s="184">
        <v>8</v>
      </c>
      <c r="I354" s="185"/>
      <c r="J354" s="186">
        <f t="shared" si="30"/>
        <v>0</v>
      </c>
      <c r="K354" s="187"/>
      <c r="L354" s="34"/>
      <c r="M354" s="188" t="s">
        <v>1</v>
      </c>
      <c r="N354" s="189" t="s">
        <v>44</v>
      </c>
      <c r="O354" s="59"/>
      <c r="P354" s="172">
        <f t="shared" si="31"/>
        <v>0</v>
      </c>
      <c r="Q354" s="172">
        <v>0</v>
      </c>
      <c r="R354" s="172">
        <f t="shared" si="32"/>
        <v>0</v>
      </c>
      <c r="S354" s="172">
        <v>0</v>
      </c>
      <c r="T354" s="173">
        <f t="shared" si="3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87</v>
      </c>
      <c r="AT354" s="174" t="s">
        <v>955</v>
      </c>
      <c r="AU354" s="174" t="s">
        <v>87</v>
      </c>
      <c r="AY354" s="18" t="s">
        <v>232</v>
      </c>
      <c r="BE354" s="175">
        <f t="shared" si="34"/>
        <v>0</v>
      </c>
      <c r="BF354" s="175">
        <f t="shared" si="35"/>
        <v>0</v>
      </c>
      <c r="BG354" s="175">
        <f t="shared" si="36"/>
        <v>0</v>
      </c>
      <c r="BH354" s="175">
        <f t="shared" si="37"/>
        <v>0</v>
      </c>
      <c r="BI354" s="175">
        <f t="shared" si="38"/>
        <v>0</v>
      </c>
      <c r="BJ354" s="18" t="s">
        <v>87</v>
      </c>
      <c r="BK354" s="175">
        <f t="shared" si="39"/>
        <v>0</v>
      </c>
      <c r="BL354" s="18" t="s">
        <v>87</v>
      </c>
      <c r="BM354" s="174" t="s">
        <v>2121</v>
      </c>
    </row>
    <row r="355" spans="1:65" s="2" customFormat="1" ht="21.75" customHeight="1">
      <c r="A355" s="33"/>
      <c r="B355" s="160"/>
      <c r="C355" s="180" t="s">
        <v>916</v>
      </c>
      <c r="D355" s="180" t="s">
        <v>955</v>
      </c>
      <c r="E355" s="181" t="s">
        <v>2122</v>
      </c>
      <c r="F355" s="182" t="s">
        <v>2123</v>
      </c>
      <c r="G355" s="183" t="s">
        <v>958</v>
      </c>
      <c r="H355" s="184">
        <v>49</v>
      </c>
      <c r="I355" s="185"/>
      <c r="J355" s="186">
        <f t="shared" si="30"/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si="31"/>
        <v>0</v>
      </c>
      <c r="Q355" s="172">
        <v>0</v>
      </c>
      <c r="R355" s="172">
        <f t="shared" si="32"/>
        <v>0</v>
      </c>
      <c r="S355" s="172">
        <v>0</v>
      </c>
      <c r="T355" s="173">
        <f t="shared" si="3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87</v>
      </c>
      <c r="AT355" s="174" t="s">
        <v>955</v>
      </c>
      <c r="AU355" s="174" t="s">
        <v>87</v>
      </c>
      <c r="AY355" s="18" t="s">
        <v>232</v>
      </c>
      <c r="BE355" s="175">
        <f t="shared" si="34"/>
        <v>0</v>
      </c>
      <c r="BF355" s="175">
        <f t="shared" si="35"/>
        <v>0</v>
      </c>
      <c r="BG355" s="175">
        <f t="shared" si="36"/>
        <v>0</v>
      </c>
      <c r="BH355" s="175">
        <f t="shared" si="37"/>
        <v>0</v>
      </c>
      <c r="BI355" s="175">
        <f t="shared" si="38"/>
        <v>0</v>
      </c>
      <c r="BJ355" s="18" t="s">
        <v>87</v>
      </c>
      <c r="BK355" s="175">
        <f t="shared" si="39"/>
        <v>0</v>
      </c>
      <c r="BL355" s="18" t="s">
        <v>87</v>
      </c>
      <c r="BM355" s="174" t="s">
        <v>2124</v>
      </c>
    </row>
    <row r="356" spans="1:65" s="2" customFormat="1" ht="16.5" customHeight="1">
      <c r="A356" s="33"/>
      <c r="B356" s="160"/>
      <c r="C356" s="180" t="s">
        <v>921</v>
      </c>
      <c r="D356" s="180" t="s">
        <v>955</v>
      </c>
      <c r="E356" s="181" t="s">
        <v>2125</v>
      </c>
      <c r="F356" s="182" t="s">
        <v>2126</v>
      </c>
      <c r="G356" s="183" t="s">
        <v>958</v>
      </c>
      <c r="H356" s="184">
        <v>338</v>
      </c>
      <c r="I356" s="185"/>
      <c r="J356" s="186">
        <f t="shared" si="3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31"/>
        <v>0</v>
      </c>
      <c r="Q356" s="172">
        <v>0</v>
      </c>
      <c r="R356" s="172">
        <f t="shared" si="32"/>
        <v>0</v>
      </c>
      <c r="S356" s="172">
        <v>0</v>
      </c>
      <c r="T356" s="173">
        <f t="shared" si="3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238</v>
      </c>
      <c r="AT356" s="174" t="s">
        <v>955</v>
      </c>
      <c r="AU356" s="174" t="s">
        <v>87</v>
      </c>
      <c r="AY356" s="18" t="s">
        <v>232</v>
      </c>
      <c r="BE356" s="175">
        <f t="shared" si="34"/>
        <v>0</v>
      </c>
      <c r="BF356" s="175">
        <f t="shared" si="35"/>
        <v>0</v>
      </c>
      <c r="BG356" s="175">
        <f t="shared" si="36"/>
        <v>0</v>
      </c>
      <c r="BH356" s="175">
        <f t="shared" si="37"/>
        <v>0</v>
      </c>
      <c r="BI356" s="175">
        <f t="shared" si="38"/>
        <v>0</v>
      </c>
      <c r="BJ356" s="18" t="s">
        <v>87</v>
      </c>
      <c r="BK356" s="175">
        <f t="shared" si="39"/>
        <v>0</v>
      </c>
      <c r="BL356" s="18" t="s">
        <v>238</v>
      </c>
      <c r="BM356" s="174" t="s">
        <v>2127</v>
      </c>
    </row>
    <row r="357" spans="1:65" s="2" customFormat="1" ht="21.75" customHeight="1">
      <c r="A357" s="33"/>
      <c r="B357" s="160"/>
      <c r="C357" s="180" t="s">
        <v>1100</v>
      </c>
      <c r="D357" s="180" t="s">
        <v>955</v>
      </c>
      <c r="E357" s="181" t="s">
        <v>2128</v>
      </c>
      <c r="F357" s="182" t="s">
        <v>2129</v>
      </c>
      <c r="G357" s="183" t="s">
        <v>958</v>
      </c>
      <c r="H357" s="184">
        <v>111</v>
      </c>
      <c r="I357" s="185"/>
      <c r="J357" s="186">
        <f t="shared" si="3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31"/>
        <v>0</v>
      </c>
      <c r="Q357" s="172">
        <v>0</v>
      </c>
      <c r="R357" s="172">
        <f t="shared" si="32"/>
        <v>0</v>
      </c>
      <c r="S357" s="172">
        <v>0</v>
      </c>
      <c r="T357" s="173">
        <f t="shared" si="3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238</v>
      </c>
      <c r="AT357" s="174" t="s">
        <v>955</v>
      </c>
      <c r="AU357" s="174" t="s">
        <v>87</v>
      </c>
      <c r="AY357" s="18" t="s">
        <v>232</v>
      </c>
      <c r="BE357" s="175">
        <f t="shared" si="34"/>
        <v>0</v>
      </c>
      <c r="BF357" s="175">
        <f t="shared" si="35"/>
        <v>0</v>
      </c>
      <c r="BG357" s="175">
        <f t="shared" si="36"/>
        <v>0</v>
      </c>
      <c r="BH357" s="175">
        <f t="shared" si="37"/>
        <v>0</v>
      </c>
      <c r="BI357" s="175">
        <f t="shared" si="38"/>
        <v>0</v>
      </c>
      <c r="BJ357" s="18" t="s">
        <v>87</v>
      </c>
      <c r="BK357" s="175">
        <f t="shared" si="39"/>
        <v>0</v>
      </c>
      <c r="BL357" s="18" t="s">
        <v>238</v>
      </c>
      <c r="BM357" s="174" t="s">
        <v>2130</v>
      </c>
    </row>
    <row r="358" spans="1:65" s="2" customFormat="1" ht="16.5" customHeight="1">
      <c r="A358" s="33"/>
      <c r="B358" s="160"/>
      <c r="C358" s="180" t="s">
        <v>933</v>
      </c>
      <c r="D358" s="180" t="s">
        <v>955</v>
      </c>
      <c r="E358" s="181" t="s">
        <v>2131</v>
      </c>
      <c r="F358" s="182" t="s">
        <v>2132</v>
      </c>
      <c r="G358" s="183" t="s">
        <v>958</v>
      </c>
      <c r="H358" s="184">
        <v>20</v>
      </c>
      <c r="I358" s="185"/>
      <c r="J358" s="186">
        <f t="shared" si="3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31"/>
        <v>0</v>
      </c>
      <c r="Q358" s="172">
        <v>0</v>
      </c>
      <c r="R358" s="172">
        <f t="shared" si="32"/>
        <v>0</v>
      </c>
      <c r="S358" s="172">
        <v>0</v>
      </c>
      <c r="T358" s="173">
        <f t="shared" si="3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87</v>
      </c>
      <c r="AT358" s="174" t="s">
        <v>955</v>
      </c>
      <c r="AU358" s="174" t="s">
        <v>87</v>
      </c>
      <c r="AY358" s="18" t="s">
        <v>232</v>
      </c>
      <c r="BE358" s="175">
        <f t="shared" si="34"/>
        <v>0</v>
      </c>
      <c r="BF358" s="175">
        <f t="shared" si="35"/>
        <v>0</v>
      </c>
      <c r="BG358" s="175">
        <f t="shared" si="36"/>
        <v>0</v>
      </c>
      <c r="BH358" s="175">
        <f t="shared" si="37"/>
        <v>0</v>
      </c>
      <c r="BI358" s="175">
        <f t="shared" si="38"/>
        <v>0</v>
      </c>
      <c r="BJ358" s="18" t="s">
        <v>87</v>
      </c>
      <c r="BK358" s="175">
        <f t="shared" si="39"/>
        <v>0</v>
      </c>
      <c r="BL358" s="18" t="s">
        <v>87</v>
      </c>
      <c r="BM358" s="174" t="s">
        <v>2133</v>
      </c>
    </row>
    <row r="359" spans="1:65" s="2" customFormat="1" ht="19.5">
      <c r="A359" s="33"/>
      <c r="B359" s="34"/>
      <c r="C359" s="33"/>
      <c r="D359" s="176" t="s">
        <v>323</v>
      </c>
      <c r="E359" s="33"/>
      <c r="F359" s="177" t="s">
        <v>2134</v>
      </c>
      <c r="G359" s="33"/>
      <c r="H359" s="33"/>
      <c r="I359" s="102"/>
      <c r="J359" s="33"/>
      <c r="K359" s="33"/>
      <c r="L359" s="34"/>
      <c r="M359" s="178"/>
      <c r="N359" s="179"/>
      <c r="O359" s="59"/>
      <c r="P359" s="59"/>
      <c r="Q359" s="59"/>
      <c r="R359" s="59"/>
      <c r="S359" s="59"/>
      <c r="T359" s="60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T359" s="18" t="s">
        <v>323</v>
      </c>
      <c r="AU359" s="18" t="s">
        <v>87</v>
      </c>
    </row>
    <row r="360" spans="1:65" s="2" customFormat="1" ht="21.75" customHeight="1">
      <c r="A360" s="33"/>
      <c r="B360" s="160"/>
      <c r="C360" s="180" t="s">
        <v>954</v>
      </c>
      <c r="D360" s="180" t="s">
        <v>955</v>
      </c>
      <c r="E360" s="181" t="s">
        <v>2135</v>
      </c>
      <c r="F360" s="182" t="s">
        <v>2136</v>
      </c>
      <c r="G360" s="183" t="s">
        <v>958</v>
      </c>
      <c r="H360" s="184">
        <v>2</v>
      </c>
      <c r="I360" s="185"/>
      <c r="J360" s="186">
        <f>ROUND(I360*H360,2)</f>
        <v>0</v>
      </c>
      <c r="K360" s="187"/>
      <c r="L360" s="34"/>
      <c r="M360" s="188" t="s">
        <v>1</v>
      </c>
      <c r="N360" s="189" t="s">
        <v>44</v>
      </c>
      <c r="O360" s="59"/>
      <c r="P360" s="172">
        <f>O360*H360</f>
        <v>0</v>
      </c>
      <c r="Q360" s="172">
        <v>0</v>
      </c>
      <c r="R360" s="172">
        <f>Q360*H360</f>
        <v>0</v>
      </c>
      <c r="S360" s="172">
        <v>0</v>
      </c>
      <c r="T360" s="173">
        <f>S360*H360</f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87</v>
      </c>
      <c r="AT360" s="174" t="s">
        <v>955</v>
      </c>
      <c r="AU360" s="174" t="s">
        <v>87</v>
      </c>
      <c r="AY360" s="18" t="s">
        <v>232</v>
      </c>
      <c r="BE360" s="175">
        <f>IF(N360="základní",J360,0)</f>
        <v>0</v>
      </c>
      <c r="BF360" s="175">
        <f>IF(N360="snížená",J360,0)</f>
        <v>0</v>
      </c>
      <c r="BG360" s="175">
        <f>IF(N360="zákl. přenesená",J360,0)</f>
        <v>0</v>
      </c>
      <c r="BH360" s="175">
        <f>IF(N360="sníž. přenesená",J360,0)</f>
        <v>0</v>
      </c>
      <c r="BI360" s="175">
        <f>IF(N360="nulová",J360,0)</f>
        <v>0</v>
      </c>
      <c r="BJ360" s="18" t="s">
        <v>87</v>
      </c>
      <c r="BK360" s="175">
        <f>ROUND(I360*H360,2)</f>
        <v>0</v>
      </c>
      <c r="BL360" s="18" t="s">
        <v>87</v>
      </c>
      <c r="BM360" s="174" t="s">
        <v>2137</v>
      </c>
    </row>
    <row r="361" spans="1:65" s="2" customFormat="1" ht="19.5">
      <c r="A361" s="33"/>
      <c r="B361" s="34"/>
      <c r="C361" s="33"/>
      <c r="D361" s="176" t="s">
        <v>323</v>
      </c>
      <c r="E361" s="33"/>
      <c r="F361" s="177" t="s">
        <v>2134</v>
      </c>
      <c r="G361" s="33"/>
      <c r="H361" s="33"/>
      <c r="I361" s="102"/>
      <c r="J361" s="33"/>
      <c r="K361" s="33"/>
      <c r="L361" s="34"/>
      <c r="M361" s="178"/>
      <c r="N361" s="179"/>
      <c r="O361" s="59"/>
      <c r="P361" s="59"/>
      <c r="Q361" s="59"/>
      <c r="R361" s="59"/>
      <c r="S361" s="59"/>
      <c r="T361" s="60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T361" s="18" t="s">
        <v>323</v>
      </c>
      <c r="AU361" s="18" t="s">
        <v>87</v>
      </c>
    </row>
    <row r="362" spans="1:65" s="2" customFormat="1" ht="16.5" customHeight="1">
      <c r="A362" s="33"/>
      <c r="B362" s="160"/>
      <c r="C362" s="180" t="s">
        <v>964</v>
      </c>
      <c r="D362" s="180" t="s">
        <v>955</v>
      </c>
      <c r="E362" s="181" t="s">
        <v>2138</v>
      </c>
      <c r="F362" s="182" t="s">
        <v>2139</v>
      </c>
      <c r="G362" s="183" t="s">
        <v>958</v>
      </c>
      <c r="H362" s="184">
        <v>1</v>
      </c>
      <c r="I362" s="185"/>
      <c r="J362" s="186">
        <f>ROUND(I362*H362,2)</f>
        <v>0</v>
      </c>
      <c r="K362" s="187"/>
      <c r="L362" s="34"/>
      <c r="M362" s="188" t="s">
        <v>1</v>
      </c>
      <c r="N362" s="189" t="s">
        <v>44</v>
      </c>
      <c r="O362" s="59"/>
      <c r="P362" s="172">
        <f>O362*H362</f>
        <v>0</v>
      </c>
      <c r="Q362" s="172">
        <v>0</v>
      </c>
      <c r="R362" s="172">
        <f>Q362*H362</f>
        <v>0</v>
      </c>
      <c r="S362" s="172">
        <v>0</v>
      </c>
      <c r="T362" s="173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4" t="s">
        <v>238</v>
      </c>
      <c r="AT362" s="174" t="s">
        <v>955</v>
      </c>
      <c r="AU362" s="174" t="s">
        <v>87</v>
      </c>
      <c r="AY362" s="18" t="s">
        <v>232</v>
      </c>
      <c r="BE362" s="175">
        <f>IF(N362="základní",J362,0)</f>
        <v>0</v>
      </c>
      <c r="BF362" s="175">
        <f>IF(N362="snížená",J362,0)</f>
        <v>0</v>
      </c>
      <c r="BG362" s="175">
        <f>IF(N362="zákl. přenesená",J362,0)</f>
        <v>0</v>
      </c>
      <c r="BH362" s="175">
        <f>IF(N362="sníž. přenesená",J362,0)</f>
        <v>0</v>
      </c>
      <c r="BI362" s="175">
        <f>IF(N362="nulová",J362,0)</f>
        <v>0</v>
      </c>
      <c r="BJ362" s="18" t="s">
        <v>87</v>
      </c>
      <c r="BK362" s="175">
        <f>ROUND(I362*H362,2)</f>
        <v>0</v>
      </c>
      <c r="BL362" s="18" t="s">
        <v>238</v>
      </c>
      <c r="BM362" s="174" t="s">
        <v>2140</v>
      </c>
    </row>
    <row r="363" spans="1:65" s="2" customFormat="1" ht="19.5">
      <c r="A363" s="33"/>
      <c r="B363" s="34"/>
      <c r="C363" s="33"/>
      <c r="D363" s="176" t="s">
        <v>323</v>
      </c>
      <c r="E363" s="33"/>
      <c r="F363" s="177" t="s">
        <v>2134</v>
      </c>
      <c r="G363" s="33"/>
      <c r="H363" s="33"/>
      <c r="I363" s="102"/>
      <c r="J363" s="33"/>
      <c r="K363" s="33"/>
      <c r="L363" s="34"/>
      <c r="M363" s="178"/>
      <c r="N363" s="179"/>
      <c r="O363" s="59"/>
      <c r="P363" s="59"/>
      <c r="Q363" s="59"/>
      <c r="R363" s="59"/>
      <c r="S363" s="59"/>
      <c r="T363" s="60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T363" s="18" t="s">
        <v>323</v>
      </c>
      <c r="AU363" s="18" t="s">
        <v>87</v>
      </c>
    </row>
    <row r="364" spans="1:65" s="2" customFormat="1" ht="16.5" customHeight="1">
      <c r="A364" s="33"/>
      <c r="B364" s="160"/>
      <c r="C364" s="180" t="s">
        <v>1080</v>
      </c>
      <c r="D364" s="180" t="s">
        <v>955</v>
      </c>
      <c r="E364" s="181" t="s">
        <v>2141</v>
      </c>
      <c r="F364" s="182" t="s">
        <v>2142</v>
      </c>
      <c r="G364" s="183" t="s">
        <v>958</v>
      </c>
      <c r="H364" s="184">
        <v>4</v>
      </c>
      <c r="I364" s="185"/>
      <c r="J364" s="186">
        <f>ROUND(I364*H364,2)</f>
        <v>0</v>
      </c>
      <c r="K364" s="187"/>
      <c r="L364" s="34"/>
      <c r="M364" s="188" t="s">
        <v>1</v>
      </c>
      <c r="N364" s="189" t="s">
        <v>44</v>
      </c>
      <c r="O364" s="59"/>
      <c r="P364" s="172">
        <f>O364*H364</f>
        <v>0</v>
      </c>
      <c r="Q364" s="172">
        <v>0</v>
      </c>
      <c r="R364" s="172">
        <f>Q364*H364</f>
        <v>0</v>
      </c>
      <c r="S364" s="172">
        <v>0</v>
      </c>
      <c r="T364" s="173">
        <f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4" t="s">
        <v>238</v>
      </c>
      <c r="AT364" s="174" t="s">
        <v>955</v>
      </c>
      <c r="AU364" s="174" t="s">
        <v>87</v>
      </c>
      <c r="AY364" s="18" t="s">
        <v>232</v>
      </c>
      <c r="BE364" s="175">
        <f>IF(N364="základní",J364,0)</f>
        <v>0</v>
      </c>
      <c r="BF364" s="175">
        <f>IF(N364="snížená",J364,0)</f>
        <v>0</v>
      </c>
      <c r="BG364" s="175">
        <f>IF(N364="zákl. přenesená",J364,0)</f>
        <v>0</v>
      </c>
      <c r="BH364" s="175">
        <f>IF(N364="sníž. přenesená",J364,0)</f>
        <v>0</v>
      </c>
      <c r="BI364" s="175">
        <f>IF(N364="nulová",J364,0)</f>
        <v>0</v>
      </c>
      <c r="BJ364" s="18" t="s">
        <v>87</v>
      </c>
      <c r="BK364" s="175">
        <f>ROUND(I364*H364,2)</f>
        <v>0</v>
      </c>
      <c r="BL364" s="18" t="s">
        <v>238</v>
      </c>
      <c r="BM364" s="174" t="s">
        <v>2143</v>
      </c>
    </row>
    <row r="365" spans="1:65" s="11" customFormat="1" ht="25.9" customHeight="1">
      <c r="B365" s="149"/>
      <c r="D365" s="150" t="s">
        <v>78</v>
      </c>
      <c r="E365" s="151" t="s">
        <v>2144</v>
      </c>
      <c r="F365" s="151" t="s">
        <v>2145</v>
      </c>
      <c r="I365" s="152"/>
      <c r="J365" s="153">
        <f>BK365</f>
        <v>0</v>
      </c>
      <c r="L365" s="149"/>
      <c r="M365" s="154"/>
      <c r="N365" s="155"/>
      <c r="O365" s="155"/>
      <c r="P365" s="156">
        <f>SUM(P366:P383)</f>
        <v>0</v>
      </c>
      <c r="Q365" s="155"/>
      <c r="R365" s="156">
        <f>SUM(R366:R383)</f>
        <v>0</v>
      </c>
      <c r="S365" s="155"/>
      <c r="T365" s="157">
        <f>SUM(T366:T383)</f>
        <v>0</v>
      </c>
      <c r="AR365" s="150" t="s">
        <v>87</v>
      </c>
      <c r="AT365" s="158" t="s">
        <v>78</v>
      </c>
      <c r="AU365" s="158" t="s">
        <v>79</v>
      </c>
      <c r="AY365" s="150" t="s">
        <v>232</v>
      </c>
      <c r="BK365" s="159">
        <f>SUM(BK366:BK383)</f>
        <v>0</v>
      </c>
    </row>
    <row r="366" spans="1:65" s="2" customFormat="1" ht="16.5" customHeight="1">
      <c r="A366" s="33"/>
      <c r="B366" s="160"/>
      <c r="C366" s="180" t="s">
        <v>929</v>
      </c>
      <c r="D366" s="180" t="s">
        <v>955</v>
      </c>
      <c r="E366" s="181" t="s">
        <v>2146</v>
      </c>
      <c r="F366" s="182" t="s">
        <v>2147</v>
      </c>
      <c r="G366" s="183" t="s">
        <v>958</v>
      </c>
      <c r="H366" s="184">
        <v>20</v>
      </c>
      <c r="I366" s="185"/>
      <c r="J366" s="186">
        <f>ROUND(I366*H366,2)</f>
        <v>0</v>
      </c>
      <c r="K366" s="187"/>
      <c r="L366" s="34"/>
      <c r="M366" s="188" t="s">
        <v>1</v>
      </c>
      <c r="N366" s="189" t="s">
        <v>44</v>
      </c>
      <c r="O366" s="59"/>
      <c r="P366" s="172">
        <f>O366*H366</f>
        <v>0</v>
      </c>
      <c r="Q366" s="172">
        <v>0</v>
      </c>
      <c r="R366" s="172">
        <f>Q366*H366</f>
        <v>0</v>
      </c>
      <c r="S366" s="172">
        <v>0</v>
      </c>
      <c r="T366" s="173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4" t="s">
        <v>238</v>
      </c>
      <c r="AT366" s="174" t="s">
        <v>955</v>
      </c>
      <c r="AU366" s="174" t="s">
        <v>87</v>
      </c>
      <c r="AY366" s="18" t="s">
        <v>232</v>
      </c>
      <c r="BE366" s="175">
        <f>IF(N366="základní",J366,0)</f>
        <v>0</v>
      </c>
      <c r="BF366" s="175">
        <f>IF(N366="snížená",J366,0)</f>
        <v>0</v>
      </c>
      <c r="BG366" s="175">
        <f>IF(N366="zákl. přenesená",J366,0)</f>
        <v>0</v>
      </c>
      <c r="BH366" s="175">
        <f>IF(N366="sníž. přenesená",J366,0)</f>
        <v>0</v>
      </c>
      <c r="BI366" s="175">
        <f>IF(N366="nulová",J366,0)</f>
        <v>0</v>
      </c>
      <c r="BJ366" s="18" t="s">
        <v>87</v>
      </c>
      <c r="BK366" s="175">
        <f>ROUND(I366*H366,2)</f>
        <v>0</v>
      </c>
      <c r="BL366" s="18" t="s">
        <v>238</v>
      </c>
      <c r="BM366" s="174" t="s">
        <v>2148</v>
      </c>
    </row>
    <row r="367" spans="1:65" s="2" customFormat="1" ht="19.5">
      <c r="A367" s="33"/>
      <c r="B367" s="34"/>
      <c r="C367" s="33"/>
      <c r="D367" s="176" t="s">
        <v>323</v>
      </c>
      <c r="E367" s="33"/>
      <c r="F367" s="177" t="s">
        <v>2149</v>
      </c>
      <c r="G367" s="33"/>
      <c r="H367" s="33"/>
      <c r="I367" s="102"/>
      <c r="J367" s="33"/>
      <c r="K367" s="33"/>
      <c r="L367" s="34"/>
      <c r="M367" s="178"/>
      <c r="N367" s="179"/>
      <c r="O367" s="59"/>
      <c r="P367" s="59"/>
      <c r="Q367" s="59"/>
      <c r="R367" s="59"/>
      <c r="S367" s="59"/>
      <c r="T367" s="60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T367" s="18" t="s">
        <v>323</v>
      </c>
      <c r="AU367" s="18" t="s">
        <v>87</v>
      </c>
    </row>
    <row r="368" spans="1:65" s="2" customFormat="1" ht="21.75" customHeight="1">
      <c r="A368" s="33"/>
      <c r="B368" s="160"/>
      <c r="C368" s="180" t="s">
        <v>937</v>
      </c>
      <c r="D368" s="180" t="s">
        <v>955</v>
      </c>
      <c r="E368" s="181" t="s">
        <v>2150</v>
      </c>
      <c r="F368" s="182" t="s">
        <v>2151</v>
      </c>
      <c r="G368" s="183" t="s">
        <v>958</v>
      </c>
      <c r="H368" s="184">
        <v>2</v>
      </c>
      <c r="I368" s="185"/>
      <c r="J368" s="186">
        <f>ROUND(I368*H368,2)</f>
        <v>0</v>
      </c>
      <c r="K368" s="187"/>
      <c r="L368" s="34"/>
      <c r="M368" s="188" t="s">
        <v>1</v>
      </c>
      <c r="N368" s="189" t="s">
        <v>44</v>
      </c>
      <c r="O368" s="59"/>
      <c r="P368" s="172">
        <f>O368*H368</f>
        <v>0</v>
      </c>
      <c r="Q368" s="172">
        <v>0</v>
      </c>
      <c r="R368" s="172">
        <f>Q368*H368</f>
        <v>0</v>
      </c>
      <c r="S368" s="172">
        <v>0</v>
      </c>
      <c r="T368" s="173">
        <f>S368*H368</f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4" t="s">
        <v>238</v>
      </c>
      <c r="AT368" s="174" t="s">
        <v>955</v>
      </c>
      <c r="AU368" s="174" t="s">
        <v>87</v>
      </c>
      <c r="AY368" s="18" t="s">
        <v>232</v>
      </c>
      <c r="BE368" s="175">
        <f>IF(N368="základní",J368,0)</f>
        <v>0</v>
      </c>
      <c r="BF368" s="175">
        <f>IF(N368="snížená",J368,0)</f>
        <v>0</v>
      </c>
      <c r="BG368" s="175">
        <f>IF(N368="zákl. přenesená",J368,0)</f>
        <v>0</v>
      </c>
      <c r="BH368" s="175">
        <f>IF(N368="sníž. přenesená",J368,0)</f>
        <v>0</v>
      </c>
      <c r="BI368" s="175">
        <f>IF(N368="nulová",J368,0)</f>
        <v>0</v>
      </c>
      <c r="BJ368" s="18" t="s">
        <v>87</v>
      </c>
      <c r="BK368" s="175">
        <f>ROUND(I368*H368,2)</f>
        <v>0</v>
      </c>
      <c r="BL368" s="18" t="s">
        <v>238</v>
      </c>
      <c r="BM368" s="174" t="s">
        <v>2152</v>
      </c>
    </row>
    <row r="369" spans="1:65" s="2" customFormat="1" ht="19.5">
      <c r="A369" s="33"/>
      <c r="B369" s="34"/>
      <c r="C369" s="33"/>
      <c r="D369" s="176" t="s">
        <v>323</v>
      </c>
      <c r="E369" s="33"/>
      <c r="F369" s="177" t="s">
        <v>2149</v>
      </c>
      <c r="G369" s="33"/>
      <c r="H369" s="33"/>
      <c r="I369" s="102"/>
      <c r="J369" s="33"/>
      <c r="K369" s="33"/>
      <c r="L369" s="34"/>
      <c r="M369" s="178"/>
      <c r="N369" s="179"/>
      <c r="O369" s="59"/>
      <c r="P369" s="59"/>
      <c r="Q369" s="59"/>
      <c r="R369" s="59"/>
      <c r="S369" s="59"/>
      <c r="T369" s="60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T369" s="18" t="s">
        <v>323</v>
      </c>
      <c r="AU369" s="18" t="s">
        <v>87</v>
      </c>
    </row>
    <row r="370" spans="1:65" s="2" customFormat="1" ht="16.5" customHeight="1">
      <c r="A370" s="33"/>
      <c r="B370" s="160"/>
      <c r="C370" s="180" t="s">
        <v>960</v>
      </c>
      <c r="D370" s="180" t="s">
        <v>955</v>
      </c>
      <c r="E370" s="181" t="s">
        <v>2153</v>
      </c>
      <c r="F370" s="182" t="s">
        <v>2154</v>
      </c>
      <c r="G370" s="183" t="s">
        <v>958</v>
      </c>
      <c r="H370" s="184">
        <v>1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87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2155</v>
      </c>
    </row>
    <row r="371" spans="1:65" s="2" customFormat="1" ht="19.5">
      <c r="A371" s="33"/>
      <c r="B371" s="34"/>
      <c r="C371" s="33"/>
      <c r="D371" s="176" t="s">
        <v>323</v>
      </c>
      <c r="E371" s="33"/>
      <c r="F371" s="177" t="s">
        <v>2149</v>
      </c>
      <c r="G371" s="33"/>
      <c r="H371" s="33"/>
      <c r="I371" s="102"/>
      <c r="J371" s="33"/>
      <c r="K371" s="33"/>
      <c r="L371" s="34"/>
      <c r="M371" s="178"/>
      <c r="N371" s="179"/>
      <c r="O371" s="59"/>
      <c r="P371" s="59"/>
      <c r="Q371" s="59"/>
      <c r="R371" s="59"/>
      <c r="S371" s="59"/>
      <c r="T371" s="60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T371" s="18" t="s">
        <v>323</v>
      </c>
      <c r="AU371" s="18" t="s">
        <v>87</v>
      </c>
    </row>
    <row r="372" spans="1:65" s="2" customFormat="1" ht="16.5" customHeight="1">
      <c r="A372" s="33"/>
      <c r="B372" s="160"/>
      <c r="C372" s="180" t="s">
        <v>968</v>
      </c>
      <c r="D372" s="180" t="s">
        <v>955</v>
      </c>
      <c r="E372" s="181" t="s">
        <v>2156</v>
      </c>
      <c r="F372" s="182" t="s">
        <v>2157</v>
      </c>
      <c r="G372" s="183" t="s">
        <v>958</v>
      </c>
      <c r="H372" s="184">
        <v>1</v>
      </c>
      <c r="I372" s="185"/>
      <c r="J372" s="186">
        <f t="shared" ref="J372:J383" si="40">ROUND(I372*H372,2)</f>
        <v>0</v>
      </c>
      <c r="K372" s="187"/>
      <c r="L372" s="34"/>
      <c r="M372" s="188" t="s">
        <v>1</v>
      </c>
      <c r="N372" s="189" t="s">
        <v>44</v>
      </c>
      <c r="O372" s="59"/>
      <c r="P372" s="172">
        <f t="shared" ref="P372:P383" si="41">O372*H372</f>
        <v>0</v>
      </c>
      <c r="Q372" s="172">
        <v>0</v>
      </c>
      <c r="R372" s="172">
        <f t="shared" ref="R372:R383" si="42">Q372*H372</f>
        <v>0</v>
      </c>
      <c r="S372" s="172">
        <v>0</v>
      </c>
      <c r="T372" s="173">
        <f t="shared" ref="T372:T383" si="43"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4" t="s">
        <v>238</v>
      </c>
      <c r="AT372" s="174" t="s">
        <v>955</v>
      </c>
      <c r="AU372" s="174" t="s">
        <v>87</v>
      </c>
      <c r="AY372" s="18" t="s">
        <v>232</v>
      </c>
      <c r="BE372" s="175">
        <f t="shared" ref="BE372:BE383" si="44">IF(N372="základní",J372,0)</f>
        <v>0</v>
      </c>
      <c r="BF372" s="175">
        <f t="shared" ref="BF372:BF383" si="45">IF(N372="snížená",J372,0)</f>
        <v>0</v>
      </c>
      <c r="BG372" s="175">
        <f t="shared" ref="BG372:BG383" si="46">IF(N372="zákl. přenesená",J372,0)</f>
        <v>0</v>
      </c>
      <c r="BH372" s="175">
        <f t="shared" ref="BH372:BH383" si="47">IF(N372="sníž. přenesená",J372,0)</f>
        <v>0</v>
      </c>
      <c r="BI372" s="175">
        <f t="shared" ref="BI372:BI383" si="48">IF(N372="nulová",J372,0)</f>
        <v>0</v>
      </c>
      <c r="BJ372" s="18" t="s">
        <v>87</v>
      </c>
      <c r="BK372" s="175">
        <f t="shared" ref="BK372:BK383" si="49">ROUND(I372*H372,2)</f>
        <v>0</v>
      </c>
      <c r="BL372" s="18" t="s">
        <v>238</v>
      </c>
      <c r="BM372" s="174" t="s">
        <v>2158</v>
      </c>
    </row>
    <row r="373" spans="1:65" s="2" customFormat="1" ht="16.5" customHeight="1">
      <c r="A373" s="33"/>
      <c r="B373" s="160"/>
      <c r="C373" s="180" t="s">
        <v>972</v>
      </c>
      <c r="D373" s="180" t="s">
        <v>955</v>
      </c>
      <c r="E373" s="181" t="s">
        <v>2159</v>
      </c>
      <c r="F373" s="182" t="s">
        <v>2160</v>
      </c>
      <c r="G373" s="183" t="s">
        <v>958</v>
      </c>
      <c r="H373" s="184">
        <v>1</v>
      </c>
      <c r="I373" s="185"/>
      <c r="J373" s="186">
        <f t="shared" si="40"/>
        <v>0</v>
      </c>
      <c r="K373" s="187"/>
      <c r="L373" s="34"/>
      <c r="M373" s="188" t="s">
        <v>1</v>
      </c>
      <c r="N373" s="189" t="s">
        <v>44</v>
      </c>
      <c r="O373" s="59"/>
      <c r="P373" s="172">
        <f t="shared" si="41"/>
        <v>0</v>
      </c>
      <c r="Q373" s="172">
        <v>0</v>
      </c>
      <c r="R373" s="172">
        <f t="shared" si="42"/>
        <v>0</v>
      </c>
      <c r="S373" s="172">
        <v>0</v>
      </c>
      <c r="T373" s="173">
        <f t="shared" si="43"/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238</v>
      </c>
      <c r="AT373" s="174" t="s">
        <v>955</v>
      </c>
      <c r="AU373" s="174" t="s">
        <v>87</v>
      </c>
      <c r="AY373" s="18" t="s">
        <v>232</v>
      </c>
      <c r="BE373" s="175">
        <f t="shared" si="44"/>
        <v>0</v>
      </c>
      <c r="BF373" s="175">
        <f t="shared" si="45"/>
        <v>0</v>
      </c>
      <c r="BG373" s="175">
        <f t="shared" si="46"/>
        <v>0</v>
      </c>
      <c r="BH373" s="175">
        <f t="shared" si="47"/>
        <v>0</v>
      </c>
      <c r="BI373" s="175">
        <f t="shared" si="48"/>
        <v>0</v>
      </c>
      <c r="BJ373" s="18" t="s">
        <v>87</v>
      </c>
      <c r="BK373" s="175">
        <f t="shared" si="49"/>
        <v>0</v>
      </c>
      <c r="BL373" s="18" t="s">
        <v>238</v>
      </c>
      <c r="BM373" s="174" t="s">
        <v>2161</v>
      </c>
    </row>
    <row r="374" spans="1:65" s="2" customFormat="1" ht="16.5" customHeight="1">
      <c r="A374" s="33"/>
      <c r="B374" s="160"/>
      <c r="C374" s="180" t="s">
        <v>976</v>
      </c>
      <c r="D374" s="180" t="s">
        <v>955</v>
      </c>
      <c r="E374" s="181" t="s">
        <v>2162</v>
      </c>
      <c r="F374" s="182" t="s">
        <v>2163</v>
      </c>
      <c r="G374" s="183" t="s">
        <v>958</v>
      </c>
      <c r="H374" s="184">
        <v>12</v>
      </c>
      <c r="I374" s="185"/>
      <c r="J374" s="186">
        <f t="shared" si="40"/>
        <v>0</v>
      </c>
      <c r="K374" s="187"/>
      <c r="L374" s="34"/>
      <c r="M374" s="188" t="s">
        <v>1</v>
      </c>
      <c r="N374" s="189" t="s">
        <v>44</v>
      </c>
      <c r="O374" s="59"/>
      <c r="P374" s="172">
        <f t="shared" si="41"/>
        <v>0</v>
      </c>
      <c r="Q374" s="172">
        <v>0</v>
      </c>
      <c r="R374" s="172">
        <f t="shared" si="42"/>
        <v>0</v>
      </c>
      <c r="S374" s="172">
        <v>0</v>
      </c>
      <c r="T374" s="173">
        <f t="shared" si="43"/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4" t="s">
        <v>87</v>
      </c>
      <c r="AT374" s="174" t="s">
        <v>955</v>
      </c>
      <c r="AU374" s="174" t="s">
        <v>87</v>
      </c>
      <c r="AY374" s="18" t="s">
        <v>232</v>
      </c>
      <c r="BE374" s="175">
        <f t="shared" si="44"/>
        <v>0</v>
      </c>
      <c r="BF374" s="175">
        <f t="shared" si="45"/>
        <v>0</v>
      </c>
      <c r="BG374" s="175">
        <f t="shared" si="46"/>
        <v>0</v>
      </c>
      <c r="BH374" s="175">
        <f t="shared" si="47"/>
        <v>0</v>
      </c>
      <c r="BI374" s="175">
        <f t="shared" si="48"/>
        <v>0</v>
      </c>
      <c r="BJ374" s="18" t="s">
        <v>87</v>
      </c>
      <c r="BK374" s="175">
        <f t="shared" si="49"/>
        <v>0</v>
      </c>
      <c r="BL374" s="18" t="s">
        <v>87</v>
      </c>
      <c r="BM374" s="174" t="s">
        <v>2164</v>
      </c>
    </row>
    <row r="375" spans="1:65" s="2" customFormat="1" ht="21.75" customHeight="1">
      <c r="A375" s="33"/>
      <c r="B375" s="160"/>
      <c r="C375" s="180" t="s">
        <v>980</v>
      </c>
      <c r="D375" s="180" t="s">
        <v>955</v>
      </c>
      <c r="E375" s="181" t="s">
        <v>2165</v>
      </c>
      <c r="F375" s="182" t="s">
        <v>2166</v>
      </c>
      <c r="G375" s="183" t="s">
        <v>388</v>
      </c>
      <c r="H375" s="184">
        <v>41</v>
      </c>
      <c r="I375" s="185"/>
      <c r="J375" s="186">
        <f t="shared" si="40"/>
        <v>0</v>
      </c>
      <c r="K375" s="187"/>
      <c r="L375" s="34"/>
      <c r="M375" s="188" t="s">
        <v>1</v>
      </c>
      <c r="N375" s="189" t="s">
        <v>44</v>
      </c>
      <c r="O375" s="59"/>
      <c r="P375" s="172">
        <f t="shared" si="41"/>
        <v>0</v>
      </c>
      <c r="Q375" s="172">
        <v>0</v>
      </c>
      <c r="R375" s="172">
        <f t="shared" si="42"/>
        <v>0</v>
      </c>
      <c r="S375" s="172">
        <v>0</v>
      </c>
      <c r="T375" s="173">
        <f t="shared" si="43"/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87</v>
      </c>
      <c r="AT375" s="174" t="s">
        <v>955</v>
      </c>
      <c r="AU375" s="174" t="s">
        <v>87</v>
      </c>
      <c r="AY375" s="18" t="s">
        <v>232</v>
      </c>
      <c r="BE375" s="175">
        <f t="shared" si="44"/>
        <v>0</v>
      </c>
      <c r="BF375" s="175">
        <f t="shared" si="45"/>
        <v>0</v>
      </c>
      <c r="BG375" s="175">
        <f t="shared" si="46"/>
        <v>0</v>
      </c>
      <c r="BH375" s="175">
        <f t="shared" si="47"/>
        <v>0</v>
      </c>
      <c r="BI375" s="175">
        <f t="shared" si="48"/>
        <v>0</v>
      </c>
      <c r="BJ375" s="18" t="s">
        <v>87</v>
      </c>
      <c r="BK375" s="175">
        <f t="shared" si="49"/>
        <v>0</v>
      </c>
      <c r="BL375" s="18" t="s">
        <v>87</v>
      </c>
      <c r="BM375" s="174" t="s">
        <v>2167</v>
      </c>
    </row>
    <row r="376" spans="1:65" s="2" customFormat="1" ht="21.75" customHeight="1">
      <c r="A376" s="33"/>
      <c r="B376" s="160"/>
      <c r="C376" s="180" t="s">
        <v>984</v>
      </c>
      <c r="D376" s="180" t="s">
        <v>955</v>
      </c>
      <c r="E376" s="181" t="s">
        <v>2168</v>
      </c>
      <c r="F376" s="182" t="s">
        <v>2169</v>
      </c>
      <c r="G376" s="183" t="s">
        <v>278</v>
      </c>
      <c r="H376" s="184">
        <v>601</v>
      </c>
      <c r="I376" s="185"/>
      <c r="J376" s="186">
        <f t="shared" si="40"/>
        <v>0</v>
      </c>
      <c r="K376" s="187"/>
      <c r="L376" s="34"/>
      <c r="M376" s="188" t="s">
        <v>1</v>
      </c>
      <c r="N376" s="189" t="s">
        <v>44</v>
      </c>
      <c r="O376" s="59"/>
      <c r="P376" s="172">
        <f t="shared" si="41"/>
        <v>0</v>
      </c>
      <c r="Q376" s="172">
        <v>0</v>
      </c>
      <c r="R376" s="172">
        <f t="shared" si="42"/>
        <v>0</v>
      </c>
      <c r="S376" s="172">
        <v>0</v>
      </c>
      <c r="T376" s="173">
        <f t="shared" si="4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87</v>
      </c>
      <c r="AT376" s="174" t="s">
        <v>955</v>
      </c>
      <c r="AU376" s="174" t="s">
        <v>87</v>
      </c>
      <c r="AY376" s="18" t="s">
        <v>232</v>
      </c>
      <c r="BE376" s="175">
        <f t="shared" si="44"/>
        <v>0</v>
      </c>
      <c r="BF376" s="175">
        <f t="shared" si="45"/>
        <v>0</v>
      </c>
      <c r="BG376" s="175">
        <f t="shared" si="46"/>
        <v>0</v>
      </c>
      <c r="BH376" s="175">
        <f t="shared" si="47"/>
        <v>0</v>
      </c>
      <c r="BI376" s="175">
        <f t="shared" si="48"/>
        <v>0</v>
      </c>
      <c r="BJ376" s="18" t="s">
        <v>87</v>
      </c>
      <c r="BK376" s="175">
        <f t="shared" si="49"/>
        <v>0</v>
      </c>
      <c r="BL376" s="18" t="s">
        <v>87</v>
      </c>
      <c r="BM376" s="174" t="s">
        <v>2170</v>
      </c>
    </row>
    <row r="377" spans="1:65" s="2" customFormat="1" ht="16.5" customHeight="1">
      <c r="A377" s="33"/>
      <c r="B377" s="160"/>
      <c r="C377" s="180" t="s">
        <v>988</v>
      </c>
      <c r="D377" s="180" t="s">
        <v>955</v>
      </c>
      <c r="E377" s="181" t="s">
        <v>2171</v>
      </c>
      <c r="F377" s="182" t="s">
        <v>2172</v>
      </c>
      <c r="G377" s="183" t="s">
        <v>958</v>
      </c>
      <c r="H377" s="184">
        <v>60</v>
      </c>
      <c r="I377" s="185"/>
      <c r="J377" s="186">
        <f t="shared" si="40"/>
        <v>0</v>
      </c>
      <c r="K377" s="187"/>
      <c r="L377" s="34"/>
      <c r="M377" s="188" t="s">
        <v>1</v>
      </c>
      <c r="N377" s="189" t="s">
        <v>44</v>
      </c>
      <c r="O377" s="59"/>
      <c r="P377" s="172">
        <f t="shared" si="41"/>
        <v>0</v>
      </c>
      <c r="Q377" s="172">
        <v>0</v>
      </c>
      <c r="R377" s="172">
        <f t="shared" si="42"/>
        <v>0</v>
      </c>
      <c r="S377" s="172">
        <v>0</v>
      </c>
      <c r="T377" s="173">
        <f t="shared" si="4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87</v>
      </c>
      <c r="AT377" s="174" t="s">
        <v>955</v>
      </c>
      <c r="AU377" s="174" t="s">
        <v>87</v>
      </c>
      <c r="AY377" s="18" t="s">
        <v>232</v>
      </c>
      <c r="BE377" s="175">
        <f t="shared" si="44"/>
        <v>0</v>
      </c>
      <c r="BF377" s="175">
        <f t="shared" si="45"/>
        <v>0</v>
      </c>
      <c r="BG377" s="175">
        <f t="shared" si="46"/>
        <v>0</v>
      </c>
      <c r="BH377" s="175">
        <f t="shared" si="47"/>
        <v>0</v>
      </c>
      <c r="BI377" s="175">
        <f t="shared" si="48"/>
        <v>0</v>
      </c>
      <c r="BJ377" s="18" t="s">
        <v>87</v>
      </c>
      <c r="BK377" s="175">
        <f t="shared" si="49"/>
        <v>0</v>
      </c>
      <c r="BL377" s="18" t="s">
        <v>87</v>
      </c>
      <c r="BM377" s="174" t="s">
        <v>2173</v>
      </c>
    </row>
    <row r="378" spans="1:65" s="2" customFormat="1" ht="33" customHeight="1">
      <c r="A378" s="33"/>
      <c r="B378" s="160"/>
      <c r="C378" s="180" t="s">
        <v>992</v>
      </c>
      <c r="D378" s="180" t="s">
        <v>955</v>
      </c>
      <c r="E378" s="181" t="s">
        <v>2174</v>
      </c>
      <c r="F378" s="182" t="s">
        <v>2175</v>
      </c>
      <c r="G378" s="183" t="s">
        <v>278</v>
      </c>
      <c r="H378" s="184">
        <v>287</v>
      </c>
      <c r="I378" s="185"/>
      <c r="J378" s="186">
        <f t="shared" si="40"/>
        <v>0</v>
      </c>
      <c r="K378" s="187"/>
      <c r="L378" s="34"/>
      <c r="M378" s="188" t="s">
        <v>1</v>
      </c>
      <c r="N378" s="189" t="s">
        <v>44</v>
      </c>
      <c r="O378" s="59"/>
      <c r="P378" s="172">
        <f t="shared" si="41"/>
        <v>0</v>
      </c>
      <c r="Q378" s="172">
        <v>0</v>
      </c>
      <c r="R378" s="172">
        <f t="shared" si="42"/>
        <v>0</v>
      </c>
      <c r="S378" s="172">
        <v>0</v>
      </c>
      <c r="T378" s="173">
        <f t="shared" si="4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87</v>
      </c>
      <c r="AT378" s="174" t="s">
        <v>955</v>
      </c>
      <c r="AU378" s="174" t="s">
        <v>87</v>
      </c>
      <c r="AY378" s="18" t="s">
        <v>232</v>
      </c>
      <c r="BE378" s="175">
        <f t="shared" si="44"/>
        <v>0</v>
      </c>
      <c r="BF378" s="175">
        <f t="shared" si="45"/>
        <v>0</v>
      </c>
      <c r="BG378" s="175">
        <f t="shared" si="46"/>
        <v>0</v>
      </c>
      <c r="BH378" s="175">
        <f t="shared" si="47"/>
        <v>0</v>
      </c>
      <c r="BI378" s="175">
        <f t="shared" si="48"/>
        <v>0</v>
      </c>
      <c r="BJ378" s="18" t="s">
        <v>87</v>
      </c>
      <c r="BK378" s="175">
        <f t="shared" si="49"/>
        <v>0</v>
      </c>
      <c r="BL378" s="18" t="s">
        <v>87</v>
      </c>
      <c r="BM378" s="174" t="s">
        <v>2176</v>
      </c>
    </row>
    <row r="379" spans="1:65" s="2" customFormat="1" ht="33" customHeight="1">
      <c r="A379" s="33"/>
      <c r="B379" s="160"/>
      <c r="C379" s="180" t="s">
        <v>996</v>
      </c>
      <c r="D379" s="180" t="s">
        <v>955</v>
      </c>
      <c r="E379" s="181" t="s">
        <v>2177</v>
      </c>
      <c r="F379" s="182" t="s">
        <v>2178</v>
      </c>
      <c r="G379" s="183" t="s">
        <v>278</v>
      </c>
      <c r="H379" s="184">
        <v>495</v>
      </c>
      <c r="I379" s="185"/>
      <c r="J379" s="186">
        <f t="shared" si="40"/>
        <v>0</v>
      </c>
      <c r="K379" s="187"/>
      <c r="L379" s="34"/>
      <c r="M379" s="188" t="s">
        <v>1</v>
      </c>
      <c r="N379" s="189" t="s">
        <v>44</v>
      </c>
      <c r="O379" s="59"/>
      <c r="P379" s="172">
        <f t="shared" si="41"/>
        <v>0</v>
      </c>
      <c r="Q379" s="172">
        <v>0</v>
      </c>
      <c r="R379" s="172">
        <f t="shared" si="42"/>
        <v>0</v>
      </c>
      <c r="S379" s="172">
        <v>0</v>
      </c>
      <c r="T379" s="173">
        <f t="shared" si="4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4" t="s">
        <v>87</v>
      </c>
      <c r="AT379" s="174" t="s">
        <v>955</v>
      </c>
      <c r="AU379" s="174" t="s">
        <v>87</v>
      </c>
      <c r="AY379" s="18" t="s">
        <v>232</v>
      </c>
      <c r="BE379" s="175">
        <f t="shared" si="44"/>
        <v>0</v>
      </c>
      <c r="BF379" s="175">
        <f t="shared" si="45"/>
        <v>0</v>
      </c>
      <c r="BG379" s="175">
        <f t="shared" si="46"/>
        <v>0</v>
      </c>
      <c r="BH379" s="175">
        <f t="shared" si="47"/>
        <v>0</v>
      </c>
      <c r="BI379" s="175">
        <f t="shared" si="48"/>
        <v>0</v>
      </c>
      <c r="BJ379" s="18" t="s">
        <v>87</v>
      </c>
      <c r="BK379" s="175">
        <f t="shared" si="49"/>
        <v>0</v>
      </c>
      <c r="BL379" s="18" t="s">
        <v>87</v>
      </c>
      <c r="BM379" s="174" t="s">
        <v>2179</v>
      </c>
    </row>
    <row r="380" spans="1:65" s="2" customFormat="1" ht="21.75" customHeight="1">
      <c r="A380" s="33"/>
      <c r="B380" s="160"/>
      <c r="C380" s="180" t="s">
        <v>1000</v>
      </c>
      <c r="D380" s="180" t="s">
        <v>955</v>
      </c>
      <c r="E380" s="181" t="s">
        <v>2180</v>
      </c>
      <c r="F380" s="182" t="s">
        <v>2181</v>
      </c>
      <c r="G380" s="183" t="s">
        <v>278</v>
      </c>
      <c r="H380" s="184">
        <v>132</v>
      </c>
      <c r="I380" s="185"/>
      <c r="J380" s="186">
        <f t="shared" si="40"/>
        <v>0</v>
      </c>
      <c r="K380" s="187"/>
      <c r="L380" s="34"/>
      <c r="M380" s="188" t="s">
        <v>1</v>
      </c>
      <c r="N380" s="189" t="s">
        <v>44</v>
      </c>
      <c r="O380" s="59"/>
      <c r="P380" s="172">
        <f t="shared" si="41"/>
        <v>0</v>
      </c>
      <c r="Q380" s="172">
        <v>0</v>
      </c>
      <c r="R380" s="172">
        <f t="shared" si="42"/>
        <v>0</v>
      </c>
      <c r="S380" s="172">
        <v>0</v>
      </c>
      <c r="T380" s="173">
        <f t="shared" si="43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4" t="s">
        <v>87</v>
      </c>
      <c r="AT380" s="174" t="s">
        <v>955</v>
      </c>
      <c r="AU380" s="174" t="s">
        <v>87</v>
      </c>
      <c r="AY380" s="18" t="s">
        <v>232</v>
      </c>
      <c r="BE380" s="175">
        <f t="shared" si="44"/>
        <v>0</v>
      </c>
      <c r="BF380" s="175">
        <f t="shared" si="45"/>
        <v>0</v>
      </c>
      <c r="BG380" s="175">
        <f t="shared" si="46"/>
        <v>0</v>
      </c>
      <c r="BH380" s="175">
        <f t="shared" si="47"/>
        <v>0</v>
      </c>
      <c r="BI380" s="175">
        <f t="shared" si="48"/>
        <v>0</v>
      </c>
      <c r="BJ380" s="18" t="s">
        <v>87</v>
      </c>
      <c r="BK380" s="175">
        <f t="shared" si="49"/>
        <v>0</v>
      </c>
      <c r="BL380" s="18" t="s">
        <v>87</v>
      </c>
      <c r="BM380" s="174" t="s">
        <v>2182</v>
      </c>
    </row>
    <row r="381" spans="1:65" s="2" customFormat="1" ht="16.5" customHeight="1">
      <c r="A381" s="33"/>
      <c r="B381" s="160"/>
      <c r="C381" s="180" t="s">
        <v>1016</v>
      </c>
      <c r="D381" s="180" t="s">
        <v>955</v>
      </c>
      <c r="E381" s="181" t="s">
        <v>2183</v>
      </c>
      <c r="F381" s="182" t="s">
        <v>2184</v>
      </c>
      <c r="G381" s="183" t="s">
        <v>958</v>
      </c>
      <c r="H381" s="184">
        <v>30</v>
      </c>
      <c r="I381" s="185"/>
      <c r="J381" s="186">
        <f t="shared" si="40"/>
        <v>0</v>
      </c>
      <c r="K381" s="187"/>
      <c r="L381" s="34"/>
      <c r="M381" s="188" t="s">
        <v>1</v>
      </c>
      <c r="N381" s="189" t="s">
        <v>44</v>
      </c>
      <c r="O381" s="59"/>
      <c r="P381" s="172">
        <f t="shared" si="41"/>
        <v>0</v>
      </c>
      <c r="Q381" s="172">
        <v>0</v>
      </c>
      <c r="R381" s="172">
        <f t="shared" si="42"/>
        <v>0</v>
      </c>
      <c r="S381" s="172">
        <v>0</v>
      </c>
      <c r="T381" s="173">
        <f t="shared" si="43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74" t="s">
        <v>87</v>
      </c>
      <c r="AT381" s="174" t="s">
        <v>955</v>
      </c>
      <c r="AU381" s="174" t="s">
        <v>87</v>
      </c>
      <c r="AY381" s="18" t="s">
        <v>232</v>
      </c>
      <c r="BE381" s="175">
        <f t="shared" si="44"/>
        <v>0</v>
      </c>
      <c r="BF381" s="175">
        <f t="shared" si="45"/>
        <v>0</v>
      </c>
      <c r="BG381" s="175">
        <f t="shared" si="46"/>
        <v>0</v>
      </c>
      <c r="BH381" s="175">
        <f t="shared" si="47"/>
        <v>0</v>
      </c>
      <c r="BI381" s="175">
        <f t="shared" si="48"/>
        <v>0</v>
      </c>
      <c r="BJ381" s="18" t="s">
        <v>87</v>
      </c>
      <c r="BK381" s="175">
        <f t="shared" si="49"/>
        <v>0</v>
      </c>
      <c r="BL381" s="18" t="s">
        <v>87</v>
      </c>
      <c r="BM381" s="174" t="s">
        <v>2185</v>
      </c>
    </row>
    <row r="382" spans="1:65" s="2" customFormat="1" ht="21.75" customHeight="1">
      <c r="A382" s="33"/>
      <c r="B382" s="160"/>
      <c r="C382" s="180" t="s">
        <v>1004</v>
      </c>
      <c r="D382" s="180" t="s">
        <v>955</v>
      </c>
      <c r="E382" s="181" t="s">
        <v>2186</v>
      </c>
      <c r="F382" s="182" t="s">
        <v>2187</v>
      </c>
      <c r="G382" s="183" t="s">
        <v>278</v>
      </c>
      <c r="H382" s="184">
        <v>60</v>
      </c>
      <c r="I382" s="185"/>
      <c r="J382" s="186">
        <f t="shared" si="40"/>
        <v>0</v>
      </c>
      <c r="K382" s="187"/>
      <c r="L382" s="34"/>
      <c r="M382" s="188" t="s">
        <v>1</v>
      </c>
      <c r="N382" s="189" t="s">
        <v>44</v>
      </c>
      <c r="O382" s="59"/>
      <c r="P382" s="172">
        <f t="shared" si="41"/>
        <v>0</v>
      </c>
      <c r="Q382" s="172">
        <v>0</v>
      </c>
      <c r="R382" s="172">
        <f t="shared" si="42"/>
        <v>0</v>
      </c>
      <c r="S382" s="172">
        <v>0</v>
      </c>
      <c r="T382" s="173">
        <f t="shared" si="43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87</v>
      </c>
      <c r="AT382" s="174" t="s">
        <v>955</v>
      </c>
      <c r="AU382" s="174" t="s">
        <v>87</v>
      </c>
      <c r="AY382" s="18" t="s">
        <v>232</v>
      </c>
      <c r="BE382" s="175">
        <f t="shared" si="44"/>
        <v>0</v>
      </c>
      <c r="BF382" s="175">
        <f t="shared" si="45"/>
        <v>0</v>
      </c>
      <c r="BG382" s="175">
        <f t="shared" si="46"/>
        <v>0</v>
      </c>
      <c r="BH382" s="175">
        <f t="shared" si="47"/>
        <v>0</v>
      </c>
      <c r="BI382" s="175">
        <f t="shared" si="48"/>
        <v>0</v>
      </c>
      <c r="BJ382" s="18" t="s">
        <v>87</v>
      </c>
      <c r="BK382" s="175">
        <f t="shared" si="49"/>
        <v>0</v>
      </c>
      <c r="BL382" s="18" t="s">
        <v>87</v>
      </c>
      <c r="BM382" s="174" t="s">
        <v>2188</v>
      </c>
    </row>
    <row r="383" spans="1:65" s="2" customFormat="1" ht="16.5" customHeight="1">
      <c r="A383" s="33"/>
      <c r="B383" s="160"/>
      <c r="C383" s="180" t="s">
        <v>1008</v>
      </c>
      <c r="D383" s="180" t="s">
        <v>955</v>
      </c>
      <c r="E383" s="181" t="s">
        <v>2189</v>
      </c>
      <c r="F383" s="182" t="s">
        <v>2190</v>
      </c>
      <c r="G383" s="183" t="s">
        <v>958</v>
      </c>
      <c r="H383" s="184">
        <v>6</v>
      </c>
      <c r="I383" s="185"/>
      <c r="J383" s="186">
        <f t="shared" si="40"/>
        <v>0</v>
      </c>
      <c r="K383" s="187"/>
      <c r="L383" s="34"/>
      <c r="M383" s="188" t="s">
        <v>1</v>
      </c>
      <c r="N383" s="189" t="s">
        <v>44</v>
      </c>
      <c r="O383" s="59"/>
      <c r="P383" s="172">
        <f t="shared" si="41"/>
        <v>0</v>
      </c>
      <c r="Q383" s="172">
        <v>0</v>
      </c>
      <c r="R383" s="172">
        <f t="shared" si="42"/>
        <v>0</v>
      </c>
      <c r="S383" s="172">
        <v>0</v>
      </c>
      <c r="T383" s="173">
        <f t="shared" si="43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87</v>
      </c>
      <c r="AT383" s="174" t="s">
        <v>955</v>
      </c>
      <c r="AU383" s="174" t="s">
        <v>87</v>
      </c>
      <c r="AY383" s="18" t="s">
        <v>232</v>
      </c>
      <c r="BE383" s="175">
        <f t="shared" si="44"/>
        <v>0</v>
      </c>
      <c r="BF383" s="175">
        <f t="shared" si="45"/>
        <v>0</v>
      </c>
      <c r="BG383" s="175">
        <f t="shared" si="46"/>
        <v>0</v>
      </c>
      <c r="BH383" s="175">
        <f t="shared" si="47"/>
        <v>0</v>
      </c>
      <c r="BI383" s="175">
        <f t="shared" si="48"/>
        <v>0</v>
      </c>
      <c r="BJ383" s="18" t="s">
        <v>87</v>
      </c>
      <c r="BK383" s="175">
        <f t="shared" si="49"/>
        <v>0</v>
      </c>
      <c r="BL383" s="18" t="s">
        <v>87</v>
      </c>
      <c r="BM383" s="174" t="s">
        <v>2191</v>
      </c>
    </row>
    <row r="384" spans="1:65" s="11" customFormat="1" ht="25.9" customHeight="1">
      <c r="B384" s="149"/>
      <c r="D384" s="150" t="s">
        <v>78</v>
      </c>
      <c r="E384" s="151" t="s">
        <v>1288</v>
      </c>
      <c r="F384" s="151" t="s">
        <v>1289</v>
      </c>
      <c r="I384" s="152"/>
      <c r="J384" s="153">
        <f>BK384</f>
        <v>0</v>
      </c>
      <c r="L384" s="149"/>
      <c r="M384" s="154"/>
      <c r="N384" s="155"/>
      <c r="O384" s="155"/>
      <c r="P384" s="156">
        <f>SUM(P385:P390)</f>
        <v>0</v>
      </c>
      <c r="Q384" s="155"/>
      <c r="R384" s="156">
        <f>SUM(R385:R390)</f>
        <v>0</v>
      </c>
      <c r="S384" s="155"/>
      <c r="T384" s="157">
        <f>SUM(T385:T390)</f>
        <v>0</v>
      </c>
      <c r="AR384" s="150" t="s">
        <v>87</v>
      </c>
      <c r="AT384" s="158" t="s">
        <v>78</v>
      </c>
      <c r="AU384" s="158" t="s">
        <v>79</v>
      </c>
      <c r="AY384" s="150" t="s">
        <v>232</v>
      </c>
      <c r="BK384" s="159">
        <f>SUM(BK385:BK390)</f>
        <v>0</v>
      </c>
    </row>
    <row r="385" spans="1:65" s="2" customFormat="1" ht="21.75" customHeight="1">
      <c r="A385" s="33"/>
      <c r="B385" s="160"/>
      <c r="C385" s="180" t="s">
        <v>1052</v>
      </c>
      <c r="D385" s="180" t="s">
        <v>955</v>
      </c>
      <c r="E385" s="181" t="s">
        <v>1291</v>
      </c>
      <c r="F385" s="182" t="s">
        <v>1292</v>
      </c>
      <c r="G385" s="183" t="s">
        <v>958</v>
      </c>
      <c r="H385" s="184">
        <v>1</v>
      </c>
      <c r="I385" s="185"/>
      <c r="J385" s="186">
        <f t="shared" ref="J385:J390" si="50">ROUND(I385*H385,2)</f>
        <v>0</v>
      </c>
      <c r="K385" s="187"/>
      <c r="L385" s="34"/>
      <c r="M385" s="188" t="s">
        <v>1</v>
      </c>
      <c r="N385" s="189" t="s">
        <v>44</v>
      </c>
      <c r="O385" s="59"/>
      <c r="P385" s="172">
        <f t="shared" ref="P385:P390" si="51">O385*H385</f>
        <v>0</v>
      </c>
      <c r="Q385" s="172">
        <v>0</v>
      </c>
      <c r="R385" s="172">
        <f t="shared" ref="R385:R390" si="52">Q385*H385</f>
        <v>0</v>
      </c>
      <c r="S385" s="172">
        <v>0</v>
      </c>
      <c r="T385" s="173">
        <f t="shared" ref="T385:T390" si="53">S385*H385</f>
        <v>0</v>
      </c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R385" s="174" t="s">
        <v>238</v>
      </c>
      <c r="AT385" s="174" t="s">
        <v>955</v>
      </c>
      <c r="AU385" s="174" t="s">
        <v>87</v>
      </c>
      <c r="AY385" s="18" t="s">
        <v>232</v>
      </c>
      <c r="BE385" s="175">
        <f t="shared" ref="BE385:BE390" si="54">IF(N385="základní",J385,0)</f>
        <v>0</v>
      </c>
      <c r="BF385" s="175">
        <f t="shared" ref="BF385:BF390" si="55">IF(N385="snížená",J385,0)</f>
        <v>0</v>
      </c>
      <c r="BG385" s="175">
        <f t="shared" ref="BG385:BG390" si="56">IF(N385="zákl. přenesená",J385,0)</f>
        <v>0</v>
      </c>
      <c r="BH385" s="175">
        <f t="shared" ref="BH385:BH390" si="57">IF(N385="sníž. přenesená",J385,0)</f>
        <v>0</v>
      </c>
      <c r="BI385" s="175">
        <f t="shared" ref="BI385:BI390" si="58">IF(N385="nulová",J385,0)</f>
        <v>0</v>
      </c>
      <c r="BJ385" s="18" t="s">
        <v>87</v>
      </c>
      <c r="BK385" s="175">
        <f t="shared" ref="BK385:BK390" si="59">ROUND(I385*H385,2)</f>
        <v>0</v>
      </c>
      <c r="BL385" s="18" t="s">
        <v>238</v>
      </c>
      <c r="BM385" s="174" t="s">
        <v>2192</v>
      </c>
    </row>
    <row r="386" spans="1:65" s="2" customFormat="1" ht="21.75" customHeight="1">
      <c r="A386" s="33"/>
      <c r="B386" s="160"/>
      <c r="C386" s="180" t="s">
        <v>1056</v>
      </c>
      <c r="D386" s="180" t="s">
        <v>955</v>
      </c>
      <c r="E386" s="181" t="s">
        <v>1295</v>
      </c>
      <c r="F386" s="182" t="s">
        <v>1296</v>
      </c>
      <c r="G386" s="183" t="s">
        <v>958</v>
      </c>
      <c r="H386" s="184">
        <v>1</v>
      </c>
      <c r="I386" s="185"/>
      <c r="J386" s="186">
        <f t="shared" si="50"/>
        <v>0</v>
      </c>
      <c r="K386" s="187"/>
      <c r="L386" s="34"/>
      <c r="M386" s="188" t="s">
        <v>1</v>
      </c>
      <c r="N386" s="189" t="s">
        <v>44</v>
      </c>
      <c r="O386" s="59"/>
      <c r="P386" s="172">
        <f t="shared" si="51"/>
        <v>0</v>
      </c>
      <c r="Q386" s="172">
        <v>0</v>
      </c>
      <c r="R386" s="172">
        <f t="shared" si="52"/>
        <v>0</v>
      </c>
      <c r="S386" s="172">
        <v>0</v>
      </c>
      <c r="T386" s="173">
        <f t="shared" si="53"/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4" t="s">
        <v>238</v>
      </c>
      <c r="AT386" s="174" t="s">
        <v>955</v>
      </c>
      <c r="AU386" s="174" t="s">
        <v>87</v>
      </c>
      <c r="AY386" s="18" t="s">
        <v>232</v>
      </c>
      <c r="BE386" s="175">
        <f t="shared" si="54"/>
        <v>0</v>
      </c>
      <c r="BF386" s="175">
        <f t="shared" si="55"/>
        <v>0</v>
      </c>
      <c r="BG386" s="175">
        <f t="shared" si="56"/>
        <v>0</v>
      </c>
      <c r="BH386" s="175">
        <f t="shared" si="57"/>
        <v>0</v>
      </c>
      <c r="BI386" s="175">
        <f t="shared" si="58"/>
        <v>0</v>
      </c>
      <c r="BJ386" s="18" t="s">
        <v>87</v>
      </c>
      <c r="BK386" s="175">
        <f t="shared" si="59"/>
        <v>0</v>
      </c>
      <c r="BL386" s="18" t="s">
        <v>238</v>
      </c>
      <c r="BM386" s="174" t="s">
        <v>2193</v>
      </c>
    </row>
    <row r="387" spans="1:65" s="2" customFormat="1" ht="21.75" customHeight="1">
      <c r="A387" s="33"/>
      <c r="B387" s="160"/>
      <c r="C387" s="180" t="s">
        <v>1060</v>
      </c>
      <c r="D387" s="180" t="s">
        <v>955</v>
      </c>
      <c r="E387" s="181" t="s">
        <v>2194</v>
      </c>
      <c r="F387" s="182" t="s">
        <v>2195</v>
      </c>
      <c r="G387" s="183" t="s">
        <v>958</v>
      </c>
      <c r="H387" s="184">
        <v>1</v>
      </c>
      <c r="I387" s="185"/>
      <c r="J387" s="186">
        <f t="shared" si="50"/>
        <v>0</v>
      </c>
      <c r="K387" s="187"/>
      <c r="L387" s="34"/>
      <c r="M387" s="188" t="s">
        <v>1</v>
      </c>
      <c r="N387" s="189" t="s">
        <v>44</v>
      </c>
      <c r="O387" s="59"/>
      <c r="P387" s="172">
        <f t="shared" si="51"/>
        <v>0</v>
      </c>
      <c r="Q387" s="172">
        <v>0</v>
      </c>
      <c r="R387" s="172">
        <f t="shared" si="52"/>
        <v>0</v>
      </c>
      <c r="S387" s="172">
        <v>0</v>
      </c>
      <c r="T387" s="173">
        <f t="shared" si="5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4" t="s">
        <v>238</v>
      </c>
      <c r="AT387" s="174" t="s">
        <v>955</v>
      </c>
      <c r="AU387" s="174" t="s">
        <v>87</v>
      </c>
      <c r="AY387" s="18" t="s">
        <v>232</v>
      </c>
      <c r="BE387" s="175">
        <f t="shared" si="54"/>
        <v>0</v>
      </c>
      <c r="BF387" s="175">
        <f t="shared" si="55"/>
        <v>0</v>
      </c>
      <c r="BG387" s="175">
        <f t="shared" si="56"/>
        <v>0</v>
      </c>
      <c r="BH387" s="175">
        <f t="shared" si="57"/>
        <v>0</v>
      </c>
      <c r="BI387" s="175">
        <f t="shared" si="58"/>
        <v>0</v>
      </c>
      <c r="BJ387" s="18" t="s">
        <v>87</v>
      </c>
      <c r="BK387" s="175">
        <f t="shared" si="59"/>
        <v>0</v>
      </c>
      <c r="BL387" s="18" t="s">
        <v>238</v>
      </c>
      <c r="BM387" s="174" t="s">
        <v>2196</v>
      </c>
    </row>
    <row r="388" spans="1:65" s="2" customFormat="1" ht="16.5" customHeight="1">
      <c r="A388" s="33"/>
      <c r="B388" s="160"/>
      <c r="C388" s="180" t="s">
        <v>1076</v>
      </c>
      <c r="D388" s="180" t="s">
        <v>955</v>
      </c>
      <c r="E388" s="181" t="s">
        <v>1307</v>
      </c>
      <c r="F388" s="182" t="s">
        <v>1308</v>
      </c>
      <c r="G388" s="183" t="s">
        <v>958</v>
      </c>
      <c r="H388" s="184">
        <v>72</v>
      </c>
      <c r="I388" s="185"/>
      <c r="J388" s="186">
        <f t="shared" si="50"/>
        <v>0</v>
      </c>
      <c r="K388" s="187"/>
      <c r="L388" s="34"/>
      <c r="M388" s="188" t="s">
        <v>1</v>
      </c>
      <c r="N388" s="189" t="s">
        <v>44</v>
      </c>
      <c r="O388" s="59"/>
      <c r="P388" s="172">
        <f t="shared" si="51"/>
        <v>0</v>
      </c>
      <c r="Q388" s="172">
        <v>0</v>
      </c>
      <c r="R388" s="172">
        <f t="shared" si="52"/>
        <v>0</v>
      </c>
      <c r="S388" s="172">
        <v>0</v>
      </c>
      <c r="T388" s="173">
        <f t="shared" si="5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4" t="s">
        <v>238</v>
      </c>
      <c r="AT388" s="174" t="s">
        <v>955</v>
      </c>
      <c r="AU388" s="174" t="s">
        <v>87</v>
      </c>
      <c r="AY388" s="18" t="s">
        <v>232</v>
      </c>
      <c r="BE388" s="175">
        <f t="shared" si="54"/>
        <v>0</v>
      </c>
      <c r="BF388" s="175">
        <f t="shared" si="55"/>
        <v>0</v>
      </c>
      <c r="BG388" s="175">
        <f t="shared" si="56"/>
        <v>0</v>
      </c>
      <c r="BH388" s="175">
        <f t="shared" si="57"/>
        <v>0</v>
      </c>
      <c r="BI388" s="175">
        <f t="shared" si="58"/>
        <v>0</v>
      </c>
      <c r="BJ388" s="18" t="s">
        <v>87</v>
      </c>
      <c r="BK388" s="175">
        <f t="shared" si="59"/>
        <v>0</v>
      </c>
      <c r="BL388" s="18" t="s">
        <v>238</v>
      </c>
      <c r="BM388" s="174" t="s">
        <v>2197</v>
      </c>
    </row>
    <row r="389" spans="1:65" s="2" customFormat="1" ht="16.5" customHeight="1">
      <c r="A389" s="33"/>
      <c r="B389" s="160"/>
      <c r="C389" s="180" t="s">
        <v>1064</v>
      </c>
      <c r="D389" s="180" t="s">
        <v>955</v>
      </c>
      <c r="E389" s="181" t="s">
        <v>2198</v>
      </c>
      <c r="F389" s="182" t="s">
        <v>2199</v>
      </c>
      <c r="G389" s="183" t="s">
        <v>958</v>
      </c>
      <c r="H389" s="184">
        <v>51</v>
      </c>
      <c r="I389" s="185"/>
      <c r="J389" s="186">
        <f t="shared" si="50"/>
        <v>0</v>
      </c>
      <c r="K389" s="187"/>
      <c r="L389" s="34"/>
      <c r="M389" s="188" t="s">
        <v>1</v>
      </c>
      <c r="N389" s="189" t="s">
        <v>44</v>
      </c>
      <c r="O389" s="59"/>
      <c r="P389" s="172">
        <f t="shared" si="51"/>
        <v>0</v>
      </c>
      <c r="Q389" s="172">
        <v>0</v>
      </c>
      <c r="R389" s="172">
        <f t="shared" si="52"/>
        <v>0</v>
      </c>
      <c r="S389" s="172">
        <v>0</v>
      </c>
      <c r="T389" s="173">
        <f t="shared" si="5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238</v>
      </c>
      <c r="AT389" s="174" t="s">
        <v>955</v>
      </c>
      <c r="AU389" s="174" t="s">
        <v>87</v>
      </c>
      <c r="AY389" s="18" t="s">
        <v>232</v>
      </c>
      <c r="BE389" s="175">
        <f t="shared" si="54"/>
        <v>0</v>
      </c>
      <c r="BF389" s="175">
        <f t="shared" si="55"/>
        <v>0</v>
      </c>
      <c r="BG389" s="175">
        <f t="shared" si="56"/>
        <v>0</v>
      </c>
      <c r="BH389" s="175">
        <f t="shared" si="57"/>
        <v>0</v>
      </c>
      <c r="BI389" s="175">
        <f t="shared" si="58"/>
        <v>0</v>
      </c>
      <c r="BJ389" s="18" t="s">
        <v>87</v>
      </c>
      <c r="BK389" s="175">
        <f t="shared" si="59"/>
        <v>0</v>
      </c>
      <c r="BL389" s="18" t="s">
        <v>238</v>
      </c>
      <c r="BM389" s="174" t="s">
        <v>2200</v>
      </c>
    </row>
    <row r="390" spans="1:65" s="2" customFormat="1" ht="21.75" customHeight="1">
      <c r="A390" s="33"/>
      <c r="B390" s="160"/>
      <c r="C390" s="180" t="s">
        <v>1068</v>
      </c>
      <c r="D390" s="180" t="s">
        <v>955</v>
      </c>
      <c r="E390" s="181" t="s">
        <v>2201</v>
      </c>
      <c r="F390" s="182" t="s">
        <v>2202</v>
      </c>
      <c r="G390" s="183" t="s">
        <v>958</v>
      </c>
      <c r="H390" s="184">
        <v>25</v>
      </c>
      <c r="I390" s="185"/>
      <c r="J390" s="186">
        <f t="shared" si="50"/>
        <v>0</v>
      </c>
      <c r="K390" s="187"/>
      <c r="L390" s="34"/>
      <c r="M390" s="188" t="s">
        <v>1</v>
      </c>
      <c r="N390" s="189" t="s">
        <v>44</v>
      </c>
      <c r="O390" s="59"/>
      <c r="P390" s="172">
        <f t="shared" si="51"/>
        <v>0</v>
      </c>
      <c r="Q390" s="172">
        <v>0</v>
      </c>
      <c r="R390" s="172">
        <f t="shared" si="52"/>
        <v>0</v>
      </c>
      <c r="S390" s="172">
        <v>0</v>
      </c>
      <c r="T390" s="173">
        <f t="shared" si="5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4" t="s">
        <v>238</v>
      </c>
      <c r="AT390" s="174" t="s">
        <v>955</v>
      </c>
      <c r="AU390" s="174" t="s">
        <v>87</v>
      </c>
      <c r="AY390" s="18" t="s">
        <v>232</v>
      </c>
      <c r="BE390" s="175">
        <f t="shared" si="54"/>
        <v>0</v>
      </c>
      <c r="BF390" s="175">
        <f t="shared" si="55"/>
        <v>0</v>
      </c>
      <c r="BG390" s="175">
        <f t="shared" si="56"/>
        <v>0</v>
      </c>
      <c r="BH390" s="175">
        <f t="shared" si="57"/>
        <v>0</v>
      </c>
      <c r="BI390" s="175">
        <f t="shared" si="58"/>
        <v>0</v>
      </c>
      <c r="BJ390" s="18" t="s">
        <v>87</v>
      </c>
      <c r="BK390" s="175">
        <f t="shared" si="59"/>
        <v>0</v>
      </c>
      <c r="BL390" s="18" t="s">
        <v>238</v>
      </c>
      <c r="BM390" s="174" t="s">
        <v>2203</v>
      </c>
    </row>
    <row r="391" spans="1:65" s="11" customFormat="1" ht="25.9" customHeight="1">
      <c r="B391" s="149"/>
      <c r="D391" s="150" t="s">
        <v>78</v>
      </c>
      <c r="E391" s="151" t="s">
        <v>1310</v>
      </c>
      <c r="F391" s="151" t="s">
        <v>1311</v>
      </c>
      <c r="I391" s="152"/>
      <c r="J391" s="153">
        <f>BK391</f>
        <v>0</v>
      </c>
      <c r="L391" s="149"/>
      <c r="M391" s="154"/>
      <c r="N391" s="155"/>
      <c r="O391" s="155"/>
      <c r="P391" s="156">
        <f>SUM(P392:P397)</f>
        <v>0</v>
      </c>
      <c r="Q391" s="155"/>
      <c r="R391" s="156">
        <f>SUM(R392:R397)</f>
        <v>0</v>
      </c>
      <c r="S391" s="155"/>
      <c r="T391" s="157">
        <f>SUM(T392:T397)</f>
        <v>0</v>
      </c>
      <c r="AR391" s="150" t="s">
        <v>87</v>
      </c>
      <c r="AT391" s="158" t="s">
        <v>78</v>
      </c>
      <c r="AU391" s="158" t="s">
        <v>79</v>
      </c>
      <c r="AY391" s="150" t="s">
        <v>232</v>
      </c>
      <c r="BK391" s="159">
        <f>SUM(BK392:BK397)</f>
        <v>0</v>
      </c>
    </row>
    <row r="392" spans="1:65" s="2" customFormat="1" ht="33" customHeight="1">
      <c r="A392" s="33"/>
      <c r="B392" s="160"/>
      <c r="C392" s="180" t="s">
        <v>2204</v>
      </c>
      <c r="D392" s="180" t="s">
        <v>955</v>
      </c>
      <c r="E392" s="181" t="s">
        <v>2205</v>
      </c>
      <c r="F392" s="182" t="s">
        <v>2206</v>
      </c>
      <c r="G392" s="183" t="s">
        <v>1315</v>
      </c>
      <c r="H392" s="184">
        <v>12</v>
      </c>
      <c r="I392" s="185"/>
      <c r="J392" s="186">
        <f t="shared" ref="J392:J397" si="60">ROUND(I392*H392,2)</f>
        <v>0</v>
      </c>
      <c r="K392" s="187"/>
      <c r="L392" s="34"/>
      <c r="M392" s="188" t="s">
        <v>1</v>
      </c>
      <c r="N392" s="189" t="s">
        <v>44</v>
      </c>
      <c r="O392" s="59"/>
      <c r="P392" s="172">
        <f t="shared" ref="P392:P397" si="61">O392*H392</f>
        <v>0</v>
      </c>
      <c r="Q392" s="172">
        <v>0</v>
      </c>
      <c r="R392" s="172">
        <f t="shared" ref="R392:R397" si="62">Q392*H392</f>
        <v>0</v>
      </c>
      <c r="S392" s="172">
        <v>0</v>
      </c>
      <c r="T392" s="173">
        <f t="shared" ref="T392:T397" si="63"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238</v>
      </c>
      <c r="AT392" s="174" t="s">
        <v>955</v>
      </c>
      <c r="AU392" s="174" t="s">
        <v>87</v>
      </c>
      <c r="AY392" s="18" t="s">
        <v>232</v>
      </c>
      <c r="BE392" s="175">
        <f t="shared" ref="BE392:BE397" si="64">IF(N392="základní",J392,0)</f>
        <v>0</v>
      </c>
      <c r="BF392" s="175">
        <f t="shared" ref="BF392:BF397" si="65">IF(N392="snížená",J392,0)</f>
        <v>0</v>
      </c>
      <c r="BG392" s="175">
        <f t="shared" ref="BG392:BG397" si="66">IF(N392="zákl. přenesená",J392,0)</f>
        <v>0</v>
      </c>
      <c r="BH392" s="175">
        <f t="shared" ref="BH392:BH397" si="67">IF(N392="sníž. přenesená",J392,0)</f>
        <v>0</v>
      </c>
      <c r="BI392" s="175">
        <f t="shared" ref="BI392:BI397" si="68">IF(N392="nulová",J392,0)</f>
        <v>0</v>
      </c>
      <c r="BJ392" s="18" t="s">
        <v>87</v>
      </c>
      <c r="BK392" s="175">
        <f t="shared" ref="BK392:BK397" si="69">ROUND(I392*H392,2)</f>
        <v>0</v>
      </c>
      <c r="BL392" s="18" t="s">
        <v>238</v>
      </c>
      <c r="BM392" s="174" t="s">
        <v>2207</v>
      </c>
    </row>
    <row r="393" spans="1:65" s="2" customFormat="1" ht="33" customHeight="1">
      <c r="A393" s="33"/>
      <c r="B393" s="160"/>
      <c r="C393" s="180" t="s">
        <v>2208</v>
      </c>
      <c r="D393" s="180" t="s">
        <v>955</v>
      </c>
      <c r="E393" s="181" t="s">
        <v>2209</v>
      </c>
      <c r="F393" s="182" t="s">
        <v>2210</v>
      </c>
      <c r="G393" s="183" t="s">
        <v>1315</v>
      </c>
      <c r="H393" s="184">
        <v>32</v>
      </c>
      <c r="I393" s="185"/>
      <c r="J393" s="186">
        <f t="shared" si="60"/>
        <v>0</v>
      </c>
      <c r="K393" s="187"/>
      <c r="L393" s="34"/>
      <c r="M393" s="188" t="s">
        <v>1</v>
      </c>
      <c r="N393" s="189" t="s">
        <v>44</v>
      </c>
      <c r="O393" s="59"/>
      <c r="P393" s="172">
        <f t="shared" si="61"/>
        <v>0</v>
      </c>
      <c r="Q393" s="172">
        <v>0</v>
      </c>
      <c r="R393" s="172">
        <f t="shared" si="62"/>
        <v>0</v>
      </c>
      <c r="S393" s="172">
        <v>0</v>
      </c>
      <c r="T393" s="173">
        <f t="shared" si="6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4" t="s">
        <v>238</v>
      </c>
      <c r="AT393" s="174" t="s">
        <v>955</v>
      </c>
      <c r="AU393" s="174" t="s">
        <v>87</v>
      </c>
      <c r="AY393" s="18" t="s">
        <v>232</v>
      </c>
      <c r="BE393" s="175">
        <f t="shared" si="64"/>
        <v>0</v>
      </c>
      <c r="BF393" s="175">
        <f t="shared" si="65"/>
        <v>0</v>
      </c>
      <c r="BG393" s="175">
        <f t="shared" si="66"/>
        <v>0</v>
      </c>
      <c r="BH393" s="175">
        <f t="shared" si="67"/>
        <v>0</v>
      </c>
      <c r="BI393" s="175">
        <f t="shared" si="68"/>
        <v>0</v>
      </c>
      <c r="BJ393" s="18" t="s">
        <v>87</v>
      </c>
      <c r="BK393" s="175">
        <f t="shared" si="69"/>
        <v>0</v>
      </c>
      <c r="BL393" s="18" t="s">
        <v>238</v>
      </c>
      <c r="BM393" s="174" t="s">
        <v>2211</v>
      </c>
    </row>
    <row r="394" spans="1:65" s="2" customFormat="1" ht="21.75" customHeight="1">
      <c r="A394" s="33"/>
      <c r="B394" s="160"/>
      <c r="C394" s="180" t="s">
        <v>1144</v>
      </c>
      <c r="D394" s="180" t="s">
        <v>955</v>
      </c>
      <c r="E394" s="181" t="s">
        <v>2212</v>
      </c>
      <c r="F394" s="182" t="s">
        <v>2213</v>
      </c>
      <c r="G394" s="183" t="s">
        <v>1315</v>
      </c>
      <c r="H394" s="184">
        <v>96</v>
      </c>
      <c r="I394" s="185"/>
      <c r="J394" s="186">
        <f t="shared" si="60"/>
        <v>0</v>
      </c>
      <c r="K394" s="187"/>
      <c r="L394" s="34"/>
      <c r="M394" s="188" t="s">
        <v>1</v>
      </c>
      <c r="N394" s="189" t="s">
        <v>44</v>
      </c>
      <c r="O394" s="59"/>
      <c r="P394" s="172">
        <f t="shared" si="61"/>
        <v>0</v>
      </c>
      <c r="Q394" s="172">
        <v>0</v>
      </c>
      <c r="R394" s="172">
        <f t="shared" si="62"/>
        <v>0</v>
      </c>
      <c r="S394" s="172">
        <v>0</v>
      </c>
      <c r="T394" s="173">
        <f t="shared" si="6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238</v>
      </c>
      <c r="AT394" s="174" t="s">
        <v>955</v>
      </c>
      <c r="AU394" s="174" t="s">
        <v>87</v>
      </c>
      <c r="AY394" s="18" t="s">
        <v>232</v>
      </c>
      <c r="BE394" s="175">
        <f t="shared" si="64"/>
        <v>0</v>
      </c>
      <c r="BF394" s="175">
        <f t="shared" si="65"/>
        <v>0</v>
      </c>
      <c r="BG394" s="175">
        <f t="shared" si="66"/>
        <v>0</v>
      </c>
      <c r="BH394" s="175">
        <f t="shared" si="67"/>
        <v>0</v>
      </c>
      <c r="BI394" s="175">
        <f t="shared" si="68"/>
        <v>0</v>
      </c>
      <c r="BJ394" s="18" t="s">
        <v>87</v>
      </c>
      <c r="BK394" s="175">
        <f t="shared" si="69"/>
        <v>0</v>
      </c>
      <c r="BL394" s="18" t="s">
        <v>238</v>
      </c>
      <c r="BM394" s="174" t="s">
        <v>2214</v>
      </c>
    </row>
    <row r="395" spans="1:65" s="2" customFormat="1" ht="33" customHeight="1">
      <c r="A395" s="33"/>
      <c r="B395" s="160"/>
      <c r="C395" s="180" t="s">
        <v>1148</v>
      </c>
      <c r="D395" s="180" t="s">
        <v>955</v>
      </c>
      <c r="E395" s="181" t="s">
        <v>2215</v>
      </c>
      <c r="F395" s="182" t="s">
        <v>2216</v>
      </c>
      <c r="G395" s="183" t="s">
        <v>1315</v>
      </c>
      <c r="H395" s="184">
        <v>6</v>
      </c>
      <c r="I395" s="185"/>
      <c r="J395" s="186">
        <f t="shared" si="60"/>
        <v>0</v>
      </c>
      <c r="K395" s="187"/>
      <c r="L395" s="34"/>
      <c r="M395" s="188" t="s">
        <v>1</v>
      </c>
      <c r="N395" s="189" t="s">
        <v>44</v>
      </c>
      <c r="O395" s="59"/>
      <c r="P395" s="172">
        <f t="shared" si="61"/>
        <v>0</v>
      </c>
      <c r="Q395" s="172">
        <v>0</v>
      </c>
      <c r="R395" s="172">
        <f t="shared" si="62"/>
        <v>0</v>
      </c>
      <c r="S395" s="172">
        <v>0</v>
      </c>
      <c r="T395" s="173">
        <f t="shared" si="6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4" t="s">
        <v>238</v>
      </c>
      <c r="AT395" s="174" t="s">
        <v>955</v>
      </c>
      <c r="AU395" s="174" t="s">
        <v>87</v>
      </c>
      <c r="AY395" s="18" t="s">
        <v>232</v>
      </c>
      <c r="BE395" s="175">
        <f t="shared" si="64"/>
        <v>0</v>
      </c>
      <c r="BF395" s="175">
        <f t="shared" si="65"/>
        <v>0</v>
      </c>
      <c r="BG395" s="175">
        <f t="shared" si="66"/>
        <v>0</v>
      </c>
      <c r="BH395" s="175">
        <f t="shared" si="67"/>
        <v>0</v>
      </c>
      <c r="BI395" s="175">
        <f t="shared" si="68"/>
        <v>0</v>
      </c>
      <c r="BJ395" s="18" t="s">
        <v>87</v>
      </c>
      <c r="BK395" s="175">
        <f t="shared" si="69"/>
        <v>0</v>
      </c>
      <c r="BL395" s="18" t="s">
        <v>238</v>
      </c>
      <c r="BM395" s="174" t="s">
        <v>2217</v>
      </c>
    </row>
    <row r="396" spans="1:65" s="2" customFormat="1" ht="21.75" customHeight="1">
      <c r="A396" s="33"/>
      <c r="B396" s="160"/>
      <c r="C396" s="180" t="s">
        <v>1152</v>
      </c>
      <c r="D396" s="180" t="s">
        <v>955</v>
      </c>
      <c r="E396" s="181" t="s">
        <v>2218</v>
      </c>
      <c r="F396" s="182" t="s">
        <v>2219</v>
      </c>
      <c r="G396" s="183" t="s">
        <v>1315</v>
      </c>
      <c r="H396" s="184">
        <v>248</v>
      </c>
      <c r="I396" s="185"/>
      <c r="J396" s="186">
        <f t="shared" si="60"/>
        <v>0</v>
      </c>
      <c r="K396" s="187"/>
      <c r="L396" s="34"/>
      <c r="M396" s="188" t="s">
        <v>1</v>
      </c>
      <c r="N396" s="189" t="s">
        <v>44</v>
      </c>
      <c r="O396" s="59"/>
      <c r="P396" s="172">
        <f t="shared" si="61"/>
        <v>0</v>
      </c>
      <c r="Q396" s="172">
        <v>0</v>
      </c>
      <c r="R396" s="172">
        <f t="shared" si="62"/>
        <v>0</v>
      </c>
      <c r="S396" s="172">
        <v>0</v>
      </c>
      <c r="T396" s="173">
        <f t="shared" si="63"/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4" t="s">
        <v>238</v>
      </c>
      <c r="AT396" s="174" t="s">
        <v>955</v>
      </c>
      <c r="AU396" s="174" t="s">
        <v>87</v>
      </c>
      <c r="AY396" s="18" t="s">
        <v>232</v>
      </c>
      <c r="BE396" s="175">
        <f t="shared" si="64"/>
        <v>0</v>
      </c>
      <c r="BF396" s="175">
        <f t="shared" si="65"/>
        <v>0</v>
      </c>
      <c r="BG396" s="175">
        <f t="shared" si="66"/>
        <v>0</v>
      </c>
      <c r="BH396" s="175">
        <f t="shared" si="67"/>
        <v>0</v>
      </c>
      <c r="BI396" s="175">
        <f t="shared" si="68"/>
        <v>0</v>
      </c>
      <c r="BJ396" s="18" t="s">
        <v>87</v>
      </c>
      <c r="BK396" s="175">
        <f t="shared" si="69"/>
        <v>0</v>
      </c>
      <c r="BL396" s="18" t="s">
        <v>238</v>
      </c>
      <c r="BM396" s="174" t="s">
        <v>2220</v>
      </c>
    </row>
    <row r="397" spans="1:65" s="2" customFormat="1" ht="16.5" customHeight="1">
      <c r="A397" s="33"/>
      <c r="B397" s="160"/>
      <c r="C397" s="180" t="s">
        <v>1072</v>
      </c>
      <c r="D397" s="180" t="s">
        <v>955</v>
      </c>
      <c r="E397" s="181" t="s">
        <v>2221</v>
      </c>
      <c r="F397" s="182" t="s">
        <v>1319</v>
      </c>
      <c r="G397" s="183" t="s">
        <v>1315</v>
      </c>
      <c r="H397" s="184">
        <v>8</v>
      </c>
      <c r="I397" s="185"/>
      <c r="J397" s="186">
        <f t="shared" si="60"/>
        <v>0</v>
      </c>
      <c r="K397" s="187"/>
      <c r="L397" s="34"/>
      <c r="M397" s="188" t="s">
        <v>1</v>
      </c>
      <c r="N397" s="189" t="s">
        <v>44</v>
      </c>
      <c r="O397" s="59"/>
      <c r="P397" s="172">
        <f t="shared" si="61"/>
        <v>0</v>
      </c>
      <c r="Q397" s="172">
        <v>0</v>
      </c>
      <c r="R397" s="172">
        <f t="shared" si="62"/>
        <v>0</v>
      </c>
      <c r="S397" s="172">
        <v>0</v>
      </c>
      <c r="T397" s="173">
        <f t="shared" si="63"/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4" t="s">
        <v>87</v>
      </c>
      <c r="AT397" s="174" t="s">
        <v>955</v>
      </c>
      <c r="AU397" s="174" t="s">
        <v>87</v>
      </c>
      <c r="AY397" s="18" t="s">
        <v>232</v>
      </c>
      <c r="BE397" s="175">
        <f t="shared" si="64"/>
        <v>0</v>
      </c>
      <c r="BF397" s="175">
        <f t="shared" si="65"/>
        <v>0</v>
      </c>
      <c r="BG397" s="175">
        <f t="shared" si="66"/>
        <v>0</v>
      </c>
      <c r="BH397" s="175">
        <f t="shared" si="67"/>
        <v>0</v>
      </c>
      <c r="BI397" s="175">
        <f t="shared" si="68"/>
        <v>0</v>
      </c>
      <c r="BJ397" s="18" t="s">
        <v>87</v>
      </c>
      <c r="BK397" s="175">
        <f t="shared" si="69"/>
        <v>0</v>
      </c>
      <c r="BL397" s="18" t="s">
        <v>87</v>
      </c>
      <c r="BM397" s="174" t="s">
        <v>2222</v>
      </c>
    </row>
    <row r="398" spans="1:65" s="11" customFormat="1" ht="25.9" customHeight="1">
      <c r="B398" s="149"/>
      <c r="D398" s="150" t="s">
        <v>78</v>
      </c>
      <c r="E398" s="151" t="s">
        <v>1321</v>
      </c>
      <c r="F398" s="151" t="s">
        <v>1322</v>
      </c>
      <c r="I398" s="152"/>
      <c r="J398" s="153">
        <f>BK398</f>
        <v>0</v>
      </c>
      <c r="L398" s="149"/>
      <c r="M398" s="154"/>
      <c r="N398" s="155"/>
      <c r="O398" s="155"/>
      <c r="P398" s="156">
        <f>P399</f>
        <v>0</v>
      </c>
      <c r="Q398" s="155"/>
      <c r="R398" s="156">
        <f>R399</f>
        <v>0</v>
      </c>
      <c r="S398" s="155"/>
      <c r="T398" s="157">
        <f>T399</f>
        <v>0</v>
      </c>
      <c r="AR398" s="150" t="s">
        <v>87</v>
      </c>
      <c r="AT398" s="158" t="s">
        <v>78</v>
      </c>
      <c r="AU398" s="158" t="s">
        <v>79</v>
      </c>
      <c r="AY398" s="150" t="s">
        <v>232</v>
      </c>
      <c r="BK398" s="159">
        <f>BK399</f>
        <v>0</v>
      </c>
    </row>
    <row r="399" spans="1:65" s="2" customFormat="1" ht="21.75" customHeight="1">
      <c r="A399" s="33"/>
      <c r="B399" s="160"/>
      <c r="C399" s="180" t="s">
        <v>2223</v>
      </c>
      <c r="D399" s="180" t="s">
        <v>955</v>
      </c>
      <c r="E399" s="181" t="s">
        <v>2224</v>
      </c>
      <c r="F399" s="182" t="s">
        <v>2225</v>
      </c>
      <c r="G399" s="183" t="s">
        <v>944</v>
      </c>
      <c r="H399" s="184">
        <v>1</v>
      </c>
      <c r="I399" s="185"/>
      <c r="J399" s="186">
        <f>ROUND(I399*H399,2)</f>
        <v>0</v>
      </c>
      <c r="K399" s="187"/>
      <c r="L399" s="34"/>
      <c r="M399" s="190" t="s">
        <v>1</v>
      </c>
      <c r="N399" s="191" t="s">
        <v>44</v>
      </c>
      <c r="O399" s="192"/>
      <c r="P399" s="193">
        <f>O399*H399</f>
        <v>0</v>
      </c>
      <c r="Q399" s="193">
        <v>0</v>
      </c>
      <c r="R399" s="193">
        <f>Q399*H399</f>
        <v>0</v>
      </c>
      <c r="S399" s="193">
        <v>0</v>
      </c>
      <c r="T399" s="194">
        <f>S399*H399</f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4" t="s">
        <v>238</v>
      </c>
      <c r="AT399" s="174" t="s">
        <v>955</v>
      </c>
      <c r="AU399" s="174" t="s">
        <v>87</v>
      </c>
      <c r="AY399" s="18" t="s">
        <v>232</v>
      </c>
      <c r="BE399" s="175">
        <f>IF(N399="základní",J399,0)</f>
        <v>0</v>
      </c>
      <c r="BF399" s="175">
        <f>IF(N399="snížená",J399,0)</f>
        <v>0</v>
      </c>
      <c r="BG399" s="175">
        <f>IF(N399="zákl. přenesená",J399,0)</f>
        <v>0</v>
      </c>
      <c r="BH399" s="175">
        <f>IF(N399="sníž. přenesená",J399,0)</f>
        <v>0</v>
      </c>
      <c r="BI399" s="175">
        <f>IF(N399="nulová",J399,0)</f>
        <v>0</v>
      </c>
      <c r="BJ399" s="18" t="s">
        <v>87</v>
      </c>
      <c r="BK399" s="175">
        <f>ROUND(I399*H399,2)</f>
        <v>0</v>
      </c>
      <c r="BL399" s="18" t="s">
        <v>238</v>
      </c>
      <c r="BM399" s="174" t="s">
        <v>2226</v>
      </c>
    </row>
    <row r="400" spans="1:65" s="2" customFormat="1" ht="6.95" customHeight="1">
      <c r="A400" s="33"/>
      <c r="B400" s="48"/>
      <c r="C400" s="49"/>
      <c r="D400" s="49"/>
      <c r="E400" s="49"/>
      <c r="F400" s="49"/>
      <c r="G400" s="49"/>
      <c r="H400" s="49"/>
      <c r="I400" s="126"/>
      <c r="J400" s="49"/>
      <c r="K400" s="49"/>
      <c r="L400" s="34"/>
      <c r="M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</row>
  </sheetData>
  <autoFilter ref="C122:K399" xr:uid="{00000000-0009-0000-0000-000004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2227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ROUND((SUM(BE121:BE217)),  2)</f>
        <v>0</v>
      </c>
      <c r="G33" s="33"/>
      <c r="H33" s="33"/>
      <c r="I33" s="113">
        <v>0.21</v>
      </c>
      <c r="J33" s="112">
        <f>ROUND(((SUM(BE121:BE217))*I33),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ROUND((SUM(BF121:BF217)),  2)</f>
        <v>0</v>
      </c>
      <c r="G34" s="33"/>
      <c r="H34" s="33"/>
      <c r="I34" s="113">
        <v>0.15</v>
      </c>
      <c r="J34" s="112">
        <f>ROUND(((SUM(BF121:BF217))*I34),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ROUND((SUM(BG121:BG217)),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ROUND((SUM(BH121:BH217)),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ROUND((SUM(BI121:BI217)),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PS30 - Řídící systém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J129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J160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J211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J215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6" t="str">
        <f>E9</f>
        <v>PS30 - Řídící systém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P122+P129+P160+P211+P215</f>
        <v>0</v>
      </c>
      <c r="Q121" s="67"/>
      <c r="R121" s="146">
        <f>R122+R129+R160+R211+R215</f>
        <v>1.6000000000000001E-4</v>
      </c>
      <c r="S121" s="67"/>
      <c r="T121" s="147">
        <f>T122+T129+T160+T211+T215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BK122+BK129+BK160+BK211+BK215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SUM(P123:P128)</f>
        <v>0</v>
      </c>
      <c r="Q122" s="155"/>
      <c r="R122" s="156">
        <f>SUM(R123:R128)</f>
        <v>0</v>
      </c>
      <c r="S122" s="155"/>
      <c r="T122" s="157">
        <f>SUM(T123:T128)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SUM(BK123:BK128)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2228</v>
      </c>
      <c r="F123" s="163" t="s">
        <v>2229</v>
      </c>
      <c r="G123" s="164" t="s">
        <v>236</v>
      </c>
      <c r="H123" s="165">
        <v>1</v>
      </c>
      <c r="I123" s="166"/>
      <c r="J123" s="167">
        <f t="shared" ref="J123:J128" si="0"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 t="shared" ref="P123:P128" si="1">O123*H123</f>
        <v>0</v>
      </c>
      <c r="Q123" s="172">
        <v>0</v>
      </c>
      <c r="R123" s="172">
        <f t="shared" ref="R123:R128" si="2">Q123*H123</f>
        <v>0</v>
      </c>
      <c r="S123" s="172">
        <v>0</v>
      </c>
      <c r="T123" s="173">
        <f t="shared" ref="T123:T128" si="3"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 t="shared" ref="BE123:BE128" si="4">IF(N123="základní",J123,0)</f>
        <v>0</v>
      </c>
      <c r="BF123" s="175">
        <f t="shared" ref="BF123:BF128" si="5">IF(N123="snížená",J123,0)</f>
        <v>0</v>
      </c>
      <c r="BG123" s="175">
        <f t="shared" ref="BG123:BG128" si="6">IF(N123="zákl. přenesená",J123,0)</f>
        <v>0</v>
      </c>
      <c r="BH123" s="175">
        <f t="shared" ref="BH123:BH128" si="7">IF(N123="sníž. přenesená",J123,0)</f>
        <v>0</v>
      </c>
      <c r="BI123" s="175">
        <f t="shared" ref="BI123:BI128" si="8">IF(N123="nulová",J123,0)</f>
        <v>0</v>
      </c>
      <c r="BJ123" s="18" t="s">
        <v>87</v>
      </c>
      <c r="BK123" s="175">
        <f t="shared" ref="BK123:BK128" si="9">ROUND(I123*H123,2)</f>
        <v>0</v>
      </c>
      <c r="BL123" s="18" t="s">
        <v>238</v>
      </c>
      <c r="BM123" s="174" t="s">
        <v>2230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2231</v>
      </c>
      <c r="F124" s="163" t="s">
        <v>2232</v>
      </c>
      <c r="G124" s="164" t="s">
        <v>236</v>
      </c>
      <c r="H124" s="165">
        <v>1</v>
      </c>
      <c r="I124" s="166"/>
      <c r="J124" s="167">
        <f t="shared" si="0"/>
        <v>0</v>
      </c>
      <c r="K124" s="168"/>
      <c r="L124" s="169"/>
      <c r="M124" s="170" t="s">
        <v>1</v>
      </c>
      <c r="N124" s="171" t="s">
        <v>44</v>
      </c>
      <c r="O124" s="59"/>
      <c r="P124" s="172">
        <f t="shared" si="1"/>
        <v>0</v>
      </c>
      <c r="Q124" s="172">
        <v>0</v>
      </c>
      <c r="R124" s="172">
        <f t="shared" si="2"/>
        <v>0</v>
      </c>
      <c r="S124" s="172">
        <v>0</v>
      </c>
      <c r="T124" s="173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 t="shared" si="4"/>
        <v>0</v>
      </c>
      <c r="BF124" s="175">
        <f t="shared" si="5"/>
        <v>0</v>
      </c>
      <c r="BG124" s="175">
        <f t="shared" si="6"/>
        <v>0</v>
      </c>
      <c r="BH124" s="175">
        <f t="shared" si="7"/>
        <v>0</v>
      </c>
      <c r="BI124" s="175">
        <f t="shared" si="8"/>
        <v>0</v>
      </c>
      <c r="BJ124" s="18" t="s">
        <v>87</v>
      </c>
      <c r="BK124" s="175">
        <f t="shared" si="9"/>
        <v>0</v>
      </c>
      <c r="BL124" s="18" t="s">
        <v>238</v>
      </c>
      <c r="BM124" s="174" t="s">
        <v>2233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2234</v>
      </c>
      <c r="F125" s="163" t="s">
        <v>2235</v>
      </c>
      <c r="G125" s="164" t="s">
        <v>944</v>
      </c>
      <c r="H125" s="165">
        <v>1</v>
      </c>
      <c r="I125" s="166"/>
      <c r="J125" s="167">
        <f t="shared" si="0"/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si="1"/>
        <v>0</v>
      </c>
      <c r="Q125" s="172">
        <v>0</v>
      </c>
      <c r="R125" s="172">
        <f t="shared" si="2"/>
        <v>0</v>
      </c>
      <c r="S125" s="172">
        <v>0</v>
      </c>
      <c r="T125" s="173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si="4"/>
        <v>0</v>
      </c>
      <c r="BF125" s="175">
        <f t="shared" si="5"/>
        <v>0</v>
      </c>
      <c r="BG125" s="175">
        <f t="shared" si="6"/>
        <v>0</v>
      </c>
      <c r="BH125" s="175">
        <f t="shared" si="7"/>
        <v>0</v>
      </c>
      <c r="BI125" s="175">
        <f t="shared" si="8"/>
        <v>0</v>
      </c>
      <c r="BJ125" s="18" t="s">
        <v>87</v>
      </c>
      <c r="BK125" s="175">
        <f t="shared" si="9"/>
        <v>0</v>
      </c>
      <c r="BL125" s="18" t="s">
        <v>238</v>
      </c>
      <c r="BM125" s="174" t="s">
        <v>2236</v>
      </c>
    </row>
    <row r="126" spans="1:65" s="2" customFormat="1" ht="16.5" customHeight="1">
      <c r="A126" s="33"/>
      <c r="B126" s="160"/>
      <c r="C126" s="161" t="s">
        <v>238</v>
      </c>
      <c r="D126" s="161" t="s">
        <v>233</v>
      </c>
      <c r="E126" s="162" t="s">
        <v>2237</v>
      </c>
      <c r="F126" s="163" t="s">
        <v>2238</v>
      </c>
      <c r="G126" s="164" t="s">
        <v>944</v>
      </c>
      <c r="H126" s="165">
        <v>1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2239</v>
      </c>
    </row>
    <row r="127" spans="1:65" s="2" customFormat="1" ht="16.5" customHeight="1">
      <c r="A127" s="33"/>
      <c r="B127" s="160"/>
      <c r="C127" s="161" t="s">
        <v>250</v>
      </c>
      <c r="D127" s="161" t="s">
        <v>233</v>
      </c>
      <c r="E127" s="162" t="s">
        <v>2240</v>
      </c>
      <c r="F127" s="163" t="s">
        <v>2241</v>
      </c>
      <c r="G127" s="164" t="s">
        <v>944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2242</v>
      </c>
    </row>
    <row r="128" spans="1:65" s="2" customFormat="1" ht="16.5" customHeight="1">
      <c r="A128" s="33"/>
      <c r="B128" s="160"/>
      <c r="C128" s="161" t="s">
        <v>254</v>
      </c>
      <c r="D128" s="161" t="s">
        <v>233</v>
      </c>
      <c r="E128" s="162" t="s">
        <v>2243</v>
      </c>
      <c r="F128" s="163" t="s">
        <v>2238</v>
      </c>
      <c r="G128" s="164" t="s">
        <v>944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2244</v>
      </c>
    </row>
    <row r="129" spans="1:65" s="11" customFormat="1" ht="25.9" customHeight="1">
      <c r="B129" s="149"/>
      <c r="D129" s="150" t="s">
        <v>78</v>
      </c>
      <c r="E129" s="151" t="s">
        <v>273</v>
      </c>
      <c r="F129" s="151" t="s">
        <v>274</v>
      </c>
      <c r="I129" s="152"/>
      <c r="J129" s="153">
        <f>BK129</f>
        <v>0</v>
      </c>
      <c r="L129" s="149"/>
      <c r="M129" s="154"/>
      <c r="N129" s="155"/>
      <c r="O129" s="155"/>
      <c r="P129" s="156">
        <f>SUM(P130:P159)</f>
        <v>0</v>
      </c>
      <c r="Q129" s="155"/>
      <c r="R129" s="156">
        <f>SUM(R130:R159)</f>
        <v>0</v>
      </c>
      <c r="S129" s="155"/>
      <c r="T129" s="157">
        <f>SUM(T130:T159)</f>
        <v>0</v>
      </c>
      <c r="AR129" s="150" t="s">
        <v>87</v>
      </c>
      <c r="AT129" s="158" t="s">
        <v>78</v>
      </c>
      <c r="AU129" s="158" t="s">
        <v>79</v>
      </c>
      <c r="AY129" s="150" t="s">
        <v>232</v>
      </c>
      <c r="BK129" s="159">
        <f>SUM(BK130:BK159)</f>
        <v>0</v>
      </c>
    </row>
    <row r="130" spans="1:65" s="2" customFormat="1" ht="16.5" customHeight="1">
      <c r="A130" s="33"/>
      <c r="B130" s="160"/>
      <c r="C130" s="161" t="s">
        <v>258</v>
      </c>
      <c r="D130" s="161" t="s">
        <v>233</v>
      </c>
      <c r="E130" s="162" t="s">
        <v>2245</v>
      </c>
      <c r="F130" s="163" t="s">
        <v>1884</v>
      </c>
      <c r="G130" s="164" t="s">
        <v>278</v>
      </c>
      <c r="H130" s="165">
        <v>10</v>
      </c>
      <c r="I130" s="166"/>
      <c r="J130" s="167">
        <f t="shared" ref="J130:J139" si="10"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ref="P130:P139" si="11">O130*H130</f>
        <v>0</v>
      </c>
      <c r="Q130" s="172">
        <v>0</v>
      </c>
      <c r="R130" s="172">
        <f t="shared" ref="R130:R139" si="12">Q130*H130</f>
        <v>0</v>
      </c>
      <c r="S130" s="172">
        <v>0</v>
      </c>
      <c r="T130" s="173">
        <f t="shared" ref="T130:T139" si="13"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ref="BE130:BE139" si="14">IF(N130="základní",J130,0)</f>
        <v>0</v>
      </c>
      <c r="BF130" s="175">
        <f t="shared" ref="BF130:BF139" si="15">IF(N130="snížená",J130,0)</f>
        <v>0</v>
      </c>
      <c r="BG130" s="175">
        <f t="shared" ref="BG130:BG139" si="16">IF(N130="zákl. přenesená",J130,0)</f>
        <v>0</v>
      </c>
      <c r="BH130" s="175">
        <f t="shared" ref="BH130:BH139" si="17">IF(N130="sníž. přenesená",J130,0)</f>
        <v>0</v>
      </c>
      <c r="BI130" s="175">
        <f t="shared" ref="BI130:BI139" si="18">IF(N130="nulová",J130,0)</f>
        <v>0</v>
      </c>
      <c r="BJ130" s="18" t="s">
        <v>87</v>
      </c>
      <c r="BK130" s="175">
        <f t="shared" ref="BK130:BK139" si="19">ROUND(I130*H130,2)</f>
        <v>0</v>
      </c>
      <c r="BL130" s="18" t="s">
        <v>238</v>
      </c>
      <c r="BM130" s="174" t="s">
        <v>2246</v>
      </c>
    </row>
    <row r="131" spans="1:65" s="2" customFormat="1" ht="16.5" customHeight="1">
      <c r="A131" s="33"/>
      <c r="B131" s="160"/>
      <c r="C131" s="161" t="s">
        <v>237</v>
      </c>
      <c r="D131" s="161" t="s">
        <v>233</v>
      </c>
      <c r="E131" s="162" t="s">
        <v>2247</v>
      </c>
      <c r="F131" s="163" t="s">
        <v>1913</v>
      </c>
      <c r="G131" s="164" t="s">
        <v>278</v>
      </c>
      <c r="H131" s="165">
        <v>5</v>
      </c>
      <c r="I131" s="166"/>
      <c r="J131" s="167">
        <f t="shared" si="1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1"/>
        <v>0</v>
      </c>
      <c r="Q131" s="172">
        <v>0</v>
      </c>
      <c r="R131" s="172">
        <f t="shared" si="12"/>
        <v>0</v>
      </c>
      <c r="S131" s="172">
        <v>0</v>
      </c>
      <c r="T131" s="173">
        <f t="shared" si="1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14"/>
        <v>0</v>
      </c>
      <c r="BF131" s="175">
        <f t="shared" si="15"/>
        <v>0</v>
      </c>
      <c r="BG131" s="175">
        <f t="shared" si="16"/>
        <v>0</v>
      </c>
      <c r="BH131" s="175">
        <f t="shared" si="17"/>
        <v>0</v>
      </c>
      <c r="BI131" s="175">
        <f t="shared" si="18"/>
        <v>0</v>
      </c>
      <c r="BJ131" s="18" t="s">
        <v>87</v>
      </c>
      <c r="BK131" s="175">
        <f t="shared" si="19"/>
        <v>0</v>
      </c>
      <c r="BL131" s="18" t="s">
        <v>238</v>
      </c>
      <c r="BM131" s="174" t="s">
        <v>2248</v>
      </c>
    </row>
    <row r="132" spans="1:65" s="2" customFormat="1" ht="16.5" customHeight="1">
      <c r="A132" s="33"/>
      <c r="B132" s="160"/>
      <c r="C132" s="161" t="s">
        <v>265</v>
      </c>
      <c r="D132" s="161" t="s">
        <v>233</v>
      </c>
      <c r="E132" s="162" t="s">
        <v>2249</v>
      </c>
      <c r="F132" s="163" t="s">
        <v>2250</v>
      </c>
      <c r="G132" s="164" t="s">
        <v>236</v>
      </c>
      <c r="H132" s="165">
        <v>50</v>
      </c>
      <c r="I132" s="166"/>
      <c r="J132" s="167">
        <f t="shared" si="1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1"/>
        <v>0</v>
      </c>
      <c r="Q132" s="172">
        <v>0</v>
      </c>
      <c r="R132" s="172">
        <f t="shared" si="12"/>
        <v>0</v>
      </c>
      <c r="S132" s="172">
        <v>0</v>
      </c>
      <c r="T132" s="173">
        <f t="shared" si="1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14"/>
        <v>0</v>
      </c>
      <c r="BF132" s="175">
        <f t="shared" si="15"/>
        <v>0</v>
      </c>
      <c r="BG132" s="175">
        <f t="shared" si="16"/>
        <v>0</v>
      </c>
      <c r="BH132" s="175">
        <f t="shared" si="17"/>
        <v>0</v>
      </c>
      <c r="BI132" s="175">
        <f t="shared" si="18"/>
        <v>0</v>
      </c>
      <c r="BJ132" s="18" t="s">
        <v>87</v>
      </c>
      <c r="BK132" s="175">
        <f t="shared" si="19"/>
        <v>0</v>
      </c>
      <c r="BL132" s="18" t="s">
        <v>238</v>
      </c>
      <c r="BM132" s="174" t="s">
        <v>2251</v>
      </c>
    </row>
    <row r="133" spans="1:65" s="2" customFormat="1" ht="16.5" customHeight="1">
      <c r="A133" s="33"/>
      <c r="B133" s="160"/>
      <c r="C133" s="161" t="s">
        <v>269</v>
      </c>
      <c r="D133" s="161" t="s">
        <v>233</v>
      </c>
      <c r="E133" s="162" t="s">
        <v>2252</v>
      </c>
      <c r="F133" s="163" t="s">
        <v>2253</v>
      </c>
      <c r="G133" s="164" t="s">
        <v>236</v>
      </c>
      <c r="H133" s="165">
        <v>25</v>
      </c>
      <c r="I133" s="166"/>
      <c r="J133" s="167">
        <f t="shared" si="1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1"/>
        <v>0</v>
      </c>
      <c r="Q133" s="172">
        <v>0</v>
      </c>
      <c r="R133" s="172">
        <f t="shared" si="12"/>
        <v>0</v>
      </c>
      <c r="S133" s="172">
        <v>0</v>
      </c>
      <c r="T133" s="173">
        <f t="shared" si="1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14"/>
        <v>0</v>
      </c>
      <c r="BF133" s="175">
        <f t="shared" si="15"/>
        <v>0</v>
      </c>
      <c r="BG133" s="175">
        <f t="shared" si="16"/>
        <v>0</v>
      </c>
      <c r="BH133" s="175">
        <f t="shared" si="17"/>
        <v>0</v>
      </c>
      <c r="BI133" s="175">
        <f t="shared" si="18"/>
        <v>0</v>
      </c>
      <c r="BJ133" s="18" t="s">
        <v>87</v>
      </c>
      <c r="BK133" s="175">
        <f t="shared" si="19"/>
        <v>0</v>
      </c>
      <c r="BL133" s="18" t="s">
        <v>238</v>
      </c>
      <c r="BM133" s="174" t="s">
        <v>2254</v>
      </c>
    </row>
    <row r="134" spans="1:65" s="2" customFormat="1" ht="16.5" customHeight="1">
      <c r="A134" s="33"/>
      <c r="B134" s="160"/>
      <c r="C134" s="161" t="s">
        <v>275</v>
      </c>
      <c r="D134" s="161" t="s">
        <v>233</v>
      </c>
      <c r="E134" s="162" t="s">
        <v>2255</v>
      </c>
      <c r="F134" s="163" t="s">
        <v>2256</v>
      </c>
      <c r="G134" s="164" t="s">
        <v>236</v>
      </c>
      <c r="H134" s="165">
        <v>25</v>
      </c>
      <c r="I134" s="166"/>
      <c r="J134" s="167">
        <f t="shared" si="1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1"/>
        <v>0</v>
      </c>
      <c r="Q134" s="172">
        <v>0</v>
      </c>
      <c r="R134" s="172">
        <f t="shared" si="12"/>
        <v>0</v>
      </c>
      <c r="S134" s="172">
        <v>0</v>
      </c>
      <c r="T134" s="173">
        <f t="shared" si="1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14"/>
        <v>0</v>
      </c>
      <c r="BF134" s="175">
        <f t="shared" si="15"/>
        <v>0</v>
      </c>
      <c r="BG134" s="175">
        <f t="shared" si="16"/>
        <v>0</v>
      </c>
      <c r="BH134" s="175">
        <f t="shared" si="17"/>
        <v>0</v>
      </c>
      <c r="BI134" s="175">
        <f t="shared" si="18"/>
        <v>0</v>
      </c>
      <c r="BJ134" s="18" t="s">
        <v>87</v>
      </c>
      <c r="BK134" s="175">
        <f t="shared" si="19"/>
        <v>0</v>
      </c>
      <c r="BL134" s="18" t="s">
        <v>238</v>
      </c>
      <c r="BM134" s="174" t="s">
        <v>2257</v>
      </c>
    </row>
    <row r="135" spans="1:65" s="2" customFormat="1" ht="16.5" customHeight="1">
      <c r="A135" s="33"/>
      <c r="B135" s="160"/>
      <c r="C135" s="161" t="s">
        <v>280</v>
      </c>
      <c r="D135" s="161" t="s">
        <v>233</v>
      </c>
      <c r="E135" s="162" t="s">
        <v>2258</v>
      </c>
      <c r="F135" s="163" t="s">
        <v>2259</v>
      </c>
      <c r="G135" s="164" t="s">
        <v>278</v>
      </c>
      <c r="H135" s="165">
        <v>80</v>
      </c>
      <c r="I135" s="166"/>
      <c r="J135" s="167">
        <f t="shared" si="1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1"/>
        <v>0</v>
      </c>
      <c r="Q135" s="172">
        <v>0</v>
      </c>
      <c r="R135" s="172">
        <f t="shared" si="12"/>
        <v>0</v>
      </c>
      <c r="S135" s="172">
        <v>0</v>
      </c>
      <c r="T135" s="173">
        <f t="shared" si="1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14"/>
        <v>0</v>
      </c>
      <c r="BF135" s="175">
        <f t="shared" si="15"/>
        <v>0</v>
      </c>
      <c r="BG135" s="175">
        <f t="shared" si="16"/>
        <v>0</v>
      </c>
      <c r="BH135" s="175">
        <f t="shared" si="17"/>
        <v>0</v>
      </c>
      <c r="BI135" s="175">
        <f t="shared" si="18"/>
        <v>0</v>
      </c>
      <c r="BJ135" s="18" t="s">
        <v>87</v>
      </c>
      <c r="BK135" s="175">
        <f t="shared" si="19"/>
        <v>0</v>
      </c>
      <c r="BL135" s="18" t="s">
        <v>238</v>
      </c>
      <c r="BM135" s="174" t="s">
        <v>2260</v>
      </c>
    </row>
    <row r="136" spans="1:65" s="2" customFormat="1" ht="16.5" customHeight="1">
      <c r="A136" s="33"/>
      <c r="B136" s="160"/>
      <c r="C136" s="161" t="s">
        <v>284</v>
      </c>
      <c r="D136" s="161" t="s">
        <v>233</v>
      </c>
      <c r="E136" s="162" t="s">
        <v>2261</v>
      </c>
      <c r="F136" s="163" t="s">
        <v>2262</v>
      </c>
      <c r="G136" s="164" t="s">
        <v>278</v>
      </c>
      <c r="H136" s="165">
        <v>30</v>
      </c>
      <c r="I136" s="166"/>
      <c r="J136" s="167">
        <f t="shared" si="1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1"/>
        <v>0</v>
      </c>
      <c r="Q136" s="172">
        <v>0</v>
      </c>
      <c r="R136" s="172">
        <f t="shared" si="12"/>
        <v>0</v>
      </c>
      <c r="S136" s="172">
        <v>0</v>
      </c>
      <c r="T136" s="173">
        <f t="shared" si="1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14"/>
        <v>0</v>
      </c>
      <c r="BF136" s="175">
        <f t="shared" si="15"/>
        <v>0</v>
      </c>
      <c r="BG136" s="175">
        <f t="shared" si="16"/>
        <v>0</v>
      </c>
      <c r="BH136" s="175">
        <f t="shared" si="17"/>
        <v>0</v>
      </c>
      <c r="BI136" s="175">
        <f t="shared" si="18"/>
        <v>0</v>
      </c>
      <c r="BJ136" s="18" t="s">
        <v>87</v>
      </c>
      <c r="BK136" s="175">
        <f t="shared" si="19"/>
        <v>0</v>
      </c>
      <c r="BL136" s="18" t="s">
        <v>238</v>
      </c>
      <c r="BM136" s="174" t="s">
        <v>2263</v>
      </c>
    </row>
    <row r="137" spans="1:65" s="2" customFormat="1" ht="16.5" customHeight="1">
      <c r="A137" s="33"/>
      <c r="B137" s="160"/>
      <c r="C137" s="161" t="s">
        <v>288</v>
      </c>
      <c r="D137" s="161" t="s">
        <v>233</v>
      </c>
      <c r="E137" s="162" t="s">
        <v>2264</v>
      </c>
      <c r="F137" s="163" t="s">
        <v>1941</v>
      </c>
      <c r="G137" s="164" t="s">
        <v>236</v>
      </c>
      <c r="H137" s="165">
        <v>1</v>
      </c>
      <c r="I137" s="166"/>
      <c r="J137" s="167">
        <f t="shared" si="1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1"/>
        <v>0</v>
      </c>
      <c r="Q137" s="172">
        <v>0</v>
      </c>
      <c r="R137" s="172">
        <f t="shared" si="12"/>
        <v>0</v>
      </c>
      <c r="S137" s="172">
        <v>0</v>
      </c>
      <c r="T137" s="173">
        <f t="shared" si="1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14"/>
        <v>0</v>
      </c>
      <c r="BF137" s="175">
        <f t="shared" si="15"/>
        <v>0</v>
      </c>
      <c r="BG137" s="175">
        <f t="shared" si="16"/>
        <v>0</v>
      </c>
      <c r="BH137" s="175">
        <f t="shared" si="17"/>
        <v>0</v>
      </c>
      <c r="BI137" s="175">
        <f t="shared" si="18"/>
        <v>0</v>
      </c>
      <c r="BJ137" s="18" t="s">
        <v>87</v>
      </c>
      <c r="BK137" s="175">
        <f t="shared" si="19"/>
        <v>0</v>
      </c>
      <c r="BL137" s="18" t="s">
        <v>238</v>
      </c>
      <c r="BM137" s="174" t="s">
        <v>2265</v>
      </c>
    </row>
    <row r="138" spans="1:65" s="2" customFormat="1" ht="16.5" customHeight="1">
      <c r="A138" s="33"/>
      <c r="B138" s="160"/>
      <c r="C138" s="161" t="s">
        <v>8</v>
      </c>
      <c r="D138" s="161" t="s">
        <v>233</v>
      </c>
      <c r="E138" s="162" t="s">
        <v>2266</v>
      </c>
      <c r="F138" s="163" t="s">
        <v>2267</v>
      </c>
      <c r="G138" s="164" t="s">
        <v>236</v>
      </c>
      <c r="H138" s="165">
        <v>60</v>
      </c>
      <c r="I138" s="166"/>
      <c r="J138" s="167">
        <f t="shared" si="1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1"/>
        <v>0</v>
      </c>
      <c r="Q138" s="172">
        <v>0</v>
      </c>
      <c r="R138" s="172">
        <f t="shared" si="12"/>
        <v>0</v>
      </c>
      <c r="S138" s="172">
        <v>0</v>
      </c>
      <c r="T138" s="173">
        <f t="shared" si="1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14"/>
        <v>0</v>
      </c>
      <c r="BF138" s="175">
        <f t="shared" si="15"/>
        <v>0</v>
      </c>
      <c r="BG138" s="175">
        <f t="shared" si="16"/>
        <v>0</v>
      </c>
      <c r="BH138" s="175">
        <f t="shared" si="17"/>
        <v>0</v>
      </c>
      <c r="BI138" s="175">
        <f t="shared" si="18"/>
        <v>0</v>
      </c>
      <c r="BJ138" s="18" t="s">
        <v>87</v>
      </c>
      <c r="BK138" s="175">
        <f t="shared" si="19"/>
        <v>0</v>
      </c>
      <c r="BL138" s="18" t="s">
        <v>238</v>
      </c>
      <c r="BM138" s="174" t="s">
        <v>2268</v>
      </c>
    </row>
    <row r="139" spans="1:65" s="2" customFormat="1" ht="16.5" customHeight="1">
      <c r="A139" s="33"/>
      <c r="B139" s="160"/>
      <c r="C139" s="161" t="s">
        <v>295</v>
      </c>
      <c r="D139" s="161" t="s">
        <v>233</v>
      </c>
      <c r="E139" s="162" t="s">
        <v>2269</v>
      </c>
      <c r="F139" s="163" t="s">
        <v>2270</v>
      </c>
      <c r="G139" s="164" t="s">
        <v>278</v>
      </c>
      <c r="H139" s="165">
        <v>50</v>
      </c>
      <c r="I139" s="166"/>
      <c r="J139" s="167">
        <f t="shared" si="1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1"/>
        <v>0</v>
      </c>
      <c r="Q139" s="172">
        <v>0</v>
      </c>
      <c r="R139" s="172">
        <f t="shared" si="12"/>
        <v>0</v>
      </c>
      <c r="S139" s="172">
        <v>0</v>
      </c>
      <c r="T139" s="173">
        <f t="shared" si="1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14"/>
        <v>0</v>
      </c>
      <c r="BF139" s="175">
        <f t="shared" si="15"/>
        <v>0</v>
      </c>
      <c r="BG139" s="175">
        <f t="shared" si="16"/>
        <v>0</v>
      </c>
      <c r="BH139" s="175">
        <f t="shared" si="17"/>
        <v>0</v>
      </c>
      <c r="BI139" s="175">
        <f t="shared" si="18"/>
        <v>0</v>
      </c>
      <c r="BJ139" s="18" t="s">
        <v>87</v>
      </c>
      <c r="BK139" s="175">
        <f t="shared" si="19"/>
        <v>0</v>
      </c>
      <c r="BL139" s="18" t="s">
        <v>238</v>
      </c>
      <c r="BM139" s="174" t="s">
        <v>2271</v>
      </c>
    </row>
    <row r="140" spans="1:65" s="2" customFormat="1" ht="19.5">
      <c r="A140" s="33"/>
      <c r="B140" s="34"/>
      <c r="C140" s="33"/>
      <c r="D140" s="176" t="s">
        <v>323</v>
      </c>
      <c r="E140" s="33"/>
      <c r="F140" s="177" t="s">
        <v>2272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299</v>
      </c>
      <c r="D141" s="161" t="s">
        <v>233</v>
      </c>
      <c r="E141" s="162" t="s">
        <v>2273</v>
      </c>
      <c r="F141" s="163" t="s">
        <v>1897</v>
      </c>
      <c r="G141" s="164" t="s">
        <v>278</v>
      </c>
      <c r="H141" s="165">
        <v>5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2274</v>
      </c>
    </row>
    <row r="142" spans="1:65" s="2" customFormat="1" ht="16.5" customHeight="1">
      <c r="A142" s="33"/>
      <c r="B142" s="160"/>
      <c r="C142" s="161" t="s">
        <v>303</v>
      </c>
      <c r="D142" s="161" t="s">
        <v>233</v>
      </c>
      <c r="E142" s="162" t="s">
        <v>2275</v>
      </c>
      <c r="F142" s="163" t="s">
        <v>2276</v>
      </c>
      <c r="G142" s="164" t="s">
        <v>236</v>
      </c>
      <c r="H142" s="165">
        <v>10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2277</v>
      </c>
    </row>
    <row r="143" spans="1:65" s="2" customFormat="1" ht="19.5">
      <c r="A143" s="33"/>
      <c r="B143" s="34"/>
      <c r="C143" s="33"/>
      <c r="D143" s="176" t="s">
        <v>323</v>
      </c>
      <c r="E143" s="33"/>
      <c r="F143" s="177" t="s">
        <v>2278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307</v>
      </c>
      <c r="D144" s="161" t="s">
        <v>233</v>
      </c>
      <c r="E144" s="162" t="s">
        <v>2279</v>
      </c>
      <c r="F144" s="163" t="s">
        <v>2280</v>
      </c>
      <c r="G144" s="164" t="s">
        <v>236</v>
      </c>
      <c r="H144" s="165">
        <v>8</v>
      </c>
      <c r="I144" s="166"/>
      <c r="J144" s="167">
        <f t="shared" ref="J144:J156" si="20"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ref="P144:P156" si="21">O144*H144</f>
        <v>0</v>
      </c>
      <c r="Q144" s="172">
        <v>0</v>
      </c>
      <c r="R144" s="172">
        <f t="shared" ref="R144:R156" si="22">Q144*H144</f>
        <v>0</v>
      </c>
      <c r="S144" s="172">
        <v>0</v>
      </c>
      <c r="T144" s="173">
        <f t="shared" ref="T144:T156" si="23"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ref="BE144:BE156" si="24">IF(N144="základní",J144,0)</f>
        <v>0</v>
      </c>
      <c r="BF144" s="175">
        <f t="shared" ref="BF144:BF156" si="25">IF(N144="snížená",J144,0)</f>
        <v>0</v>
      </c>
      <c r="BG144" s="175">
        <f t="shared" ref="BG144:BG156" si="26">IF(N144="zákl. přenesená",J144,0)</f>
        <v>0</v>
      </c>
      <c r="BH144" s="175">
        <f t="shared" ref="BH144:BH156" si="27">IF(N144="sníž. přenesená",J144,0)</f>
        <v>0</v>
      </c>
      <c r="BI144" s="175">
        <f t="shared" ref="BI144:BI156" si="28">IF(N144="nulová",J144,0)</f>
        <v>0</v>
      </c>
      <c r="BJ144" s="18" t="s">
        <v>87</v>
      </c>
      <c r="BK144" s="175">
        <f t="shared" ref="BK144:BK156" si="29">ROUND(I144*H144,2)</f>
        <v>0</v>
      </c>
      <c r="BL144" s="18" t="s">
        <v>238</v>
      </c>
      <c r="BM144" s="174" t="s">
        <v>2281</v>
      </c>
    </row>
    <row r="145" spans="1:65" s="2" customFormat="1" ht="16.5" customHeight="1">
      <c r="A145" s="33"/>
      <c r="B145" s="160"/>
      <c r="C145" s="161" t="s">
        <v>311</v>
      </c>
      <c r="D145" s="161" t="s">
        <v>233</v>
      </c>
      <c r="E145" s="162" t="s">
        <v>2282</v>
      </c>
      <c r="F145" s="163" t="s">
        <v>2283</v>
      </c>
      <c r="G145" s="164" t="s">
        <v>236</v>
      </c>
      <c r="H145" s="165">
        <v>8</v>
      </c>
      <c r="I145" s="166"/>
      <c r="J145" s="167">
        <f t="shared" si="2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21"/>
        <v>0</v>
      </c>
      <c r="Q145" s="172">
        <v>0</v>
      </c>
      <c r="R145" s="172">
        <f t="shared" si="22"/>
        <v>0</v>
      </c>
      <c r="S145" s="172">
        <v>0</v>
      </c>
      <c r="T145" s="173">
        <f t="shared" si="2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24"/>
        <v>0</v>
      </c>
      <c r="BF145" s="175">
        <f t="shared" si="25"/>
        <v>0</v>
      </c>
      <c r="BG145" s="175">
        <f t="shared" si="26"/>
        <v>0</v>
      </c>
      <c r="BH145" s="175">
        <f t="shared" si="27"/>
        <v>0</v>
      </c>
      <c r="BI145" s="175">
        <f t="shared" si="28"/>
        <v>0</v>
      </c>
      <c r="BJ145" s="18" t="s">
        <v>87</v>
      </c>
      <c r="BK145" s="175">
        <f t="shared" si="29"/>
        <v>0</v>
      </c>
      <c r="BL145" s="18" t="s">
        <v>238</v>
      </c>
      <c r="BM145" s="174" t="s">
        <v>2284</v>
      </c>
    </row>
    <row r="146" spans="1:65" s="2" customFormat="1" ht="16.5" customHeight="1">
      <c r="A146" s="33"/>
      <c r="B146" s="160"/>
      <c r="C146" s="161" t="s">
        <v>7</v>
      </c>
      <c r="D146" s="161" t="s">
        <v>233</v>
      </c>
      <c r="E146" s="162" t="s">
        <v>2285</v>
      </c>
      <c r="F146" s="163" t="s">
        <v>2286</v>
      </c>
      <c r="G146" s="164" t="s">
        <v>278</v>
      </c>
      <c r="H146" s="165">
        <v>17</v>
      </c>
      <c r="I146" s="166"/>
      <c r="J146" s="167">
        <f t="shared" si="2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21"/>
        <v>0</v>
      </c>
      <c r="Q146" s="172">
        <v>0</v>
      </c>
      <c r="R146" s="172">
        <f t="shared" si="22"/>
        <v>0</v>
      </c>
      <c r="S146" s="172">
        <v>0</v>
      </c>
      <c r="T146" s="173">
        <f t="shared" si="2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24"/>
        <v>0</v>
      </c>
      <c r="BF146" s="175">
        <f t="shared" si="25"/>
        <v>0</v>
      </c>
      <c r="BG146" s="175">
        <f t="shared" si="26"/>
        <v>0</v>
      </c>
      <c r="BH146" s="175">
        <f t="shared" si="27"/>
        <v>0</v>
      </c>
      <c r="BI146" s="175">
        <f t="shared" si="28"/>
        <v>0</v>
      </c>
      <c r="BJ146" s="18" t="s">
        <v>87</v>
      </c>
      <c r="BK146" s="175">
        <f t="shared" si="29"/>
        <v>0</v>
      </c>
      <c r="BL146" s="18" t="s">
        <v>238</v>
      </c>
      <c r="BM146" s="174" t="s">
        <v>2287</v>
      </c>
    </row>
    <row r="147" spans="1:65" s="2" customFormat="1" ht="16.5" customHeight="1">
      <c r="A147" s="33"/>
      <c r="B147" s="160"/>
      <c r="C147" s="161" t="s">
        <v>319</v>
      </c>
      <c r="D147" s="161" t="s">
        <v>233</v>
      </c>
      <c r="E147" s="162" t="s">
        <v>2288</v>
      </c>
      <c r="F147" s="163" t="s">
        <v>2289</v>
      </c>
      <c r="G147" s="164" t="s">
        <v>278</v>
      </c>
      <c r="H147" s="165">
        <v>24</v>
      </c>
      <c r="I147" s="166"/>
      <c r="J147" s="167">
        <f t="shared" si="2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21"/>
        <v>0</v>
      </c>
      <c r="Q147" s="172">
        <v>0</v>
      </c>
      <c r="R147" s="172">
        <f t="shared" si="22"/>
        <v>0</v>
      </c>
      <c r="S147" s="172">
        <v>0</v>
      </c>
      <c r="T147" s="173">
        <f t="shared" si="2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24"/>
        <v>0</v>
      </c>
      <c r="BF147" s="175">
        <f t="shared" si="25"/>
        <v>0</v>
      </c>
      <c r="BG147" s="175">
        <f t="shared" si="26"/>
        <v>0</v>
      </c>
      <c r="BH147" s="175">
        <f t="shared" si="27"/>
        <v>0</v>
      </c>
      <c r="BI147" s="175">
        <f t="shared" si="28"/>
        <v>0</v>
      </c>
      <c r="BJ147" s="18" t="s">
        <v>87</v>
      </c>
      <c r="BK147" s="175">
        <f t="shared" si="29"/>
        <v>0</v>
      </c>
      <c r="BL147" s="18" t="s">
        <v>238</v>
      </c>
      <c r="BM147" s="174" t="s">
        <v>2290</v>
      </c>
    </row>
    <row r="148" spans="1:65" s="2" customFormat="1" ht="16.5" customHeight="1">
      <c r="A148" s="33"/>
      <c r="B148" s="160"/>
      <c r="C148" s="161" t="s">
        <v>325</v>
      </c>
      <c r="D148" s="161" t="s">
        <v>233</v>
      </c>
      <c r="E148" s="162" t="s">
        <v>2291</v>
      </c>
      <c r="F148" s="163" t="s">
        <v>2292</v>
      </c>
      <c r="G148" s="164" t="s">
        <v>278</v>
      </c>
      <c r="H148" s="165">
        <v>24</v>
      </c>
      <c r="I148" s="166"/>
      <c r="J148" s="167">
        <f t="shared" si="2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21"/>
        <v>0</v>
      </c>
      <c r="Q148" s="172">
        <v>0</v>
      </c>
      <c r="R148" s="172">
        <f t="shared" si="22"/>
        <v>0</v>
      </c>
      <c r="S148" s="172">
        <v>0</v>
      </c>
      <c r="T148" s="173">
        <f t="shared" si="2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24"/>
        <v>0</v>
      </c>
      <c r="BF148" s="175">
        <f t="shared" si="25"/>
        <v>0</v>
      </c>
      <c r="BG148" s="175">
        <f t="shared" si="26"/>
        <v>0</v>
      </c>
      <c r="BH148" s="175">
        <f t="shared" si="27"/>
        <v>0</v>
      </c>
      <c r="BI148" s="175">
        <f t="shared" si="28"/>
        <v>0</v>
      </c>
      <c r="BJ148" s="18" t="s">
        <v>87</v>
      </c>
      <c r="BK148" s="175">
        <f t="shared" si="29"/>
        <v>0</v>
      </c>
      <c r="BL148" s="18" t="s">
        <v>238</v>
      </c>
      <c r="BM148" s="174" t="s">
        <v>2293</v>
      </c>
    </row>
    <row r="149" spans="1:65" s="2" customFormat="1" ht="16.5" customHeight="1">
      <c r="A149" s="33"/>
      <c r="B149" s="160"/>
      <c r="C149" s="161" t="s">
        <v>330</v>
      </c>
      <c r="D149" s="161" t="s">
        <v>233</v>
      </c>
      <c r="E149" s="162" t="s">
        <v>2294</v>
      </c>
      <c r="F149" s="163" t="s">
        <v>2295</v>
      </c>
      <c r="G149" s="164" t="s">
        <v>278</v>
      </c>
      <c r="H149" s="165">
        <v>5</v>
      </c>
      <c r="I149" s="166"/>
      <c r="J149" s="167">
        <f t="shared" si="2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21"/>
        <v>0</v>
      </c>
      <c r="Q149" s="172">
        <v>0</v>
      </c>
      <c r="R149" s="172">
        <f t="shared" si="22"/>
        <v>0</v>
      </c>
      <c r="S149" s="172">
        <v>0</v>
      </c>
      <c r="T149" s="173">
        <f t="shared" si="2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24"/>
        <v>0</v>
      </c>
      <c r="BF149" s="175">
        <f t="shared" si="25"/>
        <v>0</v>
      </c>
      <c r="BG149" s="175">
        <f t="shared" si="26"/>
        <v>0</v>
      </c>
      <c r="BH149" s="175">
        <f t="shared" si="27"/>
        <v>0</v>
      </c>
      <c r="BI149" s="175">
        <f t="shared" si="28"/>
        <v>0</v>
      </c>
      <c r="BJ149" s="18" t="s">
        <v>87</v>
      </c>
      <c r="BK149" s="175">
        <f t="shared" si="29"/>
        <v>0</v>
      </c>
      <c r="BL149" s="18" t="s">
        <v>238</v>
      </c>
      <c r="BM149" s="174" t="s">
        <v>2296</v>
      </c>
    </row>
    <row r="150" spans="1:65" s="2" customFormat="1" ht="16.5" customHeight="1">
      <c r="A150" s="33"/>
      <c r="B150" s="160"/>
      <c r="C150" s="161" t="s">
        <v>334</v>
      </c>
      <c r="D150" s="161" t="s">
        <v>233</v>
      </c>
      <c r="E150" s="162" t="s">
        <v>2297</v>
      </c>
      <c r="F150" s="163" t="s">
        <v>2298</v>
      </c>
      <c r="G150" s="164" t="s">
        <v>278</v>
      </c>
      <c r="H150" s="165">
        <v>5</v>
      </c>
      <c r="I150" s="166"/>
      <c r="J150" s="167">
        <f t="shared" si="2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21"/>
        <v>0</v>
      </c>
      <c r="Q150" s="172">
        <v>0</v>
      </c>
      <c r="R150" s="172">
        <f t="shared" si="22"/>
        <v>0</v>
      </c>
      <c r="S150" s="172">
        <v>0</v>
      </c>
      <c r="T150" s="173">
        <f t="shared" si="2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24"/>
        <v>0</v>
      </c>
      <c r="BF150" s="175">
        <f t="shared" si="25"/>
        <v>0</v>
      </c>
      <c r="BG150" s="175">
        <f t="shared" si="26"/>
        <v>0</v>
      </c>
      <c r="BH150" s="175">
        <f t="shared" si="27"/>
        <v>0</v>
      </c>
      <c r="BI150" s="175">
        <f t="shared" si="28"/>
        <v>0</v>
      </c>
      <c r="BJ150" s="18" t="s">
        <v>87</v>
      </c>
      <c r="BK150" s="175">
        <f t="shared" si="29"/>
        <v>0</v>
      </c>
      <c r="BL150" s="18" t="s">
        <v>238</v>
      </c>
      <c r="BM150" s="174" t="s">
        <v>2299</v>
      </c>
    </row>
    <row r="151" spans="1:65" s="2" customFormat="1" ht="16.5" customHeight="1">
      <c r="A151" s="33"/>
      <c r="B151" s="160"/>
      <c r="C151" s="161" t="s">
        <v>338</v>
      </c>
      <c r="D151" s="161" t="s">
        <v>233</v>
      </c>
      <c r="E151" s="162" t="s">
        <v>2300</v>
      </c>
      <c r="F151" s="163" t="s">
        <v>2301</v>
      </c>
      <c r="G151" s="164" t="s">
        <v>278</v>
      </c>
      <c r="H151" s="165">
        <v>10</v>
      </c>
      <c r="I151" s="166"/>
      <c r="J151" s="167">
        <f t="shared" si="2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21"/>
        <v>0</v>
      </c>
      <c r="Q151" s="172">
        <v>0</v>
      </c>
      <c r="R151" s="172">
        <f t="shared" si="22"/>
        <v>0</v>
      </c>
      <c r="S151" s="172">
        <v>0</v>
      </c>
      <c r="T151" s="173">
        <f t="shared" si="2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24"/>
        <v>0</v>
      </c>
      <c r="BF151" s="175">
        <f t="shared" si="25"/>
        <v>0</v>
      </c>
      <c r="BG151" s="175">
        <f t="shared" si="26"/>
        <v>0</v>
      </c>
      <c r="BH151" s="175">
        <f t="shared" si="27"/>
        <v>0</v>
      </c>
      <c r="BI151" s="175">
        <f t="shared" si="28"/>
        <v>0</v>
      </c>
      <c r="BJ151" s="18" t="s">
        <v>87</v>
      </c>
      <c r="BK151" s="175">
        <f t="shared" si="29"/>
        <v>0</v>
      </c>
      <c r="BL151" s="18" t="s">
        <v>238</v>
      </c>
      <c r="BM151" s="174" t="s">
        <v>2302</v>
      </c>
    </row>
    <row r="152" spans="1:65" s="2" customFormat="1" ht="16.5" customHeight="1">
      <c r="A152" s="33"/>
      <c r="B152" s="160"/>
      <c r="C152" s="161" t="s">
        <v>342</v>
      </c>
      <c r="D152" s="161" t="s">
        <v>233</v>
      </c>
      <c r="E152" s="162" t="s">
        <v>2303</v>
      </c>
      <c r="F152" s="163" t="s">
        <v>2304</v>
      </c>
      <c r="G152" s="164" t="s">
        <v>278</v>
      </c>
      <c r="H152" s="165">
        <v>10</v>
      </c>
      <c r="I152" s="166"/>
      <c r="J152" s="167">
        <f t="shared" si="2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21"/>
        <v>0</v>
      </c>
      <c r="Q152" s="172">
        <v>0</v>
      </c>
      <c r="R152" s="172">
        <f t="shared" si="22"/>
        <v>0</v>
      </c>
      <c r="S152" s="172">
        <v>0</v>
      </c>
      <c r="T152" s="173">
        <f t="shared" si="2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24"/>
        <v>0</v>
      </c>
      <c r="BF152" s="175">
        <f t="shared" si="25"/>
        <v>0</v>
      </c>
      <c r="BG152" s="175">
        <f t="shared" si="26"/>
        <v>0</v>
      </c>
      <c r="BH152" s="175">
        <f t="shared" si="27"/>
        <v>0</v>
      </c>
      <c r="BI152" s="175">
        <f t="shared" si="28"/>
        <v>0</v>
      </c>
      <c r="BJ152" s="18" t="s">
        <v>87</v>
      </c>
      <c r="BK152" s="175">
        <f t="shared" si="29"/>
        <v>0</v>
      </c>
      <c r="BL152" s="18" t="s">
        <v>238</v>
      </c>
      <c r="BM152" s="174" t="s">
        <v>2305</v>
      </c>
    </row>
    <row r="153" spans="1:65" s="2" customFormat="1" ht="16.5" customHeight="1">
      <c r="A153" s="33"/>
      <c r="B153" s="160"/>
      <c r="C153" s="161" t="s">
        <v>347</v>
      </c>
      <c r="D153" s="161" t="s">
        <v>233</v>
      </c>
      <c r="E153" s="162" t="s">
        <v>2306</v>
      </c>
      <c r="F153" s="163" t="s">
        <v>2307</v>
      </c>
      <c r="G153" s="164" t="s">
        <v>278</v>
      </c>
      <c r="H153" s="165">
        <v>104</v>
      </c>
      <c r="I153" s="166"/>
      <c r="J153" s="167">
        <f t="shared" si="2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21"/>
        <v>0</v>
      </c>
      <c r="Q153" s="172">
        <v>0</v>
      </c>
      <c r="R153" s="172">
        <f t="shared" si="22"/>
        <v>0</v>
      </c>
      <c r="S153" s="172">
        <v>0</v>
      </c>
      <c r="T153" s="173">
        <f t="shared" si="2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24"/>
        <v>0</v>
      </c>
      <c r="BF153" s="175">
        <f t="shared" si="25"/>
        <v>0</v>
      </c>
      <c r="BG153" s="175">
        <f t="shared" si="26"/>
        <v>0</v>
      </c>
      <c r="BH153" s="175">
        <f t="shared" si="27"/>
        <v>0</v>
      </c>
      <c r="BI153" s="175">
        <f t="shared" si="28"/>
        <v>0</v>
      </c>
      <c r="BJ153" s="18" t="s">
        <v>87</v>
      </c>
      <c r="BK153" s="175">
        <f t="shared" si="29"/>
        <v>0</v>
      </c>
      <c r="BL153" s="18" t="s">
        <v>238</v>
      </c>
      <c r="BM153" s="174" t="s">
        <v>2308</v>
      </c>
    </row>
    <row r="154" spans="1:65" s="2" customFormat="1" ht="16.5" customHeight="1">
      <c r="A154" s="33"/>
      <c r="B154" s="160"/>
      <c r="C154" s="161" t="s">
        <v>351</v>
      </c>
      <c r="D154" s="161" t="s">
        <v>233</v>
      </c>
      <c r="E154" s="162" t="s">
        <v>2309</v>
      </c>
      <c r="F154" s="163" t="s">
        <v>2310</v>
      </c>
      <c r="G154" s="164" t="s">
        <v>278</v>
      </c>
      <c r="H154" s="165">
        <v>18</v>
      </c>
      <c r="I154" s="166"/>
      <c r="J154" s="167">
        <f t="shared" si="2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21"/>
        <v>0</v>
      </c>
      <c r="Q154" s="172">
        <v>0</v>
      </c>
      <c r="R154" s="172">
        <f t="shared" si="22"/>
        <v>0</v>
      </c>
      <c r="S154" s="172">
        <v>0</v>
      </c>
      <c r="T154" s="173">
        <f t="shared" si="2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24"/>
        <v>0</v>
      </c>
      <c r="BF154" s="175">
        <f t="shared" si="25"/>
        <v>0</v>
      </c>
      <c r="BG154" s="175">
        <f t="shared" si="26"/>
        <v>0</v>
      </c>
      <c r="BH154" s="175">
        <f t="shared" si="27"/>
        <v>0</v>
      </c>
      <c r="BI154" s="175">
        <f t="shared" si="28"/>
        <v>0</v>
      </c>
      <c r="BJ154" s="18" t="s">
        <v>87</v>
      </c>
      <c r="BK154" s="175">
        <f t="shared" si="29"/>
        <v>0</v>
      </c>
      <c r="BL154" s="18" t="s">
        <v>238</v>
      </c>
      <c r="BM154" s="174" t="s">
        <v>2311</v>
      </c>
    </row>
    <row r="155" spans="1:65" s="2" customFormat="1" ht="16.5" customHeight="1">
      <c r="A155" s="33"/>
      <c r="B155" s="160"/>
      <c r="C155" s="161" t="s">
        <v>356</v>
      </c>
      <c r="D155" s="161" t="s">
        <v>233</v>
      </c>
      <c r="E155" s="162" t="s">
        <v>2312</v>
      </c>
      <c r="F155" s="163" t="s">
        <v>2313</v>
      </c>
      <c r="G155" s="164" t="s">
        <v>278</v>
      </c>
      <c r="H155" s="165">
        <v>36</v>
      </c>
      <c r="I155" s="166"/>
      <c r="J155" s="167">
        <f t="shared" si="2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21"/>
        <v>0</v>
      </c>
      <c r="Q155" s="172">
        <v>0</v>
      </c>
      <c r="R155" s="172">
        <f t="shared" si="22"/>
        <v>0</v>
      </c>
      <c r="S155" s="172">
        <v>0</v>
      </c>
      <c r="T155" s="173">
        <f t="shared" si="2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24"/>
        <v>0</v>
      </c>
      <c r="BF155" s="175">
        <f t="shared" si="25"/>
        <v>0</v>
      </c>
      <c r="BG155" s="175">
        <f t="shared" si="26"/>
        <v>0</v>
      </c>
      <c r="BH155" s="175">
        <f t="shared" si="27"/>
        <v>0</v>
      </c>
      <c r="BI155" s="175">
        <f t="shared" si="28"/>
        <v>0</v>
      </c>
      <c r="BJ155" s="18" t="s">
        <v>87</v>
      </c>
      <c r="BK155" s="175">
        <f t="shared" si="29"/>
        <v>0</v>
      </c>
      <c r="BL155" s="18" t="s">
        <v>238</v>
      </c>
      <c r="BM155" s="174" t="s">
        <v>2314</v>
      </c>
    </row>
    <row r="156" spans="1:65" s="2" customFormat="1" ht="16.5" customHeight="1">
      <c r="A156" s="33"/>
      <c r="B156" s="160"/>
      <c r="C156" s="161" t="s">
        <v>582</v>
      </c>
      <c r="D156" s="161" t="s">
        <v>233</v>
      </c>
      <c r="E156" s="162" t="s">
        <v>2315</v>
      </c>
      <c r="F156" s="163" t="s">
        <v>943</v>
      </c>
      <c r="G156" s="164" t="s">
        <v>944</v>
      </c>
      <c r="H156" s="165">
        <v>1</v>
      </c>
      <c r="I156" s="166"/>
      <c r="J156" s="167">
        <f t="shared" si="2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21"/>
        <v>0</v>
      </c>
      <c r="Q156" s="172">
        <v>0</v>
      </c>
      <c r="R156" s="172">
        <f t="shared" si="22"/>
        <v>0</v>
      </c>
      <c r="S156" s="172">
        <v>0</v>
      </c>
      <c r="T156" s="173">
        <f t="shared" si="2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24"/>
        <v>0</v>
      </c>
      <c r="BF156" s="175">
        <f t="shared" si="25"/>
        <v>0</v>
      </c>
      <c r="BG156" s="175">
        <f t="shared" si="26"/>
        <v>0</v>
      </c>
      <c r="BH156" s="175">
        <f t="shared" si="27"/>
        <v>0</v>
      </c>
      <c r="BI156" s="175">
        <f t="shared" si="28"/>
        <v>0</v>
      </c>
      <c r="BJ156" s="18" t="s">
        <v>87</v>
      </c>
      <c r="BK156" s="175">
        <f t="shared" si="29"/>
        <v>0</v>
      </c>
      <c r="BL156" s="18" t="s">
        <v>238</v>
      </c>
      <c r="BM156" s="174" t="s">
        <v>2316</v>
      </c>
    </row>
    <row r="157" spans="1:65" s="2" customFormat="1" ht="29.25">
      <c r="A157" s="33"/>
      <c r="B157" s="34"/>
      <c r="C157" s="33"/>
      <c r="D157" s="176" t="s">
        <v>323</v>
      </c>
      <c r="E157" s="33"/>
      <c r="F157" s="177" t="s">
        <v>946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586</v>
      </c>
      <c r="D158" s="161" t="s">
        <v>233</v>
      </c>
      <c r="E158" s="162" t="s">
        <v>2317</v>
      </c>
      <c r="F158" s="163" t="s">
        <v>949</v>
      </c>
      <c r="G158" s="164" t="s">
        <v>944</v>
      </c>
      <c r="H158" s="165">
        <v>1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2318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951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11" customFormat="1" ht="25.9" customHeight="1">
      <c r="B160" s="149"/>
      <c r="D160" s="150" t="s">
        <v>78</v>
      </c>
      <c r="E160" s="151" t="s">
        <v>952</v>
      </c>
      <c r="F160" s="151" t="s">
        <v>953</v>
      </c>
      <c r="I160" s="152"/>
      <c r="J160" s="153">
        <f>BK160</f>
        <v>0</v>
      </c>
      <c r="L160" s="149"/>
      <c r="M160" s="154"/>
      <c r="N160" s="155"/>
      <c r="O160" s="155"/>
      <c r="P160" s="156">
        <f>SUM(P161:P210)</f>
        <v>0</v>
      </c>
      <c r="Q160" s="155"/>
      <c r="R160" s="156">
        <f>SUM(R161:R210)</f>
        <v>1.6000000000000001E-4</v>
      </c>
      <c r="S160" s="155"/>
      <c r="T160" s="157">
        <f>SUM(T161:T210)</f>
        <v>0</v>
      </c>
      <c r="AR160" s="150" t="s">
        <v>87</v>
      </c>
      <c r="AT160" s="158" t="s">
        <v>78</v>
      </c>
      <c r="AU160" s="158" t="s">
        <v>79</v>
      </c>
      <c r="AY160" s="150" t="s">
        <v>232</v>
      </c>
      <c r="BK160" s="159">
        <f>SUM(BK161:BK210)</f>
        <v>0</v>
      </c>
    </row>
    <row r="161" spans="1:65" s="2" customFormat="1" ht="21.75" customHeight="1">
      <c r="A161" s="33"/>
      <c r="B161" s="160"/>
      <c r="C161" s="180" t="s">
        <v>360</v>
      </c>
      <c r="D161" s="180" t="s">
        <v>955</v>
      </c>
      <c r="E161" s="181" t="s">
        <v>2319</v>
      </c>
      <c r="F161" s="182" t="s">
        <v>2320</v>
      </c>
      <c r="G161" s="183" t="s">
        <v>958</v>
      </c>
      <c r="H161" s="184">
        <v>2</v>
      </c>
      <c r="I161" s="185"/>
      <c r="J161" s="186">
        <f t="shared" ref="J161:J192" si="30"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 t="shared" ref="P161:P192" si="31">O161*H161</f>
        <v>0</v>
      </c>
      <c r="Q161" s="172">
        <v>0</v>
      </c>
      <c r="R161" s="172">
        <f t="shared" ref="R161:R192" si="32">Q161*H161</f>
        <v>0</v>
      </c>
      <c r="S161" s="172">
        <v>0</v>
      </c>
      <c r="T161" s="173">
        <f t="shared" ref="T161:T192" si="33"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87</v>
      </c>
      <c r="AT161" s="174" t="s">
        <v>955</v>
      </c>
      <c r="AU161" s="174" t="s">
        <v>87</v>
      </c>
      <c r="AY161" s="18" t="s">
        <v>232</v>
      </c>
      <c r="BE161" s="175">
        <f t="shared" ref="BE161:BE192" si="34">IF(N161="základní",J161,0)</f>
        <v>0</v>
      </c>
      <c r="BF161" s="175">
        <f t="shared" ref="BF161:BF192" si="35">IF(N161="snížená",J161,0)</f>
        <v>0</v>
      </c>
      <c r="BG161" s="175">
        <f t="shared" ref="BG161:BG192" si="36">IF(N161="zákl. přenesená",J161,0)</f>
        <v>0</v>
      </c>
      <c r="BH161" s="175">
        <f t="shared" ref="BH161:BH192" si="37">IF(N161="sníž. přenesená",J161,0)</f>
        <v>0</v>
      </c>
      <c r="BI161" s="175">
        <f t="shared" ref="BI161:BI192" si="38">IF(N161="nulová",J161,0)</f>
        <v>0</v>
      </c>
      <c r="BJ161" s="18" t="s">
        <v>87</v>
      </c>
      <c r="BK161" s="175">
        <f t="shared" ref="BK161:BK192" si="39">ROUND(I161*H161,2)</f>
        <v>0</v>
      </c>
      <c r="BL161" s="18" t="s">
        <v>87</v>
      </c>
      <c r="BM161" s="174" t="s">
        <v>2321</v>
      </c>
    </row>
    <row r="162" spans="1:65" s="2" customFormat="1" ht="21.75" customHeight="1">
      <c r="A162" s="33"/>
      <c r="B162" s="160"/>
      <c r="C162" s="180" t="s">
        <v>606</v>
      </c>
      <c r="D162" s="180" t="s">
        <v>955</v>
      </c>
      <c r="E162" s="181" t="s">
        <v>2322</v>
      </c>
      <c r="F162" s="182" t="s">
        <v>2323</v>
      </c>
      <c r="G162" s="183" t="s">
        <v>958</v>
      </c>
      <c r="H162" s="184">
        <v>2</v>
      </c>
      <c r="I162" s="185"/>
      <c r="J162" s="186">
        <f t="shared" si="30"/>
        <v>0</v>
      </c>
      <c r="K162" s="187"/>
      <c r="L162" s="34"/>
      <c r="M162" s="188" t="s">
        <v>1</v>
      </c>
      <c r="N162" s="189" t="s">
        <v>44</v>
      </c>
      <c r="O162" s="59"/>
      <c r="P162" s="172">
        <f t="shared" si="31"/>
        <v>0</v>
      </c>
      <c r="Q162" s="172">
        <v>0</v>
      </c>
      <c r="R162" s="172">
        <f t="shared" si="32"/>
        <v>0</v>
      </c>
      <c r="S162" s="172">
        <v>0</v>
      </c>
      <c r="T162" s="173">
        <f t="shared" si="3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 t="shared" si="34"/>
        <v>0</v>
      </c>
      <c r="BF162" s="175">
        <f t="shared" si="35"/>
        <v>0</v>
      </c>
      <c r="BG162" s="175">
        <f t="shared" si="36"/>
        <v>0</v>
      </c>
      <c r="BH162" s="175">
        <f t="shared" si="37"/>
        <v>0</v>
      </c>
      <c r="BI162" s="175">
        <f t="shared" si="38"/>
        <v>0</v>
      </c>
      <c r="BJ162" s="18" t="s">
        <v>87</v>
      </c>
      <c r="BK162" s="175">
        <f t="shared" si="39"/>
        <v>0</v>
      </c>
      <c r="BL162" s="18" t="s">
        <v>87</v>
      </c>
      <c r="BM162" s="174" t="s">
        <v>2324</v>
      </c>
    </row>
    <row r="163" spans="1:65" s="2" customFormat="1" ht="16.5" customHeight="1">
      <c r="A163" s="33"/>
      <c r="B163" s="160"/>
      <c r="C163" s="180" t="s">
        <v>611</v>
      </c>
      <c r="D163" s="180" t="s">
        <v>955</v>
      </c>
      <c r="E163" s="181" t="s">
        <v>2325</v>
      </c>
      <c r="F163" s="182" t="s">
        <v>2326</v>
      </c>
      <c r="G163" s="183" t="s">
        <v>958</v>
      </c>
      <c r="H163" s="184">
        <v>2</v>
      </c>
      <c r="I163" s="185"/>
      <c r="J163" s="186">
        <f t="shared" si="30"/>
        <v>0</v>
      </c>
      <c r="K163" s="187"/>
      <c r="L163" s="34"/>
      <c r="M163" s="188" t="s">
        <v>1</v>
      </c>
      <c r="N163" s="189" t="s">
        <v>44</v>
      </c>
      <c r="O163" s="59"/>
      <c r="P163" s="172">
        <f t="shared" si="31"/>
        <v>0</v>
      </c>
      <c r="Q163" s="172">
        <v>0</v>
      </c>
      <c r="R163" s="172">
        <f t="shared" si="32"/>
        <v>0</v>
      </c>
      <c r="S163" s="172">
        <v>0</v>
      </c>
      <c r="T163" s="173">
        <f t="shared" si="3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87</v>
      </c>
      <c r="AT163" s="174" t="s">
        <v>955</v>
      </c>
      <c r="AU163" s="174" t="s">
        <v>87</v>
      </c>
      <c r="AY163" s="18" t="s">
        <v>232</v>
      </c>
      <c r="BE163" s="175">
        <f t="shared" si="34"/>
        <v>0</v>
      </c>
      <c r="BF163" s="175">
        <f t="shared" si="35"/>
        <v>0</v>
      </c>
      <c r="BG163" s="175">
        <f t="shared" si="36"/>
        <v>0</v>
      </c>
      <c r="BH163" s="175">
        <f t="shared" si="37"/>
        <v>0</v>
      </c>
      <c r="BI163" s="175">
        <f t="shared" si="38"/>
        <v>0</v>
      </c>
      <c r="BJ163" s="18" t="s">
        <v>87</v>
      </c>
      <c r="BK163" s="175">
        <f t="shared" si="39"/>
        <v>0</v>
      </c>
      <c r="BL163" s="18" t="s">
        <v>87</v>
      </c>
      <c r="BM163" s="174" t="s">
        <v>2327</v>
      </c>
    </row>
    <row r="164" spans="1:65" s="2" customFormat="1" ht="21.75" customHeight="1">
      <c r="A164" s="33"/>
      <c r="B164" s="160"/>
      <c r="C164" s="180" t="s">
        <v>364</v>
      </c>
      <c r="D164" s="180" t="s">
        <v>955</v>
      </c>
      <c r="E164" s="181" t="s">
        <v>2328</v>
      </c>
      <c r="F164" s="182" t="s">
        <v>2329</v>
      </c>
      <c r="G164" s="183" t="s">
        <v>958</v>
      </c>
      <c r="H164" s="184">
        <v>2</v>
      </c>
      <c r="I164" s="185"/>
      <c r="J164" s="186">
        <f t="shared" si="30"/>
        <v>0</v>
      </c>
      <c r="K164" s="187"/>
      <c r="L164" s="34"/>
      <c r="M164" s="188" t="s">
        <v>1</v>
      </c>
      <c r="N164" s="189" t="s">
        <v>44</v>
      </c>
      <c r="O164" s="59"/>
      <c r="P164" s="172">
        <f t="shared" si="31"/>
        <v>0</v>
      </c>
      <c r="Q164" s="172">
        <v>0</v>
      </c>
      <c r="R164" s="172">
        <f t="shared" si="32"/>
        <v>0</v>
      </c>
      <c r="S164" s="172">
        <v>0</v>
      </c>
      <c r="T164" s="173">
        <f t="shared" si="3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238</v>
      </c>
      <c r="AT164" s="174" t="s">
        <v>955</v>
      </c>
      <c r="AU164" s="174" t="s">
        <v>87</v>
      </c>
      <c r="AY164" s="18" t="s">
        <v>232</v>
      </c>
      <c r="BE164" s="175">
        <f t="shared" si="34"/>
        <v>0</v>
      </c>
      <c r="BF164" s="175">
        <f t="shared" si="35"/>
        <v>0</v>
      </c>
      <c r="BG164" s="175">
        <f t="shared" si="36"/>
        <v>0</v>
      </c>
      <c r="BH164" s="175">
        <f t="shared" si="37"/>
        <v>0</v>
      </c>
      <c r="BI164" s="175">
        <f t="shared" si="38"/>
        <v>0</v>
      </c>
      <c r="BJ164" s="18" t="s">
        <v>87</v>
      </c>
      <c r="BK164" s="175">
        <f t="shared" si="39"/>
        <v>0</v>
      </c>
      <c r="BL164" s="18" t="s">
        <v>238</v>
      </c>
      <c r="BM164" s="174" t="s">
        <v>2330</v>
      </c>
    </row>
    <row r="165" spans="1:65" s="2" customFormat="1" ht="16.5" customHeight="1">
      <c r="A165" s="33"/>
      <c r="B165" s="160"/>
      <c r="C165" s="180" t="s">
        <v>442</v>
      </c>
      <c r="D165" s="180" t="s">
        <v>955</v>
      </c>
      <c r="E165" s="181" t="s">
        <v>2331</v>
      </c>
      <c r="F165" s="182" t="s">
        <v>2332</v>
      </c>
      <c r="G165" s="183" t="s">
        <v>958</v>
      </c>
      <c r="H165" s="184">
        <v>1</v>
      </c>
      <c r="I165" s="185"/>
      <c r="J165" s="186">
        <f t="shared" si="30"/>
        <v>0</v>
      </c>
      <c r="K165" s="187"/>
      <c r="L165" s="34"/>
      <c r="M165" s="188" t="s">
        <v>1</v>
      </c>
      <c r="N165" s="189" t="s">
        <v>44</v>
      </c>
      <c r="O165" s="59"/>
      <c r="P165" s="172">
        <f t="shared" si="31"/>
        <v>0</v>
      </c>
      <c r="Q165" s="172">
        <v>0</v>
      </c>
      <c r="R165" s="172">
        <f t="shared" si="32"/>
        <v>0</v>
      </c>
      <c r="S165" s="172">
        <v>0</v>
      </c>
      <c r="T165" s="173">
        <f t="shared" si="3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87</v>
      </c>
      <c r="AY165" s="18" t="s">
        <v>232</v>
      </c>
      <c r="BE165" s="175">
        <f t="shared" si="34"/>
        <v>0</v>
      </c>
      <c r="BF165" s="175">
        <f t="shared" si="35"/>
        <v>0</v>
      </c>
      <c r="BG165" s="175">
        <f t="shared" si="36"/>
        <v>0</v>
      </c>
      <c r="BH165" s="175">
        <f t="shared" si="37"/>
        <v>0</v>
      </c>
      <c r="BI165" s="175">
        <f t="shared" si="38"/>
        <v>0</v>
      </c>
      <c r="BJ165" s="18" t="s">
        <v>87</v>
      </c>
      <c r="BK165" s="175">
        <f t="shared" si="39"/>
        <v>0</v>
      </c>
      <c r="BL165" s="18" t="s">
        <v>238</v>
      </c>
      <c r="BM165" s="174" t="s">
        <v>2333</v>
      </c>
    </row>
    <row r="166" spans="1:65" s="2" customFormat="1" ht="16.5" customHeight="1">
      <c r="A166" s="33"/>
      <c r="B166" s="160"/>
      <c r="C166" s="180" t="s">
        <v>446</v>
      </c>
      <c r="D166" s="180" t="s">
        <v>955</v>
      </c>
      <c r="E166" s="181" t="s">
        <v>2334</v>
      </c>
      <c r="F166" s="182" t="s">
        <v>2335</v>
      </c>
      <c r="G166" s="183" t="s">
        <v>958</v>
      </c>
      <c r="H166" s="184">
        <v>1</v>
      </c>
      <c r="I166" s="185"/>
      <c r="J166" s="186">
        <f t="shared" si="30"/>
        <v>0</v>
      </c>
      <c r="K166" s="187"/>
      <c r="L166" s="34"/>
      <c r="M166" s="188" t="s">
        <v>1</v>
      </c>
      <c r="N166" s="189" t="s">
        <v>44</v>
      </c>
      <c r="O166" s="59"/>
      <c r="P166" s="172">
        <f t="shared" si="31"/>
        <v>0</v>
      </c>
      <c r="Q166" s="172">
        <v>0</v>
      </c>
      <c r="R166" s="172">
        <f t="shared" si="32"/>
        <v>0</v>
      </c>
      <c r="S166" s="172">
        <v>0</v>
      </c>
      <c r="T166" s="173">
        <f t="shared" si="3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238</v>
      </c>
      <c r="AT166" s="174" t="s">
        <v>955</v>
      </c>
      <c r="AU166" s="174" t="s">
        <v>87</v>
      </c>
      <c r="AY166" s="18" t="s">
        <v>232</v>
      </c>
      <c r="BE166" s="175">
        <f t="shared" si="34"/>
        <v>0</v>
      </c>
      <c r="BF166" s="175">
        <f t="shared" si="35"/>
        <v>0</v>
      </c>
      <c r="BG166" s="175">
        <f t="shared" si="36"/>
        <v>0</v>
      </c>
      <c r="BH166" s="175">
        <f t="shared" si="37"/>
        <v>0</v>
      </c>
      <c r="BI166" s="175">
        <f t="shared" si="38"/>
        <v>0</v>
      </c>
      <c r="BJ166" s="18" t="s">
        <v>87</v>
      </c>
      <c r="BK166" s="175">
        <f t="shared" si="39"/>
        <v>0</v>
      </c>
      <c r="BL166" s="18" t="s">
        <v>238</v>
      </c>
      <c r="BM166" s="174" t="s">
        <v>2336</v>
      </c>
    </row>
    <row r="167" spans="1:65" s="2" customFormat="1" ht="16.5" customHeight="1">
      <c r="A167" s="33"/>
      <c r="B167" s="160"/>
      <c r="C167" s="180" t="s">
        <v>450</v>
      </c>
      <c r="D167" s="180" t="s">
        <v>955</v>
      </c>
      <c r="E167" s="181" t="s">
        <v>2337</v>
      </c>
      <c r="F167" s="182" t="s">
        <v>2338</v>
      </c>
      <c r="G167" s="183" t="s">
        <v>958</v>
      </c>
      <c r="H167" s="184">
        <v>1</v>
      </c>
      <c r="I167" s="185"/>
      <c r="J167" s="186">
        <f t="shared" si="30"/>
        <v>0</v>
      </c>
      <c r="K167" s="187"/>
      <c r="L167" s="34"/>
      <c r="M167" s="188" t="s">
        <v>1</v>
      </c>
      <c r="N167" s="189" t="s">
        <v>44</v>
      </c>
      <c r="O167" s="59"/>
      <c r="P167" s="172">
        <f t="shared" si="31"/>
        <v>0</v>
      </c>
      <c r="Q167" s="172">
        <v>0</v>
      </c>
      <c r="R167" s="172">
        <f t="shared" si="32"/>
        <v>0</v>
      </c>
      <c r="S167" s="172">
        <v>0</v>
      </c>
      <c r="T167" s="173">
        <f t="shared" si="3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238</v>
      </c>
      <c r="AT167" s="174" t="s">
        <v>955</v>
      </c>
      <c r="AU167" s="174" t="s">
        <v>87</v>
      </c>
      <c r="AY167" s="18" t="s">
        <v>232</v>
      </c>
      <c r="BE167" s="175">
        <f t="shared" si="34"/>
        <v>0</v>
      </c>
      <c r="BF167" s="175">
        <f t="shared" si="35"/>
        <v>0</v>
      </c>
      <c r="BG167" s="175">
        <f t="shared" si="36"/>
        <v>0</v>
      </c>
      <c r="BH167" s="175">
        <f t="shared" si="37"/>
        <v>0</v>
      </c>
      <c r="BI167" s="175">
        <f t="shared" si="38"/>
        <v>0</v>
      </c>
      <c r="BJ167" s="18" t="s">
        <v>87</v>
      </c>
      <c r="BK167" s="175">
        <f t="shared" si="39"/>
        <v>0</v>
      </c>
      <c r="BL167" s="18" t="s">
        <v>238</v>
      </c>
      <c r="BM167" s="174" t="s">
        <v>2339</v>
      </c>
    </row>
    <row r="168" spans="1:65" s="2" customFormat="1" ht="16.5" customHeight="1">
      <c r="A168" s="33"/>
      <c r="B168" s="160"/>
      <c r="C168" s="180" t="s">
        <v>454</v>
      </c>
      <c r="D168" s="180" t="s">
        <v>955</v>
      </c>
      <c r="E168" s="181" t="s">
        <v>2340</v>
      </c>
      <c r="F168" s="182" t="s">
        <v>2341</v>
      </c>
      <c r="G168" s="183" t="s">
        <v>958</v>
      </c>
      <c r="H168" s="184">
        <v>1</v>
      </c>
      <c r="I168" s="185"/>
      <c r="J168" s="186">
        <f t="shared" si="3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31"/>
        <v>0</v>
      </c>
      <c r="Q168" s="172">
        <v>0</v>
      </c>
      <c r="R168" s="172">
        <f t="shared" si="32"/>
        <v>0</v>
      </c>
      <c r="S168" s="172">
        <v>0</v>
      </c>
      <c r="T168" s="173">
        <f t="shared" si="3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87</v>
      </c>
      <c r="AY168" s="18" t="s">
        <v>232</v>
      </c>
      <c r="BE168" s="175">
        <f t="shared" si="34"/>
        <v>0</v>
      </c>
      <c r="BF168" s="175">
        <f t="shared" si="35"/>
        <v>0</v>
      </c>
      <c r="BG168" s="175">
        <f t="shared" si="36"/>
        <v>0</v>
      </c>
      <c r="BH168" s="175">
        <f t="shared" si="37"/>
        <v>0</v>
      </c>
      <c r="BI168" s="175">
        <f t="shared" si="38"/>
        <v>0</v>
      </c>
      <c r="BJ168" s="18" t="s">
        <v>87</v>
      </c>
      <c r="BK168" s="175">
        <f t="shared" si="39"/>
        <v>0</v>
      </c>
      <c r="BL168" s="18" t="s">
        <v>238</v>
      </c>
      <c r="BM168" s="174" t="s">
        <v>2342</v>
      </c>
    </row>
    <row r="169" spans="1:65" s="2" customFormat="1" ht="16.5" customHeight="1">
      <c r="A169" s="33"/>
      <c r="B169" s="160"/>
      <c r="C169" s="180" t="s">
        <v>476</v>
      </c>
      <c r="D169" s="180" t="s">
        <v>955</v>
      </c>
      <c r="E169" s="181" t="s">
        <v>2343</v>
      </c>
      <c r="F169" s="182" t="s">
        <v>2344</v>
      </c>
      <c r="G169" s="183" t="s">
        <v>278</v>
      </c>
      <c r="H169" s="184">
        <v>50</v>
      </c>
      <c r="I169" s="185"/>
      <c r="J169" s="186">
        <f t="shared" si="3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31"/>
        <v>0</v>
      </c>
      <c r="Q169" s="172">
        <v>0</v>
      </c>
      <c r="R169" s="172">
        <f t="shared" si="32"/>
        <v>0</v>
      </c>
      <c r="S169" s="172">
        <v>0</v>
      </c>
      <c r="T169" s="173">
        <f t="shared" si="3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si="34"/>
        <v>0</v>
      </c>
      <c r="BF169" s="175">
        <f t="shared" si="35"/>
        <v>0</v>
      </c>
      <c r="BG169" s="175">
        <f t="shared" si="36"/>
        <v>0</v>
      </c>
      <c r="BH169" s="175">
        <f t="shared" si="37"/>
        <v>0</v>
      </c>
      <c r="BI169" s="175">
        <f t="shared" si="38"/>
        <v>0</v>
      </c>
      <c r="BJ169" s="18" t="s">
        <v>87</v>
      </c>
      <c r="BK169" s="175">
        <f t="shared" si="39"/>
        <v>0</v>
      </c>
      <c r="BL169" s="18" t="s">
        <v>87</v>
      </c>
      <c r="BM169" s="174" t="s">
        <v>2345</v>
      </c>
    </row>
    <row r="170" spans="1:65" s="2" customFormat="1" ht="21.75" customHeight="1">
      <c r="A170" s="33"/>
      <c r="B170" s="160"/>
      <c r="C170" s="180" t="s">
        <v>463</v>
      </c>
      <c r="D170" s="180" t="s">
        <v>955</v>
      </c>
      <c r="E170" s="181" t="s">
        <v>2346</v>
      </c>
      <c r="F170" s="182" t="s">
        <v>2347</v>
      </c>
      <c r="G170" s="183" t="s">
        <v>958</v>
      </c>
      <c r="H170" s="184">
        <v>2</v>
      </c>
      <c r="I170" s="185"/>
      <c r="J170" s="186">
        <f t="shared" si="3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31"/>
        <v>0</v>
      </c>
      <c r="Q170" s="172">
        <v>4.0000000000000003E-5</v>
      </c>
      <c r="R170" s="172">
        <f t="shared" si="32"/>
        <v>8.0000000000000007E-5</v>
      </c>
      <c r="S170" s="172">
        <v>0</v>
      </c>
      <c r="T170" s="173">
        <f t="shared" si="3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87</v>
      </c>
      <c r="AY170" s="18" t="s">
        <v>232</v>
      </c>
      <c r="BE170" s="175">
        <f t="shared" si="34"/>
        <v>0</v>
      </c>
      <c r="BF170" s="175">
        <f t="shared" si="35"/>
        <v>0</v>
      </c>
      <c r="BG170" s="175">
        <f t="shared" si="36"/>
        <v>0</v>
      </c>
      <c r="BH170" s="175">
        <f t="shared" si="37"/>
        <v>0</v>
      </c>
      <c r="BI170" s="175">
        <f t="shared" si="38"/>
        <v>0</v>
      </c>
      <c r="BJ170" s="18" t="s">
        <v>87</v>
      </c>
      <c r="BK170" s="175">
        <f t="shared" si="39"/>
        <v>0</v>
      </c>
      <c r="BL170" s="18" t="s">
        <v>238</v>
      </c>
      <c r="BM170" s="174" t="s">
        <v>2348</v>
      </c>
    </row>
    <row r="171" spans="1:65" s="2" customFormat="1" ht="16.5" customHeight="1">
      <c r="A171" s="33"/>
      <c r="B171" s="160"/>
      <c r="C171" s="180" t="s">
        <v>468</v>
      </c>
      <c r="D171" s="180" t="s">
        <v>955</v>
      </c>
      <c r="E171" s="181" t="s">
        <v>2349</v>
      </c>
      <c r="F171" s="182" t="s">
        <v>2350</v>
      </c>
      <c r="G171" s="183" t="s">
        <v>958</v>
      </c>
      <c r="H171" s="184">
        <v>2</v>
      </c>
      <c r="I171" s="185"/>
      <c r="J171" s="186">
        <f t="shared" si="3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31"/>
        <v>0</v>
      </c>
      <c r="Q171" s="172">
        <v>0</v>
      </c>
      <c r="R171" s="172">
        <f t="shared" si="32"/>
        <v>0</v>
      </c>
      <c r="S171" s="172">
        <v>0</v>
      </c>
      <c r="T171" s="173">
        <f t="shared" si="3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238</v>
      </c>
      <c r="AT171" s="174" t="s">
        <v>955</v>
      </c>
      <c r="AU171" s="174" t="s">
        <v>87</v>
      </c>
      <c r="AY171" s="18" t="s">
        <v>232</v>
      </c>
      <c r="BE171" s="175">
        <f t="shared" si="34"/>
        <v>0</v>
      </c>
      <c r="BF171" s="175">
        <f t="shared" si="35"/>
        <v>0</v>
      </c>
      <c r="BG171" s="175">
        <f t="shared" si="36"/>
        <v>0</v>
      </c>
      <c r="BH171" s="175">
        <f t="shared" si="37"/>
        <v>0</v>
      </c>
      <c r="BI171" s="175">
        <f t="shared" si="38"/>
        <v>0</v>
      </c>
      <c r="BJ171" s="18" t="s">
        <v>87</v>
      </c>
      <c r="BK171" s="175">
        <f t="shared" si="39"/>
        <v>0</v>
      </c>
      <c r="BL171" s="18" t="s">
        <v>238</v>
      </c>
      <c r="BM171" s="174" t="s">
        <v>2351</v>
      </c>
    </row>
    <row r="172" spans="1:65" s="2" customFormat="1" ht="16.5" customHeight="1">
      <c r="A172" s="33"/>
      <c r="B172" s="160"/>
      <c r="C172" s="180" t="s">
        <v>472</v>
      </c>
      <c r="D172" s="180" t="s">
        <v>955</v>
      </c>
      <c r="E172" s="181" t="s">
        <v>2352</v>
      </c>
      <c r="F172" s="182" t="s">
        <v>2353</v>
      </c>
      <c r="G172" s="183" t="s">
        <v>278</v>
      </c>
      <c r="H172" s="184">
        <v>5</v>
      </c>
      <c r="I172" s="185"/>
      <c r="J172" s="186">
        <f t="shared" si="3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31"/>
        <v>0</v>
      </c>
      <c r="Q172" s="172">
        <v>0</v>
      </c>
      <c r="R172" s="172">
        <f t="shared" si="32"/>
        <v>0</v>
      </c>
      <c r="S172" s="172">
        <v>0</v>
      </c>
      <c r="T172" s="173">
        <f t="shared" si="3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34"/>
        <v>0</v>
      </c>
      <c r="BF172" s="175">
        <f t="shared" si="35"/>
        <v>0</v>
      </c>
      <c r="BG172" s="175">
        <f t="shared" si="36"/>
        <v>0</v>
      </c>
      <c r="BH172" s="175">
        <f t="shared" si="37"/>
        <v>0</v>
      </c>
      <c r="BI172" s="175">
        <f t="shared" si="38"/>
        <v>0</v>
      </c>
      <c r="BJ172" s="18" t="s">
        <v>87</v>
      </c>
      <c r="BK172" s="175">
        <f t="shared" si="39"/>
        <v>0</v>
      </c>
      <c r="BL172" s="18" t="s">
        <v>87</v>
      </c>
      <c r="BM172" s="174" t="s">
        <v>2354</v>
      </c>
    </row>
    <row r="173" spans="1:65" s="2" customFormat="1" ht="16.5" customHeight="1">
      <c r="A173" s="33"/>
      <c r="B173" s="160"/>
      <c r="C173" s="180" t="s">
        <v>480</v>
      </c>
      <c r="D173" s="180" t="s">
        <v>955</v>
      </c>
      <c r="E173" s="181" t="s">
        <v>2355</v>
      </c>
      <c r="F173" s="182" t="s">
        <v>2356</v>
      </c>
      <c r="G173" s="183" t="s">
        <v>958</v>
      </c>
      <c r="H173" s="184">
        <v>10</v>
      </c>
      <c r="I173" s="185"/>
      <c r="J173" s="186">
        <f t="shared" si="3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31"/>
        <v>0</v>
      </c>
      <c r="Q173" s="172">
        <v>0</v>
      </c>
      <c r="R173" s="172">
        <f t="shared" si="32"/>
        <v>0</v>
      </c>
      <c r="S173" s="172">
        <v>0</v>
      </c>
      <c r="T173" s="173">
        <f t="shared" si="3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87</v>
      </c>
      <c r="AT173" s="174" t="s">
        <v>955</v>
      </c>
      <c r="AU173" s="174" t="s">
        <v>87</v>
      </c>
      <c r="AY173" s="18" t="s">
        <v>232</v>
      </c>
      <c r="BE173" s="175">
        <f t="shared" si="34"/>
        <v>0</v>
      </c>
      <c r="BF173" s="175">
        <f t="shared" si="35"/>
        <v>0</v>
      </c>
      <c r="BG173" s="175">
        <f t="shared" si="36"/>
        <v>0</v>
      </c>
      <c r="BH173" s="175">
        <f t="shared" si="37"/>
        <v>0</v>
      </c>
      <c r="BI173" s="175">
        <f t="shared" si="38"/>
        <v>0</v>
      </c>
      <c r="BJ173" s="18" t="s">
        <v>87</v>
      </c>
      <c r="BK173" s="175">
        <f t="shared" si="39"/>
        <v>0</v>
      </c>
      <c r="BL173" s="18" t="s">
        <v>87</v>
      </c>
      <c r="BM173" s="174" t="s">
        <v>2357</v>
      </c>
    </row>
    <row r="174" spans="1:65" s="2" customFormat="1" ht="21.75" customHeight="1">
      <c r="A174" s="33"/>
      <c r="B174" s="160"/>
      <c r="C174" s="180" t="s">
        <v>484</v>
      </c>
      <c r="D174" s="180" t="s">
        <v>955</v>
      </c>
      <c r="E174" s="181" t="s">
        <v>2358</v>
      </c>
      <c r="F174" s="182" t="s">
        <v>2359</v>
      </c>
      <c r="G174" s="183" t="s">
        <v>278</v>
      </c>
      <c r="H174" s="184">
        <v>46</v>
      </c>
      <c r="I174" s="185"/>
      <c r="J174" s="186">
        <f t="shared" si="3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31"/>
        <v>0</v>
      </c>
      <c r="Q174" s="172">
        <v>0</v>
      </c>
      <c r="R174" s="172">
        <f t="shared" si="32"/>
        <v>0</v>
      </c>
      <c r="S174" s="172">
        <v>0</v>
      </c>
      <c r="T174" s="173">
        <f t="shared" si="3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238</v>
      </c>
      <c r="AT174" s="174" t="s">
        <v>955</v>
      </c>
      <c r="AU174" s="174" t="s">
        <v>87</v>
      </c>
      <c r="AY174" s="18" t="s">
        <v>232</v>
      </c>
      <c r="BE174" s="175">
        <f t="shared" si="34"/>
        <v>0</v>
      </c>
      <c r="BF174" s="175">
        <f t="shared" si="35"/>
        <v>0</v>
      </c>
      <c r="BG174" s="175">
        <f t="shared" si="36"/>
        <v>0</v>
      </c>
      <c r="BH174" s="175">
        <f t="shared" si="37"/>
        <v>0</v>
      </c>
      <c r="BI174" s="175">
        <f t="shared" si="38"/>
        <v>0</v>
      </c>
      <c r="BJ174" s="18" t="s">
        <v>87</v>
      </c>
      <c r="BK174" s="175">
        <f t="shared" si="39"/>
        <v>0</v>
      </c>
      <c r="BL174" s="18" t="s">
        <v>238</v>
      </c>
      <c r="BM174" s="174" t="s">
        <v>2360</v>
      </c>
    </row>
    <row r="175" spans="1:65" s="2" customFormat="1" ht="16.5" customHeight="1">
      <c r="A175" s="33"/>
      <c r="B175" s="160"/>
      <c r="C175" s="180" t="s">
        <v>488</v>
      </c>
      <c r="D175" s="180" t="s">
        <v>955</v>
      </c>
      <c r="E175" s="181" t="s">
        <v>2361</v>
      </c>
      <c r="F175" s="182" t="s">
        <v>2362</v>
      </c>
      <c r="G175" s="183" t="s">
        <v>958</v>
      </c>
      <c r="H175" s="184">
        <v>16</v>
      </c>
      <c r="I175" s="185"/>
      <c r="J175" s="186">
        <f t="shared" si="3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31"/>
        <v>0</v>
      </c>
      <c r="Q175" s="172">
        <v>0</v>
      </c>
      <c r="R175" s="172">
        <f t="shared" si="32"/>
        <v>0</v>
      </c>
      <c r="S175" s="172">
        <v>0</v>
      </c>
      <c r="T175" s="173">
        <f t="shared" si="3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238</v>
      </c>
      <c r="AT175" s="174" t="s">
        <v>955</v>
      </c>
      <c r="AU175" s="174" t="s">
        <v>87</v>
      </c>
      <c r="AY175" s="18" t="s">
        <v>232</v>
      </c>
      <c r="BE175" s="175">
        <f t="shared" si="34"/>
        <v>0</v>
      </c>
      <c r="BF175" s="175">
        <f t="shared" si="35"/>
        <v>0</v>
      </c>
      <c r="BG175" s="175">
        <f t="shared" si="36"/>
        <v>0</v>
      </c>
      <c r="BH175" s="175">
        <f t="shared" si="37"/>
        <v>0</v>
      </c>
      <c r="BI175" s="175">
        <f t="shared" si="38"/>
        <v>0</v>
      </c>
      <c r="BJ175" s="18" t="s">
        <v>87</v>
      </c>
      <c r="BK175" s="175">
        <f t="shared" si="39"/>
        <v>0</v>
      </c>
      <c r="BL175" s="18" t="s">
        <v>238</v>
      </c>
      <c r="BM175" s="174" t="s">
        <v>2363</v>
      </c>
    </row>
    <row r="176" spans="1:65" s="2" customFormat="1" ht="16.5" customHeight="1">
      <c r="A176" s="33"/>
      <c r="B176" s="160"/>
      <c r="C176" s="180" t="s">
        <v>493</v>
      </c>
      <c r="D176" s="180" t="s">
        <v>955</v>
      </c>
      <c r="E176" s="181" t="s">
        <v>2364</v>
      </c>
      <c r="F176" s="182" t="s">
        <v>2365</v>
      </c>
      <c r="G176" s="183" t="s">
        <v>958</v>
      </c>
      <c r="H176" s="184">
        <v>1</v>
      </c>
      <c r="I176" s="185"/>
      <c r="J176" s="186">
        <f t="shared" si="30"/>
        <v>0</v>
      </c>
      <c r="K176" s="187"/>
      <c r="L176" s="34"/>
      <c r="M176" s="188" t="s">
        <v>1</v>
      </c>
      <c r="N176" s="189" t="s">
        <v>44</v>
      </c>
      <c r="O176" s="59"/>
      <c r="P176" s="172">
        <f t="shared" si="31"/>
        <v>0</v>
      </c>
      <c r="Q176" s="172">
        <v>0</v>
      </c>
      <c r="R176" s="172">
        <f t="shared" si="32"/>
        <v>0</v>
      </c>
      <c r="S176" s="172">
        <v>0</v>
      </c>
      <c r="T176" s="173">
        <f t="shared" si="3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238</v>
      </c>
      <c r="AT176" s="174" t="s">
        <v>955</v>
      </c>
      <c r="AU176" s="174" t="s">
        <v>87</v>
      </c>
      <c r="AY176" s="18" t="s">
        <v>232</v>
      </c>
      <c r="BE176" s="175">
        <f t="shared" si="34"/>
        <v>0</v>
      </c>
      <c r="BF176" s="175">
        <f t="shared" si="35"/>
        <v>0</v>
      </c>
      <c r="BG176" s="175">
        <f t="shared" si="36"/>
        <v>0</v>
      </c>
      <c r="BH176" s="175">
        <f t="shared" si="37"/>
        <v>0</v>
      </c>
      <c r="BI176" s="175">
        <f t="shared" si="38"/>
        <v>0</v>
      </c>
      <c r="BJ176" s="18" t="s">
        <v>87</v>
      </c>
      <c r="BK176" s="175">
        <f t="shared" si="39"/>
        <v>0</v>
      </c>
      <c r="BL176" s="18" t="s">
        <v>238</v>
      </c>
      <c r="BM176" s="174" t="s">
        <v>2366</v>
      </c>
    </row>
    <row r="177" spans="1:65" s="2" customFormat="1" ht="16.5" customHeight="1">
      <c r="A177" s="33"/>
      <c r="B177" s="160"/>
      <c r="C177" s="180" t="s">
        <v>498</v>
      </c>
      <c r="D177" s="180" t="s">
        <v>955</v>
      </c>
      <c r="E177" s="181" t="s">
        <v>2367</v>
      </c>
      <c r="F177" s="182" t="s">
        <v>2368</v>
      </c>
      <c r="G177" s="183" t="s">
        <v>278</v>
      </c>
      <c r="H177" s="184">
        <v>96</v>
      </c>
      <c r="I177" s="185"/>
      <c r="J177" s="186">
        <f t="shared" si="30"/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si="31"/>
        <v>0</v>
      </c>
      <c r="Q177" s="172">
        <v>0</v>
      </c>
      <c r="R177" s="172">
        <f t="shared" si="32"/>
        <v>0</v>
      </c>
      <c r="S177" s="172">
        <v>0</v>
      </c>
      <c r="T177" s="173">
        <f t="shared" si="3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87</v>
      </c>
      <c r="AY177" s="18" t="s">
        <v>232</v>
      </c>
      <c r="BE177" s="175">
        <f t="shared" si="34"/>
        <v>0</v>
      </c>
      <c r="BF177" s="175">
        <f t="shared" si="35"/>
        <v>0</v>
      </c>
      <c r="BG177" s="175">
        <f t="shared" si="36"/>
        <v>0</v>
      </c>
      <c r="BH177" s="175">
        <f t="shared" si="37"/>
        <v>0</v>
      </c>
      <c r="BI177" s="175">
        <f t="shared" si="38"/>
        <v>0</v>
      </c>
      <c r="BJ177" s="18" t="s">
        <v>87</v>
      </c>
      <c r="BK177" s="175">
        <f t="shared" si="39"/>
        <v>0</v>
      </c>
      <c r="BL177" s="18" t="s">
        <v>238</v>
      </c>
      <c r="BM177" s="174" t="s">
        <v>2369</v>
      </c>
    </row>
    <row r="178" spans="1:65" s="2" customFormat="1" ht="16.5" customHeight="1">
      <c r="A178" s="33"/>
      <c r="B178" s="160"/>
      <c r="C178" s="180" t="s">
        <v>503</v>
      </c>
      <c r="D178" s="180" t="s">
        <v>955</v>
      </c>
      <c r="E178" s="181" t="s">
        <v>2370</v>
      </c>
      <c r="F178" s="182" t="s">
        <v>2371</v>
      </c>
      <c r="G178" s="183" t="s">
        <v>958</v>
      </c>
      <c r="H178" s="184">
        <v>48</v>
      </c>
      <c r="I178" s="185"/>
      <c r="J178" s="186">
        <f t="shared" si="3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31"/>
        <v>0</v>
      </c>
      <c r="Q178" s="172">
        <v>0</v>
      </c>
      <c r="R178" s="172">
        <f t="shared" si="32"/>
        <v>0</v>
      </c>
      <c r="S178" s="172">
        <v>0</v>
      </c>
      <c r="T178" s="173">
        <f t="shared" si="3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87</v>
      </c>
      <c r="AY178" s="18" t="s">
        <v>232</v>
      </c>
      <c r="BE178" s="175">
        <f t="shared" si="34"/>
        <v>0</v>
      </c>
      <c r="BF178" s="175">
        <f t="shared" si="35"/>
        <v>0</v>
      </c>
      <c r="BG178" s="175">
        <f t="shared" si="36"/>
        <v>0</v>
      </c>
      <c r="BH178" s="175">
        <f t="shared" si="37"/>
        <v>0</v>
      </c>
      <c r="BI178" s="175">
        <f t="shared" si="38"/>
        <v>0</v>
      </c>
      <c r="BJ178" s="18" t="s">
        <v>87</v>
      </c>
      <c r="BK178" s="175">
        <f t="shared" si="39"/>
        <v>0</v>
      </c>
      <c r="BL178" s="18" t="s">
        <v>238</v>
      </c>
      <c r="BM178" s="174" t="s">
        <v>2372</v>
      </c>
    </row>
    <row r="179" spans="1:65" s="2" customFormat="1" ht="16.5" customHeight="1">
      <c r="A179" s="33"/>
      <c r="B179" s="160"/>
      <c r="C179" s="180" t="s">
        <v>507</v>
      </c>
      <c r="D179" s="180" t="s">
        <v>955</v>
      </c>
      <c r="E179" s="181" t="s">
        <v>2373</v>
      </c>
      <c r="F179" s="182" t="s">
        <v>2374</v>
      </c>
      <c r="G179" s="183" t="s">
        <v>958</v>
      </c>
      <c r="H179" s="184">
        <v>48</v>
      </c>
      <c r="I179" s="185"/>
      <c r="J179" s="186">
        <f t="shared" si="3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31"/>
        <v>0</v>
      </c>
      <c r="Q179" s="172">
        <v>0</v>
      </c>
      <c r="R179" s="172">
        <f t="shared" si="32"/>
        <v>0</v>
      </c>
      <c r="S179" s="172">
        <v>0</v>
      </c>
      <c r="T179" s="173">
        <f t="shared" si="3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87</v>
      </c>
      <c r="AY179" s="18" t="s">
        <v>232</v>
      </c>
      <c r="BE179" s="175">
        <f t="shared" si="34"/>
        <v>0</v>
      </c>
      <c r="BF179" s="175">
        <f t="shared" si="35"/>
        <v>0</v>
      </c>
      <c r="BG179" s="175">
        <f t="shared" si="36"/>
        <v>0</v>
      </c>
      <c r="BH179" s="175">
        <f t="shared" si="37"/>
        <v>0</v>
      </c>
      <c r="BI179" s="175">
        <f t="shared" si="38"/>
        <v>0</v>
      </c>
      <c r="BJ179" s="18" t="s">
        <v>87</v>
      </c>
      <c r="BK179" s="175">
        <f t="shared" si="39"/>
        <v>0</v>
      </c>
      <c r="BL179" s="18" t="s">
        <v>238</v>
      </c>
      <c r="BM179" s="174" t="s">
        <v>2375</v>
      </c>
    </row>
    <row r="180" spans="1:65" s="2" customFormat="1" ht="16.5" customHeight="1">
      <c r="A180" s="33"/>
      <c r="B180" s="160"/>
      <c r="C180" s="180" t="s">
        <v>511</v>
      </c>
      <c r="D180" s="180" t="s">
        <v>955</v>
      </c>
      <c r="E180" s="181" t="s">
        <v>2376</v>
      </c>
      <c r="F180" s="182" t="s">
        <v>2377</v>
      </c>
      <c r="G180" s="183" t="s">
        <v>958</v>
      </c>
      <c r="H180" s="184">
        <v>48</v>
      </c>
      <c r="I180" s="185"/>
      <c r="J180" s="186">
        <f t="shared" si="3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31"/>
        <v>0</v>
      </c>
      <c r="Q180" s="172">
        <v>0</v>
      </c>
      <c r="R180" s="172">
        <f t="shared" si="32"/>
        <v>0</v>
      </c>
      <c r="S180" s="172">
        <v>0</v>
      </c>
      <c r="T180" s="173">
        <f t="shared" si="3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238</v>
      </c>
      <c r="AT180" s="174" t="s">
        <v>955</v>
      </c>
      <c r="AU180" s="174" t="s">
        <v>87</v>
      </c>
      <c r="AY180" s="18" t="s">
        <v>232</v>
      </c>
      <c r="BE180" s="175">
        <f t="shared" si="34"/>
        <v>0</v>
      </c>
      <c r="BF180" s="175">
        <f t="shared" si="35"/>
        <v>0</v>
      </c>
      <c r="BG180" s="175">
        <f t="shared" si="36"/>
        <v>0</v>
      </c>
      <c r="BH180" s="175">
        <f t="shared" si="37"/>
        <v>0</v>
      </c>
      <c r="BI180" s="175">
        <f t="shared" si="38"/>
        <v>0</v>
      </c>
      <c r="BJ180" s="18" t="s">
        <v>87</v>
      </c>
      <c r="BK180" s="175">
        <f t="shared" si="39"/>
        <v>0</v>
      </c>
      <c r="BL180" s="18" t="s">
        <v>238</v>
      </c>
      <c r="BM180" s="174" t="s">
        <v>2378</v>
      </c>
    </row>
    <row r="181" spans="1:65" s="2" customFormat="1" ht="16.5" customHeight="1">
      <c r="A181" s="33"/>
      <c r="B181" s="160"/>
      <c r="C181" s="180" t="s">
        <v>516</v>
      </c>
      <c r="D181" s="180" t="s">
        <v>955</v>
      </c>
      <c r="E181" s="181" t="s">
        <v>2379</v>
      </c>
      <c r="F181" s="182" t="s">
        <v>2380</v>
      </c>
      <c r="G181" s="183" t="s">
        <v>958</v>
      </c>
      <c r="H181" s="184">
        <v>48</v>
      </c>
      <c r="I181" s="185"/>
      <c r="J181" s="186">
        <f t="shared" si="3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31"/>
        <v>0</v>
      </c>
      <c r="Q181" s="172">
        <v>0</v>
      </c>
      <c r="R181" s="172">
        <f t="shared" si="32"/>
        <v>0</v>
      </c>
      <c r="S181" s="172">
        <v>0</v>
      </c>
      <c r="T181" s="173">
        <f t="shared" si="3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87</v>
      </c>
      <c r="AY181" s="18" t="s">
        <v>232</v>
      </c>
      <c r="BE181" s="175">
        <f t="shared" si="34"/>
        <v>0</v>
      </c>
      <c r="BF181" s="175">
        <f t="shared" si="35"/>
        <v>0</v>
      </c>
      <c r="BG181" s="175">
        <f t="shared" si="36"/>
        <v>0</v>
      </c>
      <c r="BH181" s="175">
        <f t="shared" si="37"/>
        <v>0</v>
      </c>
      <c r="BI181" s="175">
        <f t="shared" si="38"/>
        <v>0</v>
      </c>
      <c r="BJ181" s="18" t="s">
        <v>87</v>
      </c>
      <c r="BK181" s="175">
        <f t="shared" si="39"/>
        <v>0</v>
      </c>
      <c r="BL181" s="18" t="s">
        <v>238</v>
      </c>
      <c r="BM181" s="174" t="s">
        <v>2381</v>
      </c>
    </row>
    <row r="182" spans="1:65" s="2" customFormat="1" ht="16.5" customHeight="1">
      <c r="A182" s="33"/>
      <c r="B182" s="160"/>
      <c r="C182" s="180" t="s">
        <v>521</v>
      </c>
      <c r="D182" s="180" t="s">
        <v>955</v>
      </c>
      <c r="E182" s="181" t="s">
        <v>2382</v>
      </c>
      <c r="F182" s="182" t="s">
        <v>2383</v>
      </c>
      <c r="G182" s="183" t="s">
        <v>944</v>
      </c>
      <c r="H182" s="184">
        <v>1</v>
      </c>
      <c r="I182" s="185"/>
      <c r="J182" s="186">
        <f t="shared" si="3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31"/>
        <v>0</v>
      </c>
      <c r="Q182" s="172">
        <v>0</v>
      </c>
      <c r="R182" s="172">
        <f t="shared" si="32"/>
        <v>0</v>
      </c>
      <c r="S182" s="172">
        <v>0</v>
      </c>
      <c r="T182" s="173">
        <f t="shared" si="3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 t="shared" si="34"/>
        <v>0</v>
      </c>
      <c r="BF182" s="175">
        <f t="shared" si="35"/>
        <v>0</v>
      </c>
      <c r="BG182" s="175">
        <f t="shared" si="36"/>
        <v>0</v>
      </c>
      <c r="BH182" s="175">
        <f t="shared" si="37"/>
        <v>0</v>
      </c>
      <c r="BI182" s="175">
        <f t="shared" si="38"/>
        <v>0</v>
      </c>
      <c r="BJ182" s="18" t="s">
        <v>87</v>
      </c>
      <c r="BK182" s="175">
        <f t="shared" si="39"/>
        <v>0</v>
      </c>
      <c r="BL182" s="18" t="s">
        <v>238</v>
      </c>
      <c r="BM182" s="174" t="s">
        <v>2384</v>
      </c>
    </row>
    <row r="183" spans="1:65" s="2" customFormat="1" ht="21.75" customHeight="1">
      <c r="A183" s="33"/>
      <c r="B183" s="160"/>
      <c r="C183" s="180" t="s">
        <v>526</v>
      </c>
      <c r="D183" s="180" t="s">
        <v>955</v>
      </c>
      <c r="E183" s="181" t="s">
        <v>2358</v>
      </c>
      <c r="F183" s="182" t="s">
        <v>2359</v>
      </c>
      <c r="G183" s="183" t="s">
        <v>278</v>
      </c>
      <c r="H183" s="184">
        <v>130</v>
      </c>
      <c r="I183" s="185"/>
      <c r="J183" s="186">
        <f t="shared" si="30"/>
        <v>0</v>
      </c>
      <c r="K183" s="187"/>
      <c r="L183" s="34"/>
      <c r="M183" s="188" t="s">
        <v>1</v>
      </c>
      <c r="N183" s="189" t="s">
        <v>44</v>
      </c>
      <c r="O183" s="59"/>
      <c r="P183" s="172">
        <f t="shared" si="31"/>
        <v>0</v>
      </c>
      <c r="Q183" s="172">
        <v>0</v>
      </c>
      <c r="R183" s="172">
        <f t="shared" si="32"/>
        <v>0</v>
      </c>
      <c r="S183" s="172">
        <v>0</v>
      </c>
      <c r="T183" s="173">
        <f t="shared" si="3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87</v>
      </c>
      <c r="AY183" s="18" t="s">
        <v>232</v>
      </c>
      <c r="BE183" s="175">
        <f t="shared" si="34"/>
        <v>0</v>
      </c>
      <c r="BF183" s="175">
        <f t="shared" si="35"/>
        <v>0</v>
      </c>
      <c r="BG183" s="175">
        <f t="shared" si="36"/>
        <v>0</v>
      </c>
      <c r="BH183" s="175">
        <f t="shared" si="37"/>
        <v>0</v>
      </c>
      <c r="BI183" s="175">
        <f t="shared" si="38"/>
        <v>0</v>
      </c>
      <c r="BJ183" s="18" t="s">
        <v>87</v>
      </c>
      <c r="BK183" s="175">
        <f t="shared" si="39"/>
        <v>0</v>
      </c>
      <c r="BL183" s="18" t="s">
        <v>238</v>
      </c>
      <c r="BM183" s="174" t="s">
        <v>2385</v>
      </c>
    </row>
    <row r="184" spans="1:65" s="2" customFormat="1" ht="16.5" customHeight="1">
      <c r="A184" s="33"/>
      <c r="B184" s="160"/>
      <c r="C184" s="180" t="s">
        <v>530</v>
      </c>
      <c r="D184" s="180" t="s">
        <v>955</v>
      </c>
      <c r="E184" s="181" t="s">
        <v>2386</v>
      </c>
      <c r="F184" s="182" t="s">
        <v>2387</v>
      </c>
      <c r="G184" s="183" t="s">
        <v>278</v>
      </c>
      <c r="H184" s="184">
        <v>140</v>
      </c>
      <c r="I184" s="185"/>
      <c r="J184" s="186">
        <f t="shared" si="30"/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si="31"/>
        <v>0</v>
      </c>
      <c r="Q184" s="172">
        <v>0</v>
      </c>
      <c r="R184" s="172">
        <f t="shared" si="32"/>
        <v>0</v>
      </c>
      <c r="S184" s="172">
        <v>0</v>
      </c>
      <c r="T184" s="173">
        <f t="shared" si="3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 t="shared" si="34"/>
        <v>0</v>
      </c>
      <c r="BF184" s="175">
        <f t="shared" si="35"/>
        <v>0</v>
      </c>
      <c r="BG184" s="175">
        <f t="shared" si="36"/>
        <v>0</v>
      </c>
      <c r="BH184" s="175">
        <f t="shared" si="37"/>
        <v>0</v>
      </c>
      <c r="BI184" s="175">
        <f t="shared" si="38"/>
        <v>0</v>
      </c>
      <c r="BJ184" s="18" t="s">
        <v>87</v>
      </c>
      <c r="BK184" s="175">
        <f t="shared" si="39"/>
        <v>0</v>
      </c>
      <c r="BL184" s="18" t="s">
        <v>87</v>
      </c>
      <c r="BM184" s="174" t="s">
        <v>2388</v>
      </c>
    </row>
    <row r="185" spans="1:65" s="2" customFormat="1" ht="21.75" customHeight="1">
      <c r="A185" s="33"/>
      <c r="B185" s="160"/>
      <c r="C185" s="180" t="s">
        <v>534</v>
      </c>
      <c r="D185" s="180" t="s">
        <v>955</v>
      </c>
      <c r="E185" s="181" t="s">
        <v>2389</v>
      </c>
      <c r="F185" s="182" t="s">
        <v>2390</v>
      </c>
      <c r="G185" s="183" t="s">
        <v>958</v>
      </c>
      <c r="H185" s="184">
        <v>3</v>
      </c>
      <c r="I185" s="185"/>
      <c r="J185" s="186">
        <f t="shared" si="3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31"/>
        <v>0</v>
      </c>
      <c r="Q185" s="172">
        <v>0</v>
      </c>
      <c r="R185" s="172">
        <f t="shared" si="32"/>
        <v>0</v>
      </c>
      <c r="S185" s="172">
        <v>0</v>
      </c>
      <c r="T185" s="173">
        <f t="shared" si="3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 t="shared" si="34"/>
        <v>0</v>
      </c>
      <c r="BF185" s="175">
        <f t="shared" si="35"/>
        <v>0</v>
      </c>
      <c r="BG185" s="175">
        <f t="shared" si="36"/>
        <v>0</v>
      </c>
      <c r="BH185" s="175">
        <f t="shared" si="37"/>
        <v>0</v>
      </c>
      <c r="BI185" s="175">
        <f t="shared" si="38"/>
        <v>0</v>
      </c>
      <c r="BJ185" s="18" t="s">
        <v>87</v>
      </c>
      <c r="BK185" s="175">
        <f t="shared" si="39"/>
        <v>0</v>
      </c>
      <c r="BL185" s="18" t="s">
        <v>87</v>
      </c>
      <c r="BM185" s="174" t="s">
        <v>2391</v>
      </c>
    </row>
    <row r="186" spans="1:65" s="2" customFormat="1" ht="16.5" customHeight="1">
      <c r="A186" s="33"/>
      <c r="B186" s="160"/>
      <c r="C186" s="180" t="s">
        <v>538</v>
      </c>
      <c r="D186" s="180" t="s">
        <v>955</v>
      </c>
      <c r="E186" s="181" t="s">
        <v>2392</v>
      </c>
      <c r="F186" s="182" t="s">
        <v>2393</v>
      </c>
      <c r="G186" s="183" t="s">
        <v>958</v>
      </c>
      <c r="H186" s="184">
        <v>3</v>
      </c>
      <c r="I186" s="185"/>
      <c r="J186" s="186">
        <f t="shared" si="30"/>
        <v>0</v>
      </c>
      <c r="K186" s="187"/>
      <c r="L186" s="34"/>
      <c r="M186" s="188" t="s">
        <v>1</v>
      </c>
      <c r="N186" s="189" t="s">
        <v>44</v>
      </c>
      <c r="O186" s="59"/>
      <c r="P186" s="172">
        <f t="shared" si="31"/>
        <v>0</v>
      </c>
      <c r="Q186" s="172">
        <v>0</v>
      </c>
      <c r="R186" s="172">
        <f t="shared" si="32"/>
        <v>0</v>
      </c>
      <c r="S186" s="172">
        <v>0</v>
      </c>
      <c r="T186" s="173">
        <f t="shared" si="3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87</v>
      </c>
      <c r="AT186" s="174" t="s">
        <v>955</v>
      </c>
      <c r="AU186" s="174" t="s">
        <v>87</v>
      </c>
      <c r="AY186" s="18" t="s">
        <v>232</v>
      </c>
      <c r="BE186" s="175">
        <f t="shared" si="34"/>
        <v>0</v>
      </c>
      <c r="BF186" s="175">
        <f t="shared" si="35"/>
        <v>0</v>
      </c>
      <c r="BG186" s="175">
        <f t="shared" si="36"/>
        <v>0</v>
      </c>
      <c r="BH186" s="175">
        <f t="shared" si="37"/>
        <v>0</v>
      </c>
      <c r="BI186" s="175">
        <f t="shared" si="38"/>
        <v>0</v>
      </c>
      <c r="BJ186" s="18" t="s">
        <v>87</v>
      </c>
      <c r="BK186" s="175">
        <f t="shared" si="39"/>
        <v>0</v>
      </c>
      <c r="BL186" s="18" t="s">
        <v>87</v>
      </c>
      <c r="BM186" s="174" t="s">
        <v>2394</v>
      </c>
    </row>
    <row r="187" spans="1:65" s="2" customFormat="1" ht="21.75" customHeight="1">
      <c r="A187" s="33"/>
      <c r="B187" s="160"/>
      <c r="C187" s="180" t="s">
        <v>373</v>
      </c>
      <c r="D187" s="180" t="s">
        <v>955</v>
      </c>
      <c r="E187" s="181" t="s">
        <v>2069</v>
      </c>
      <c r="F187" s="182" t="s">
        <v>2070</v>
      </c>
      <c r="G187" s="183" t="s">
        <v>278</v>
      </c>
      <c r="H187" s="184">
        <v>110</v>
      </c>
      <c r="I187" s="185"/>
      <c r="J187" s="186">
        <f t="shared" si="30"/>
        <v>0</v>
      </c>
      <c r="K187" s="187"/>
      <c r="L187" s="34"/>
      <c r="M187" s="188" t="s">
        <v>1</v>
      </c>
      <c r="N187" s="189" t="s">
        <v>44</v>
      </c>
      <c r="O187" s="59"/>
      <c r="P187" s="172">
        <f t="shared" si="31"/>
        <v>0</v>
      </c>
      <c r="Q187" s="172">
        <v>0</v>
      </c>
      <c r="R187" s="172">
        <f t="shared" si="32"/>
        <v>0</v>
      </c>
      <c r="S187" s="172">
        <v>0</v>
      </c>
      <c r="T187" s="173">
        <f t="shared" si="3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87</v>
      </c>
      <c r="AT187" s="174" t="s">
        <v>955</v>
      </c>
      <c r="AU187" s="174" t="s">
        <v>87</v>
      </c>
      <c r="AY187" s="18" t="s">
        <v>232</v>
      </c>
      <c r="BE187" s="175">
        <f t="shared" si="34"/>
        <v>0</v>
      </c>
      <c r="BF187" s="175">
        <f t="shared" si="35"/>
        <v>0</v>
      </c>
      <c r="BG187" s="175">
        <f t="shared" si="36"/>
        <v>0</v>
      </c>
      <c r="BH187" s="175">
        <f t="shared" si="37"/>
        <v>0</v>
      </c>
      <c r="BI187" s="175">
        <f t="shared" si="38"/>
        <v>0</v>
      </c>
      <c r="BJ187" s="18" t="s">
        <v>87</v>
      </c>
      <c r="BK187" s="175">
        <f t="shared" si="39"/>
        <v>0</v>
      </c>
      <c r="BL187" s="18" t="s">
        <v>87</v>
      </c>
      <c r="BM187" s="174" t="s">
        <v>2395</v>
      </c>
    </row>
    <row r="188" spans="1:65" s="2" customFormat="1" ht="21.75" customHeight="1">
      <c r="A188" s="33"/>
      <c r="B188" s="160"/>
      <c r="C188" s="180" t="s">
        <v>377</v>
      </c>
      <c r="D188" s="180" t="s">
        <v>955</v>
      </c>
      <c r="E188" s="181" t="s">
        <v>2072</v>
      </c>
      <c r="F188" s="182" t="s">
        <v>2073</v>
      </c>
      <c r="G188" s="183" t="s">
        <v>958</v>
      </c>
      <c r="H188" s="184">
        <v>110</v>
      </c>
      <c r="I188" s="185"/>
      <c r="J188" s="186">
        <f t="shared" si="30"/>
        <v>0</v>
      </c>
      <c r="K188" s="187"/>
      <c r="L188" s="34"/>
      <c r="M188" s="188" t="s">
        <v>1</v>
      </c>
      <c r="N188" s="189" t="s">
        <v>44</v>
      </c>
      <c r="O188" s="59"/>
      <c r="P188" s="172">
        <f t="shared" si="31"/>
        <v>0</v>
      </c>
      <c r="Q188" s="172">
        <v>0</v>
      </c>
      <c r="R188" s="172">
        <f t="shared" si="32"/>
        <v>0</v>
      </c>
      <c r="S188" s="172">
        <v>0</v>
      </c>
      <c r="T188" s="173">
        <f t="shared" si="3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87</v>
      </c>
      <c r="AT188" s="174" t="s">
        <v>955</v>
      </c>
      <c r="AU188" s="174" t="s">
        <v>87</v>
      </c>
      <c r="AY188" s="18" t="s">
        <v>232</v>
      </c>
      <c r="BE188" s="175">
        <f t="shared" si="34"/>
        <v>0</v>
      </c>
      <c r="BF188" s="175">
        <f t="shared" si="35"/>
        <v>0</v>
      </c>
      <c r="BG188" s="175">
        <f t="shared" si="36"/>
        <v>0</v>
      </c>
      <c r="BH188" s="175">
        <f t="shared" si="37"/>
        <v>0</v>
      </c>
      <c r="BI188" s="175">
        <f t="shared" si="38"/>
        <v>0</v>
      </c>
      <c r="BJ188" s="18" t="s">
        <v>87</v>
      </c>
      <c r="BK188" s="175">
        <f t="shared" si="39"/>
        <v>0</v>
      </c>
      <c r="BL188" s="18" t="s">
        <v>87</v>
      </c>
      <c r="BM188" s="174" t="s">
        <v>2396</v>
      </c>
    </row>
    <row r="189" spans="1:65" s="2" customFormat="1" ht="16.5" customHeight="1">
      <c r="A189" s="33"/>
      <c r="B189" s="160"/>
      <c r="C189" s="180" t="s">
        <v>399</v>
      </c>
      <c r="D189" s="180" t="s">
        <v>955</v>
      </c>
      <c r="E189" s="181" t="s">
        <v>1201</v>
      </c>
      <c r="F189" s="182" t="s">
        <v>1202</v>
      </c>
      <c r="G189" s="183" t="s">
        <v>958</v>
      </c>
      <c r="H189" s="184">
        <v>60</v>
      </c>
      <c r="I189" s="185"/>
      <c r="J189" s="186">
        <f t="shared" si="30"/>
        <v>0</v>
      </c>
      <c r="K189" s="187"/>
      <c r="L189" s="34"/>
      <c r="M189" s="188" t="s">
        <v>1</v>
      </c>
      <c r="N189" s="189" t="s">
        <v>44</v>
      </c>
      <c r="O189" s="59"/>
      <c r="P189" s="172">
        <f t="shared" si="31"/>
        <v>0</v>
      </c>
      <c r="Q189" s="172">
        <v>0</v>
      </c>
      <c r="R189" s="172">
        <f t="shared" si="32"/>
        <v>0</v>
      </c>
      <c r="S189" s="172">
        <v>0</v>
      </c>
      <c r="T189" s="173">
        <f t="shared" si="3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 t="shared" si="34"/>
        <v>0</v>
      </c>
      <c r="BF189" s="175">
        <f t="shared" si="35"/>
        <v>0</v>
      </c>
      <c r="BG189" s="175">
        <f t="shared" si="36"/>
        <v>0</v>
      </c>
      <c r="BH189" s="175">
        <f t="shared" si="37"/>
        <v>0</v>
      </c>
      <c r="BI189" s="175">
        <f t="shared" si="38"/>
        <v>0</v>
      </c>
      <c r="BJ189" s="18" t="s">
        <v>87</v>
      </c>
      <c r="BK189" s="175">
        <f t="shared" si="39"/>
        <v>0</v>
      </c>
      <c r="BL189" s="18" t="s">
        <v>87</v>
      </c>
      <c r="BM189" s="174" t="s">
        <v>2397</v>
      </c>
    </row>
    <row r="190" spans="1:65" s="2" customFormat="1" ht="16.5" customHeight="1">
      <c r="A190" s="33"/>
      <c r="B190" s="160"/>
      <c r="C190" s="180" t="s">
        <v>368</v>
      </c>
      <c r="D190" s="180" t="s">
        <v>955</v>
      </c>
      <c r="E190" s="181" t="s">
        <v>2398</v>
      </c>
      <c r="F190" s="182" t="s">
        <v>2399</v>
      </c>
      <c r="G190" s="183" t="s">
        <v>278</v>
      </c>
      <c r="H190" s="184">
        <v>50</v>
      </c>
      <c r="I190" s="185"/>
      <c r="J190" s="186">
        <f t="shared" si="30"/>
        <v>0</v>
      </c>
      <c r="K190" s="187"/>
      <c r="L190" s="34"/>
      <c r="M190" s="188" t="s">
        <v>1</v>
      </c>
      <c r="N190" s="189" t="s">
        <v>44</v>
      </c>
      <c r="O190" s="59"/>
      <c r="P190" s="172">
        <f t="shared" si="31"/>
        <v>0</v>
      </c>
      <c r="Q190" s="172">
        <v>0</v>
      </c>
      <c r="R190" s="172">
        <f t="shared" si="32"/>
        <v>0</v>
      </c>
      <c r="S190" s="172">
        <v>0</v>
      </c>
      <c r="T190" s="173">
        <f t="shared" si="3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 t="shared" si="34"/>
        <v>0</v>
      </c>
      <c r="BF190" s="175">
        <f t="shared" si="35"/>
        <v>0</v>
      </c>
      <c r="BG190" s="175">
        <f t="shared" si="36"/>
        <v>0</v>
      </c>
      <c r="BH190" s="175">
        <f t="shared" si="37"/>
        <v>0</v>
      </c>
      <c r="BI190" s="175">
        <f t="shared" si="38"/>
        <v>0</v>
      </c>
      <c r="BJ190" s="18" t="s">
        <v>87</v>
      </c>
      <c r="BK190" s="175">
        <f t="shared" si="39"/>
        <v>0</v>
      </c>
      <c r="BL190" s="18" t="s">
        <v>87</v>
      </c>
      <c r="BM190" s="174" t="s">
        <v>2400</v>
      </c>
    </row>
    <row r="191" spans="1:65" s="2" customFormat="1" ht="21.75" customHeight="1">
      <c r="A191" s="33"/>
      <c r="B191" s="160"/>
      <c r="C191" s="180" t="s">
        <v>381</v>
      </c>
      <c r="D191" s="180" t="s">
        <v>955</v>
      </c>
      <c r="E191" s="181" t="s">
        <v>2057</v>
      </c>
      <c r="F191" s="182" t="s">
        <v>2058</v>
      </c>
      <c r="G191" s="183" t="s">
        <v>278</v>
      </c>
      <c r="H191" s="184">
        <v>5</v>
      </c>
      <c r="I191" s="185"/>
      <c r="J191" s="186">
        <f t="shared" si="30"/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si="31"/>
        <v>0</v>
      </c>
      <c r="Q191" s="172">
        <v>0</v>
      </c>
      <c r="R191" s="172">
        <f t="shared" si="32"/>
        <v>0</v>
      </c>
      <c r="S191" s="172">
        <v>0</v>
      </c>
      <c r="T191" s="173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87</v>
      </c>
      <c r="AT191" s="174" t="s">
        <v>955</v>
      </c>
      <c r="AU191" s="174" t="s">
        <v>87</v>
      </c>
      <c r="AY191" s="18" t="s">
        <v>232</v>
      </c>
      <c r="BE191" s="175">
        <f t="shared" si="34"/>
        <v>0</v>
      </c>
      <c r="BF191" s="175">
        <f t="shared" si="35"/>
        <v>0</v>
      </c>
      <c r="BG191" s="175">
        <f t="shared" si="36"/>
        <v>0</v>
      </c>
      <c r="BH191" s="175">
        <f t="shared" si="37"/>
        <v>0</v>
      </c>
      <c r="BI191" s="175">
        <f t="shared" si="38"/>
        <v>0</v>
      </c>
      <c r="BJ191" s="18" t="s">
        <v>87</v>
      </c>
      <c r="BK191" s="175">
        <f t="shared" si="39"/>
        <v>0</v>
      </c>
      <c r="BL191" s="18" t="s">
        <v>87</v>
      </c>
      <c r="BM191" s="174" t="s">
        <v>2401</v>
      </c>
    </row>
    <row r="192" spans="1:65" s="2" customFormat="1" ht="21.75" customHeight="1">
      <c r="A192" s="33"/>
      <c r="B192" s="160"/>
      <c r="C192" s="180" t="s">
        <v>385</v>
      </c>
      <c r="D192" s="180" t="s">
        <v>955</v>
      </c>
      <c r="E192" s="181" t="s">
        <v>2060</v>
      </c>
      <c r="F192" s="182" t="s">
        <v>2061</v>
      </c>
      <c r="G192" s="183" t="s">
        <v>958</v>
      </c>
      <c r="H192" s="184">
        <v>10</v>
      </c>
      <c r="I192" s="185"/>
      <c r="J192" s="186">
        <f t="shared" si="3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31"/>
        <v>0</v>
      </c>
      <c r="Q192" s="172">
        <v>0</v>
      </c>
      <c r="R192" s="172">
        <f t="shared" si="32"/>
        <v>0</v>
      </c>
      <c r="S192" s="172">
        <v>0</v>
      </c>
      <c r="T192" s="173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si="34"/>
        <v>0</v>
      </c>
      <c r="BF192" s="175">
        <f t="shared" si="35"/>
        <v>0</v>
      </c>
      <c r="BG192" s="175">
        <f t="shared" si="36"/>
        <v>0</v>
      </c>
      <c r="BH192" s="175">
        <f t="shared" si="37"/>
        <v>0</v>
      </c>
      <c r="BI192" s="175">
        <f t="shared" si="38"/>
        <v>0</v>
      </c>
      <c r="BJ192" s="18" t="s">
        <v>87</v>
      </c>
      <c r="BK192" s="175">
        <f t="shared" si="39"/>
        <v>0</v>
      </c>
      <c r="BL192" s="18" t="s">
        <v>87</v>
      </c>
      <c r="BM192" s="174" t="s">
        <v>2402</v>
      </c>
    </row>
    <row r="193" spans="1:65" s="2" customFormat="1" ht="21.75" customHeight="1">
      <c r="A193" s="33"/>
      <c r="B193" s="160"/>
      <c r="C193" s="180" t="s">
        <v>390</v>
      </c>
      <c r="D193" s="180" t="s">
        <v>955</v>
      </c>
      <c r="E193" s="181" t="s">
        <v>2403</v>
      </c>
      <c r="F193" s="182" t="s">
        <v>2404</v>
      </c>
      <c r="G193" s="183" t="s">
        <v>958</v>
      </c>
      <c r="H193" s="184">
        <v>8</v>
      </c>
      <c r="I193" s="185"/>
      <c r="J193" s="186">
        <f t="shared" ref="J193:J210" si="40">ROUND(I193*H193,2)</f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ref="P193:P210" si="41">O193*H193</f>
        <v>0</v>
      </c>
      <c r="Q193" s="172">
        <v>0</v>
      </c>
      <c r="R193" s="172">
        <f t="shared" ref="R193:R210" si="42">Q193*H193</f>
        <v>0</v>
      </c>
      <c r="S193" s="172">
        <v>0</v>
      </c>
      <c r="T193" s="173">
        <f t="shared" ref="T193:T210" si="43"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ref="BE193:BE210" si="44">IF(N193="základní",J193,0)</f>
        <v>0</v>
      </c>
      <c r="BF193" s="175">
        <f t="shared" ref="BF193:BF210" si="45">IF(N193="snížená",J193,0)</f>
        <v>0</v>
      </c>
      <c r="BG193" s="175">
        <f t="shared" ref="BG193:BG210" si="46">IF(N193="zákl. přenesená",J193,0)</f>
        <v>0</v>
      </c>
      <c r="BH193" s="175">
        <f t="shared" ref="BH193:BH210" si="47">IF(N193="sníž. přenesená",J193,0)</f>
        <v>0</v>
      </c>
      <c r="BI193" s="175">
        <f t="shared" ref="BI193:BI210" si="48">IF(N193="nulová",J193,0)</f>
        <v>0</v>
      </c>
      <c r="BJ193" s="18" t="s">
        <v>87</v>
      </c>
      <c r="BK193" s="175">
        <f t="shared" ref="BK193:BK210" si="49">ROUND(I193*H193,2)</f>
        <v>0</v>
      </c>
      <c r="BL193" s="18" t="s">
        <v>87</v>
      </c>
      <c r="BM193" s="174" t="s">
        <v>2405</v>
      </c>
    </row>
    <row r="194" spans="1:65" s="2" customFormat="1" ht="21.75" customHeight="1">
      <c r="A194" s="33"/>
      <c r="B194" s="160"/>
      <c r="C194" s="180" t="s">
        <v>394</v>
      </c>
      <c r="D194" s="180" t="s">
        <v>955</v>
      </c>
      <c r="E194" s="181" t="s">
        <v>2406</v>
      </c>
      <c r="F194" s="182" t="s">
        <v>2407</v>
      </c>
      <c r="G194" s="183" t="s">
        <v>958</v>
      </c>
      <c r="H194" s="184">
        <v>8</v>
      </c>
      <c r="I194" s="185"/>
      <c r="J194" s="186">
        <f t="shared" si="4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41"/>
        <v>0</v>
      </c>
      <c r="Q194" s="172">
        <v>0</v>
      </c>
      <c r="R194" s="172">
        <f t="shared" si="42"/>
        <v>0</v>
      </c>
      <c r="S194" s="172">
        <v>0</v>
      </c>
      <c r="T194" s="173">
        <f t="shared" si="4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87</v>
      </c>
      <c r="AT194" s="174" t="s">
        <v>955</v>
      </c>
      <c r="AU194" s="174" t="s">
        <v>87</v>
      </c>
      <c r="AY194" s="18" t="s">
        <v>232</v>
      </c>
      <c r="BE194" s="175">
        <f t="shared" si="44"/>
        <v>0</v>
      </c>
      <c r="BF194" s="175">
        <f t="shared" si="45"/>
        <v>0</v>
      </c>
      <c r="BG194" s="175">
        <f t="shared" si="46"/>
        <v>0</v>
      </c>
      <c r="BH194" s="175">
        <f t="shared" si="47"/>
        <v>0</v>
      </c>
      <c r="BI194" s="175">
        <f t="shared" si="48"/>
        <v>0</v>
      </c>
      <c r="BJ194" s="18" t="s">
        <v>87</v>
      </c>
      <c r="BK194" s="175">
        <f t="shared" si="49"/>
        <v>0</v>
      </c>
      <c r="BL194" s="18" t="s">
        <v>87</v>
      </c>
      <c r="BM194" s="174" t="s">
        <v>2408</v>
      </c>
    </row>
    <row r="195" spans="1:65" s="2" customFormat="1" ht="21.75" customHeight="1">
      <c r="A195" s="33"/>
      <c r="B195" s="160"/>
      <c r="C195" s="180" t="s">
        <v>404</v>
      </c>
      <c r="D195" s="180" t="s">
        <v>955</v>
      </c>
      <c r="E195" s="181" t="s">
        <v>2101</v>
      </c>
      <c r="F195" s="182" t="s">
        <v>2102</v>
      </c>
      <c r="G195" s="183" t="s">
        <v>278</v>
      </c>
      <c r="H195" s="184">
        <v>22</v>
      </c>
      <c r="I195" s="185"/>
      <c r="J195" s="186">
        <f t="shared" si="4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41"/>
        <v>0</v>
      </c>
      <c r="Q195" s="172">
        <v>0</v>
      </c>
      <c r="R195" s="172">
        <f t="shared" si="42"/>
        <v>0</v>
      </c>
      <c r="S195" s="172">
        <v>0</v>
      </c>
      <c r="T195" s="173">
        <f t="shared" si="4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87</v>
      </c>
      <c r="AT195" s="174" t="s">
        <v>955</v>
      </c>
      <c r="AU195" s="174" t="s">
        <v>87</v>
      </c>
      <c r="AY195" s="18" t="s">
        <v>232</v>
      </c>
      <c r="BE195" s="175">
        <f t="shared" si="44"/>
        <v>0</v>
      </c>
      <c r="BF195" s="175">
        <f t="shared" si="45"/>
        <v>0</v>
      </c>
      <c r="BG195" s="175">
        <f t="shared" si="46"/>
        <v>0</v>
      </c>
      <c r="BH195" s="175">
        <f t="shared" si="47"/>
        <v>0</v>
      </c>
      <c r="BI195" s="175">
        <f t="shared" si="48"/>
        <v>0</v>
      </c>
      <c r="BJ195" s="18" t="s">
        <v>87</v>
      </c>
      <c r="BK195" s="175">
        <f t="shared" si="49"/>
        <v>0</v>
      </c>
      <c r="BL195" s="18" t="s">
        <v>87</v>
      </c>
      <c r="BM195" s="174" t="s">
        <v>2409</v>
      </c>
    </row>
    <row r="196" spans="1:65" s="2" customFormat="1" ht="21.75" customHeight="1">
      <c r="A196" s="33"/>
      <c r="B196" s="160"/>
      <c r="C196" s="180" t="s">
        <v>409</v>
      </c>
      <c r="D196" s="180" t="s">
        <v>955</v>
      </c>
      <c r="E196" s="181" t="s">
        <v>2107</v>
      </c>
      <c r="F196" s="182" t="s">
        <v>2108</v>
      </c>
      <c r="G196" s="183" t="s">
        <v>278</v>
      </c>
      <c r="H196" s="184">
        <v>24</v>
      </c>
      <c r="I196" s="185"/>
      <c r="J196" s="186">
        <f t="shared" si="4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41"/>
        <v>0</v>
      </c>
      <c r="Q196" s="172">
        <v>0</v>
      </c>
      <c r="R196" s="172">
        <f t="shared" si="42"/>
        <v>0</v>
      </c>
      <c r="S196" s="172">
        <v>0</v>
      </c>
      <c r="T196" s="173">
        <f t="shared" si="4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87</v>
      </c>
      <c r="AT196" s="174" t="s">
        <v>955</v>
      </c>
      <c r="AU196" s="174" t="s">
        <v>87</v>
      </c>
      <c r="AY196" s="18" t="s">
        <v>232</v>
      </c>
      <c r="BE196" s="175">
        <f t="shared" si="44"/>
        <v>0</v>
      </c>
      <c r="BF196" s="175">
        <f t="shared" si="45"/>
        <v>0</v>
      </c>
      <c r="BG196" s="175">
        <f t="shared" si="46"/>
        <v>0</v>
      </c>
      <c r="BH196" s="175">
        <f t="shared" si="47"/>
        <v>0</v>
      </c>
      <c r="BI196" s="175">
        <f t="shared" si="48"/>
        <v>0</v>
      </c>
      <c r="BJ196" s="18" t="s">
        <v>87</v>
      </c>
      <c r="BK196" s="175">
        <f t="shared" si="49"/>
        <v>0</v>
      </c>
      <c r="BL196" s="18" t="s">
        <v>87</v>
      </c>
      <c r="BM196" s="174" t="s">
        <v>2410</v>
      </c>
    </row>
    <row r="197" spans="1:65" s="2" customFormat="1" ht="21.75" customHeight="1">
      <c r="A197" s="33"/>
      <c r="B197" s="160"/>
      <c r="C197" s="180" t="s">
        <v>413</v>
      </c>
      <c r="D197" s="180" t="s">
        <v>955</v>
      </c>
      <c r="E197" s="181" t="s">
        <v>2411</v>
      </c>
      <c r="F197" s="182" t="s">
        <v>2412</v>
      </c>
      <c r="G197" s="183" t="s">
        <v>278</v>
      </c>
      <c r="H197" s="184">
        <v>24</v>
      </c>
      <c r="I197" s="185"/>
      <c r="J197" s="186">
        <f t="shared" si="4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41"/>
        <v>0</v>
      </c>
      <c r="Q197" s="172">
        <v>0</v>
      </c>
      <c r="R197" s="172">
        <f t="shared" si="42"/>
        <v>0</v>
      </c>
      <c r="S197" s="172">
        <v>0</v>
      </c>
      <c r="T197" s="173">
        <f t="shared" si="4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87</v>
      </c>
      <c r="AT197" s="174" t="s">
        <v>955</v>
      </c>
      <c r="AU197" s="174" t="s">
        <v>87</v>
      </c>
      <c r="AY197" s="18" t="s">
        <v>232</v>
      </c>
      <c r="BE197" s="175">
        <f t="shared" si="44"/>
        <v>0</v>
      </c>
      <c r="BF197" s="175">
        <f t="shared" si="45"/>
        <v>0</v>
      </c>
      <c r="BG197" s="175">
        <f t="shared" si="46"/>
        <v>0</v>
      </c>
      <c r="BH197" s="175">
        <f t="shared" si="47"/>
        <v>0</v>
      </c>
      <c r="BI197" s="175">
        <f t="shared" si="48"/>
        <v>0</v>
      </c>
      <c r="BJ197" s="18" t="s">
        <v>87</v>
      </c>
      <c r="BK197" s="175">
        <f t="shared" si="49"/>
        <v>0</v>
      </c>
      <c r="BL197" s="18" t="s">
        <v>87</v>
      </c>
      <c r="BM197" s="174" t="s">
        <v>2413</v>
      </c>
    </row>
    <row r="198" spans="1:65" s="2" customFormat="1" ht="21.75" customHeight="1">
      <c r="A198" s="33"/>
      <c r="B198" s="160"/>
      <c r="C198" s="180" t="s">
        <v>417</v>
      </c>
      <c r="D198" s="180" t="s">
        <v>955</v>
      </c>
      <c r="E198" s="181" t="s">
        <v>2414</v>
      </c>
      <c r="F198" s="182" t="s">
        <v>2415</v>
      </c>
      <c r="G198" s="183" t="s">
        <v>278</v>
      </c>
      <c r="H198" s="184">
        <v>5</v>
      </c>
      <c r="I198" s="185"/>
      <c r="J198" s="186">
        <f t="shared" si="4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41"/>
        <v>0</v>
      </c>
      <c r="Q198" s="172">
        <v>0</v>
      </c>
      <c r="R198" s="172">
        <f t="shared" si="42"/>
        <v>0</v>
      </c>
      <c r="S198" s="172">
        <v>0</v>
      </c>
      <c r="T198" s="173">
        <f t="shared" si="4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87</v>
      </c>
      <c r="AT198" s="174" t="s">
        <v>955</v>
      </c>
      <c r="AU198" s="174" t="s">
        <v>87</v>
      </c>
      <c r="AY198" s="18" t="s">
        <v>232</v>
      </c>
      <c r="BE198" s="175">
        <f t="shared" si="44"/>
        <v>0</v>
      </c>
      <c r="BF198" s="175">
        <f t="shared" si="45"/>
        <v>0</v>
      </c>
      <c r="BG198" s="175">
        <f t="shared" si="46"/>
        <v>0</v>
      </c>
      <c r="BH198" s="175">
        <f t="shared" si="47"/>
        <v>0</v>
      </c>
      <c r="BI198" s="175">
        <f t="shared" si="48"/>
        <v>0</v>
      </c>
      <c r="BJ198" s="18" t="s">
        <v>87</v>
      </c>
      <c r="BK198" s="175">
        <f t="shared" si="49"/>
        <v>0</v>
      </c>
      <c r="BL198" s="18" t="s">
        <v>87</v>
      </c>
      <c r="BM198" s="174" t="s">
        <v>2416</v>
      </c>
    </row>
    <row r="199" spans="1:65" s="2" customFormat="1" ht="21.75" customHeight="1">
      <c r="A199" s="33"/>
      <c r="B199" s="160"/>
      <c r="C199" s="180" t="s">
        <v>422</v>
      </c>
      <c r="D199" s="180" t="s">
        <v>955</v>
      </c>
      <c r="E199" s="181" t="s">
        <v>2098</v>
      </c>
      <c r="F199" s="182" t="s">
        <v>2099</v>
      </c>
      <c r="G199" s="183" t="s">
        <v>278</v>
      </c>
      <c r="H199" s="184">
        <v>20</v>
      </c>
      <c r="I199" s="185"/>
      <c r="J199" s="186">
        <f t="shared" si="4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41"/>
        <v>0</v>
      </c>
      <c r="Q199" s="172">
        <v>0</v>
      </c>
      <c r="R199" s="172">
        <f t="shared" si="42"/>
        <v>0</v>
      </c>
      <c r="S199" s="172">
        <v>0</v>
      </c>
      <c r="T199" s="173">
        <f t="shared" si="4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 t="shared" si="44"/>
        <v>0</v>
      </c>
      <c r="BF199" s="175">
        <f t="shared" si="45"/>
        <v>0</v>
      </c>
      <c r="BG199" s="175">
        <f t="shared" si="46"/>
        <v>0</v>
      </c>
      <c r="BH199" s="175">
        <f t="shared" si="47"/>
        <v>0</v>
      </c>
      <c r="BI199" s="175">
        <f t="shared" si="48"/>
        <v>0</v>
      </c>
      <c r="BJ199" s="18" t="s">
        <v>87</v>
      </c>
      <c r="BK199" s="175">
        <f t="shared" si="49"/>
        <v>0</v>
      </c>
      <c r="BL199" s="18" t="s">
        <v>87</v>
      </c>
      <c r="BM199" s="174" t="s">
        <v>2417</v>
      </c>
    </row>
    <row r="200" spans="1:65" s="2" customFormat="1" ht="16.5" customHeight="1">
      <c r="A200" s="33"/>
      <c r="B200" s="160"/>
      <c r="C200" s="180" t="s">
        <v>432</v>
      </c>
      <c r="D200" s="180" t="s">
        <v>955</v>
      </c>
      <c r="E200" s="181" t="s">
        <v>2352</v>
      </c>
      <c r="F200" s="182" t="s">
        <v>2353</v>
      </c>
      <c r="G200" s="183" t="s">
        <v>278</v>
      </c>
      <c r="H200" s="184">
        <v>122</v>
      </c>
      <c r="I200" s="185"/>
      <c r="J200" s="186">
        <f t="shared" si="4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41"/>
        <v>0</v>
      </c>
      <c r="Q200" s="172">
        <v>0</v>
      </c>
      <c r="R200" s="172">
        <f t="shared" si="42"/>
        <v>0</v>
      </c>
      <c r="S200" s="172">
        <v>0</v>
      </c>
      <c r="T200" s="173">
        <f t="shared" si="4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 t="shared" si="44"/>
        <v>0</v>
      </c>
      <c r="BF200" s="175">
        <f t="shared" si="45"/>
        <v>0</v>
      </c>
      <c r="BG200" s="175">
        <f t="shared" si="46"/>
        <v>0</v>
      </c>
      <c r="BH200" s="175">
        <f t="shared" si="47"/>
        <v>0</v>
      </c>
      <c r="BI200" s="175">
        <f t="shared" si="48"/>
        <v>0</v>
      </c>
      <c r="BJ200" s="18" t="s">
        <v>87</v>
      </c>
      <c r="BK200" s="175">
        <f t="shared" si="49"/>
        <v>0</v>
      </c>
      <c r="BL200" s="18" t="s">
        <v>87</v>
      </c>
      <c r="BM200" s="174" t="s">
        <v>2418</v>
      </c>
    </row>
    <row r="201" spans="1:65" s="2" customFormat="1" ht="16.5" customHeight="1">
      <c r="A201" s="33"/>
      <c r="B201" s="160"/>
      <c r="C201" s="180" t="s">
        <v>437</v>
      </c>
      <c r="D201" s="180" t="s">
        <v>955</v>
      </c>
      <c r="E201" s="181" t="s">
        <v>2343</v>
      </c>
      <c r="F201" s="182" t="s">
        <v>2344</v>
      </c>
      <c r="G201" s="183" t="s">
        <v>278</v>
      </c>
      <c r="H201" s="184">
        <v>36</v>
      </c>
      <c r="I201" s="185"/>
      <c r="J201" s="186">
        <f t="shared" si="4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41"/>
        <v>0</v>
      </c>
      <c r="Q201" s="172">
        <v>0</v>
      </c>
      <c r="R201" s="172">
        <f t="shared" si="42"/>
        <v>0</v>
      </c>
      <c r="S201" s="172">
        <v>0</v>
      </c>
      <c r="T201" s="173">
        <f t="shared" si="4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87</v>
      </c>
      <c r="AT201" s="174" t="s">
        <v>955</v>
      </c>
      <c r="AU201" s="174" t="s">
        <v>87</v>
      </c>
      <c r="AY201" s="18" t="s">
        <v>232</v>
      </c>
      <c r="BE201" s="175">
        <f t="shared" si="44"/>
        <v>0</v>
      </c>
      <c r="BF201" s="175">
        <f t="shared" si="45"/>
        <v>0</v>
      </c>
      <c r="BG201" s="175">
        <f t="shared" si="46"/>
        <v>0</v>
      </c>
      <c r="BH201" s="175">
        <f t="shared" si="47"/>
        <v>0</v>
      </c>
      <c r="BI201" s="175">
        <f t="shared" si="48"/>
        <v>0</v>
      </c>
      <c r="BJ201" s="18" t="s">
        <v>87</v>
      </c>
      <c r="BK201" s="175">
        <f t="shared" si="49"/>
        <v>0</v>
      </c>
      <c r="BL201" s="18" t="s">
        <v>87</v>
      </c>
      <c r="BM201" s="174" t="s">
        <v>2419</v>
      </c>
    </row>
    <row r="202" spans="1:65" s="2" customFormat="1" ht="21.75" customHeight="1">
      <c r="A202" s="33"/>
      <c r="B202" s="160"/>
      <c r="C202" s="180" t="s">
        <v>542</v>
      </c>
      <c r="D202" s="180" t="s">
        <v>955</v>
      </c>
      <c r="E202" s="181" t="s">
        <v>2113</v>
      </c>
      <c r="F202" s="182" t="s">
        <v>2114</v>
      </c>
      <c r="G202" s="183" t="s">
        <v>958</v>
      </c>
      <c r="H202" s="184">
        <v>6</v>
      </c>
      <c r="I202" s="185"/>
      <c r="J202" s="186">
        <f t="shared" si="4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41"/>
        <v>0</v>
      </c>
      <c r="Q202" s="172">
        <v>0</v>
      </c>
      <c r="R202" s="172">
        <f t="shared" si="42"/>
        <v>0</v>
      </c>
      <c r="S202" s="172">
        <v>0</v>
      </c>
      <c r="T202" s="173">
        <f t="shared" si="4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87</v>
      </c>
      <c r="AT202" s="174" t="s">
        <v>955</v>
      </c>
      <c r="AU202" s="174" t="s">
        <v>87</v>
      </c>
      <c r="AY202" s="18" t="s">
        <v>232</v>
      </c>
      <c r="BE202" s="175">
        <f t="shared" si="44"/>
        <v>0</v>
      </c>
      <c r="BF202" s="175">
        <f t="shared" si="45"/>
        <v>0</v>
      </c>
      <c r="BG202" s="175">
        <f t="shared" si="46"/>
        <v>0</v>
      </c>
      <c r="BH202" s="175">
        <f t="shared" si="47"/>
        <v>0</v>
      </c>
      <c r="BI202" s="175">
        <f t="shared" si="48"/>
        <v>0</v>
      </c>
      <c r="BJ202" s="18" t="s">
        <v>87</v>
      </c>
      <c r="BK202" s="175">
        <f t="shared" si="49"/>
        <v>0</v>
      </c>
      <c r="BL202" s="18" t="s">
        <v>87</v>
      </c>
      <c r="BM202" s="174" t="s">
        <v>2420</v>
      </c>
    </row>
    <row r="203" spans="1:65" s="2" customFormat="1" ht="21.75" customHeight="1">
      <c r="A203" s="33"/>
      <c r="B203" s="160"/>
      <c r="C203" s="180" t="s">
        <v>547</v>
      </c>
      <c r="D203" s="180" t="s">
        <v>955</v>
      </c>
      <c r="E203" s="181" t="s">
        <v>2119</v>
      </c>
      <c r="F203" s="182" t="s">
        <v>2120</v>
      </c>
      <c r="G203" s="183" t="s">
        <v>958</v>
      </c>
      <c r="H203" s="184">
        <v>4</v>
      </c>
      <c r="I203" s="185"/>
      <c r="J203" s="186">
        <f t="shared" si="4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41"/>
        <v>0</v>
      </c>
      <c r="Q203" s="172">
        <v>0</v>
      </c>
      <c r="R203" s="172">
        <f t="shared" si="42"/>
        <v>0</v>
      </c>
      <c r="S203" s="172">
        <v>0</v>
      </c>
      <c r="T203" s="173">
        <f t="shared" si="4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87</v>
      </c>
      <c r="AT203" s="174" t="s">
        <v>955</v>
      </c>
      <c r="AU203" s="174" t="s">
        <v>87</v>
      </c>
      <c r="AY203" s="18" t="s">
        <v>232</v>
      </c>
      <c r="BE203" s="175">
        <f t="shared" si="44"/>
        <v>0</v>
      </c>
      <c r="BF203" s="175">
        <f t="shared" si="45"/>
        <v>0</v>
      </c>
      <c r="BG203" s="175">
        <f t="shared" si="46"/>
        <v>0</v>
      </c>
      <c r="BH203" s="175">
        <f t="shared" si="47"/>
        <v>0</v>
      </c>
      <c r="BI203" s="175">
        <f t="shared" si="48"/>
        <v>0</v>
      </c>
      <c r="BJ203" s="18" t="s">
        <v>87</v>
      </c>
      <c r="BK203" s="175">
        <f t="shared" si="49"/>
        <v>0</v>
      </c>
      <c r="BL203" s="18" t="s">
        <v>87</v>
      </c>
      <c r="BM203" s="174" t="s">
        <v>2421</v>
      </c>
    </row>
    <row r="204" spans="1:65" s="2" customFormat="1" ht="21.75" customHeight="1">
      <c r="A204" s="33"/>
      <c r="B204" s="160"/>
      <c r="C204" s="180" t="s">
        <v>551</v>
      </c>
      <c r="D204" s="180" t="s">
        <v>955</v>
      </c>
      <c r="E204" s="181" t="s">
        <v>2422</v>
      </c>
      <c r="F204" s="182" t="s">
        <v>2423</v>
      </c>
      <c r="G204" s="183" t="s">
        <v>958</v>
      </c>
      <c r="H204" s="184">
        <v>2</v>
      </c>
      <c r="I204" s="185"/>
      <c r="J204" s="186">
        <f t="shared" si="4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41"/>
        <v>0</v>
      </c>
      <c r="Q204" s="172">
        <v>0</v>
      </c>
      <c r="R204" s="172">
        <f t="shared" si="42"/>
        <v>0</v>
      </c>
      <c r="S204" s="172">
        <v>0</v>
      </c>
      <c r="T204" s="173">
        <f t="shared" si="4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87</v>
      </c>
      <c r="AT204" s="174" t="s">
        <v>955</v>
      </c>
      <c r="AU204" s="174" t="s">
        <v>87</v>
      </c>
      <c r="AY204" s="18" t="s">
        <v>232</v>
      </c>
      <c r="BE204" s="175">
        <f t="shared" si="44"/>
        <v>0</v>
      </c>
      <c r="BF204" s="175">
        <f t="shared" si="45"/>
        <v>0</v>
      </c>
      <c r="BG204" s="175">
        <f t="shared" si="46"/>
        <v>0</v>
      </c>
      <c r="BH204" s="175">
        <f t="shared" si="47"/>
        <v>0</v>
      </c>
      <c r="BI204" s="175">
        <f t="shared" si="48"/>
        <v>0</v>
      </c>
      <c r="BJ204" s="18" t="s">
        <v>87</v>
      </c>
      <c r="BK204" s="175">
        <f t="shared" si="49"/>
        <v>0</v>
      </c>
      <c r="BL204" s="18" t="s">
        <v>87</v>
      </c>
      <c r="BM204" s="174" t="s">
        <v>2424</v>
      </c>
    </row>
    <row r="205" spans="1:65" s="2" customFormat="1" ht="21.75" customHeight="1">
      <c r="A205" s="33"/>
      <c r="B205" s="160"/>
      <c r="C205" s="180" t="s">
        <v>556</v>
      </c>
      <c r="D205" s="180" t="s">
        <v>955</v>
      </c>
      <c r="E205" s="181" t="s">
        <v>2110</v>
      </c>
      <c r="F205" s="182" t="s">
        <v>2111</v>
      </c>
      <c r="G205" s="183" t="s">
        <v>958</v>
      </c>
      <c r="H205" s="184">
        <v>4</v>
      </c>
      <c r="I205" s="185"/>
      <c r="J205" s="186">
        <f t="shared" si="4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41"/>
        <v>0</v>
      </c>
      <c r="Q205" s="172">
        <v>0</v>
      </c>
      <c r="R205" s="172">
        <f t="shared" si="42"/>
        <v>0</v>
      </c>
      <c r="S205" s="172">
        <v>0</v>
      </c>
      <c r="T205" s="173">
        <f t="shared" si="4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87</v>
      </c>
      <c r="AT205" s="174" t="s">
        <v>955</v>
      </c>
      <c r="AU205" s="174" t="s">
        <v>87</v>
      </c>
      <c r="AY205" s="18" t="s">
        <v>232</v>
      </c>
      <c r="BE205" s="175">
        <f t="shared" si="44"/>
        <v>0</v>
      </c>
      <c r="BF205" s="175">
        <f t="shared" si="45"/>
        <v>0</v>
      </c>
      <c r="BG205" s="175">
        <f t="shared" si="46"/>
        <v>0</v>
      </c>
      <c r="BH205" s="175">
        <f t="shared" si="47"/>
        <v>0</v>
      </c>
      <c r="BI205" s="175">
        <f t="shared" si="48"/>
        <v>0</v>
      </c>
      <c r="BJ205" s="18" t="s">
        <v>87</v>
      </c>
      <c r="BK205" s="175">
        <f t="shared" si="49"/>
        <v>0</v>
      </c>
      <c r="BL205" s="18" t="s">
        <v>87</v>
      </c>
      <c r="BM205" s="174" t="s">
        <v>2425</v>
      </c>
    </row>
    <row r="206" spans="1:65" s="2" customFormat="1" ht="21.75" customHeight="1">
      <c r="A206" s="33"/>
      <c r="B206" s="160"/>
      <c r="C206" s="180" t="s">
        <v>561</v>
      </c>
      <c r="D206" s="180" t="s">
        <v>955</v>
      </c>
      <c r="E206" s="181" t="s">
        <v>2426</v>
      </c>
      <c r="F206" s="182" t="s">
        <v>2427</v>
      </c>
      <c r="G206" s="183" t="s">
        <v>958</v>
      </c>
      <c r="H206" s="184">
        <v>4</v>
      </c>
      <c r="I206" s="185"/>
      <c r="J206" s="186">
        <f t="shared" si="4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41"/>
        <v>0</v>
      </c>
      <c r="Q206" s="172">
        <v>0</v>
      </c>
      <c r="R206" s="172">
        <f t="shared" si="42"/>
        <v>0</v>
      </c>
      <c r="S206" s="172">
        <v>0</v>
      </c>
      <c r="T206" s="173">
        <f t="shared" si="4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87</v>
      </c>
      <c r="AT206" s="174" t="s">
        <v>955</v>
      </c>
      <c r="AU206" s="174" t="s">
        <v>87</v>
      </c>
      <c r="AY206" s="18" t="s">
        <v>232</v>
      </c>
      <c r="BE206" s="175">
        <f t="shared" si="44"/>
        <v>0</v>
      </c>
      <c r="BF206" s="175">
        <f t="shared" si="45"/>
        <v>0</v>
      </c>
      <c r="BG206" s="175">
        <f t="shared" si="46"/>
        <v>0</v>
      </c>
      <c r="BH206" s="175">
        <f t="shared" si="47"/>
        <v>0</v>
      </c>
      <c r="BI206" s="175">
        <f t="shared" si="48"/>
        <v>0</v>
      </c>
      <c r="BJ206" s="18" t="s">
        <v>87</v>
      </c>
      <c r="BK206" s="175">
        <f t="shared" si="49"/>
        <v>0</v>
      </c>
      <c r="BL206" s="18" t="s">
        <v>87</v>
      </c>
      <c r="BM206" s="174" t="s">
        <v>2428</v>
      </c>
    </row>
    <row r="207" spans="1:65" s="2" customFormat="1" ht="21.75" customHeight="1">
      <c r="A207" s="33"/>
      <c r="B207" s="160"/>
      <c r="C207" s="180" t="s">
        <v>566</v>
      </c>
      <c r="D207" s="180" t="s">
        <v>955</v>
      </c>
      <c r="E207" s="181" t="s">
        <v>2122</v>
      </c>
      <c r="F207" s="182" t="s">
        <v>2123</v>
      </c>
      <c r="G207" s="183" t="s">
        <v>958</v>
      </c>
      <c r="H207" s="184">
        <v>4</v>
      </c>
      <c r="I207" s="185"/>
      <c r="J207" s="186">
        <f t="shared" si="4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87</v>
      </c>
      <c r="AT207" s="174" t="s">
        <v>955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87</v>
      </c>
      <c r="BM207" s="174" t="s">
        <v>2429</v>
      </c>
    </row>
    <row r="208" spans="1:65" s="2" customFormat="1" ht="16.5" customHeight="1">
      <c r="A208" s="33"/>
      <c r="B208" s="160"/>
      <c r="C208" s="180" t="s">
        <v>574</v>
      </c>
      <c r="D208" s="180" t="s">
        <v>955</v>
      </c>
      <c r="E208" s="181" t="s">
        <v>2355</v>
      </c>
      <c r="F208" s="182" t="s">
        <v>2356</v>
      </c>
      <c r="G208" s="183" t="s">
        <v>958</v>
      </c>
      <c r="H208" s="184">
        <v>44</v>
      </c>
      <c r="I208" s="185"/>
      <c r="J208" s="186">
        <f t="shared" si="4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41"/>
        <v>0</v>
      </c>
      <c r="Q208" s="172">
        <v>0</v>
      </c>
      <c r="R208" s="172">
        <f t="shared" si="42"/>
        <v>0</v>
      </c>
      <c r="S208" s="172">
        <v>0</v>
      </c>
      <c r="T208" s="173">
        <f t="shared" si="4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87</v>
      </c>
      <c r="AT208" s="174" t="s">
        <v>955</v>
      </c>
      <c r="AU208" s="174" t="s">
        <v>87</v>
      </c>
      <c r="AY208" s="18" t="s">
        <v>232</v>
      </c>
      <c r="BE208" s="175">
        <f t="shared" si="44"/>
        <v>0</v>
      </c>
      <c r="BF208" s="175">
        <f t="shared" si="45"/>
        <v>0</v>
      </c>
      <c r="BG208" s="175">
        <f t="shared" si="46"/>
        <v>0</v>
      </c>
      <c r="BH208" s="175">
        <f t="shared" si="47"/>
        <v>0</v>
      </c>
      <c r="BI208" s="175">
        <f t="shared" si="48"/>
        <v>0</v>
      </c>
      <c r="BJ208" s="18" t="s">
        <v>87</v>
      </c>
      <c r="BK208" s="175">
        <f t="shared" si="49"/>
        <v>0</v>
      </c>
      <c r="BL208" s="18" t="s">
        <v>87</v>
      </c>
      <c r="BM208" s="174" t="s">
        <v>2430</v>
      </c>
    </row>
    <row r="209" spans="1:65" s="2" customFormat="1" ht="21.75" customHeight="1">
      <c r="A209" s="33"/>
      <c r="B209" s="160"/>
      <c r="C209" s="180" t="s">
        <v>570</v>
      </c>
      <c r="D209" s="180" t="s">
        <v>955</v>
      </c>
      <c r="E209" s="181" t="s">
        <v>2346</v>
      </c>
      <c r="F209" s="182" t="s">
        <v>2347</v>
      </c>
      <c r="G209" s="183" t="s">
        <v>958</v>
      </c>
      <c r="H209" s="184">
        <v>2</v>
      </c>
      <c r="I209" s="185"/>
      <c r="J209" s="186">
        <f t="shared" si="4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41"/>
        <v>0</v>
      </c>
      <c r="Q209" s="172">
        <v>4.0000000000000003E-5</v>
      </c>
      <c r="R209" s="172">
        <f t="shared" si="42"/>
        <v>8.0000000000000007E-5</v>
      </c>
      <c r="S209" s="172">
        <v>0</v>
      </c>
      <c r="T209" s="173">
        <f t="shared" si="4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238</v>
      </c>
      <c r="AT209" s="174" t="s">
        <v>955</v>
      </c>
      <c r="AU209" s="174" t="s">
        <v>87</v>
      </c>
      <c r="AY209" s="18" t="s">
        <v>232</v>
      </c>
      <c r="BE209" s="175">
        <f t="shared" si="44"/>
        <v>0</v>
      </c>
      <c r="BF209" s="175">
        <f t="shared" si="45"/>
        <v>0</v>
      </c>
      <c r="BG209" s="175">
        <f t="shared" si="46"/>
        <v>0</v>
      </c>
      <c r="BH209" s="175">
        <f t="shared" si="47"/>
        <v>0</v>
      </c>
      <c r="BI209" s="175">
        <f t="shared" si="48"/>
        <v>0</v>
      </c>
      <c r="BJ209" s="18" t="s">
        <v>87</v>
      </c>
      <c r="BK209" s="175">
        <f t="shared" si="49"/>
        <v>0</v>
      </c>
      <c r="BL209" s="18" t="s">
        <v>238</v>
      </c>
      <c r="BM209" s="174" t="s">
        <v>2431</v>
      </c>
    </row>
    <row r="210" spans="1:65" s="2" customFormat="1" ht="16.5" customHeight="1">
      <c r="A210" s="33"/>
      <c r="B210" s="160"/>
      <c r="C210" s="180" t="s">
        <v>427</v>
      </c>
      <c r="D210" s="180" t="s">
        <v>955</v>
      </c>
      <c r="E210" s="181" t="s">
        <v>2432</v>
      </c>
      <c r="F210" s="182" t="s">
        <v>2126</v>
      </c>
      <c r="G210" s="183" t="s">
        <v>958</v>
      </c>
      <c r="H210" s="184">
        <v>68</v>
      </c>
      <c r="I210" s="185"/>
      <c r="J210" s="186">
        <f t="shared" si="4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41"/>
        <v>0</v>
      </c>
      <c r="Q210" s="172">
        <v>0</v>
      </c>
      <c r="R210" s="172">
        <f t="shared" si="42"/>
        <v>0</v>
      </c>
      <c r="S210" s="172">
        <v>0</v>
      </c>
      <c r="T210" s="173">
        <f t="shared" si="4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44"/>
        <v>0</v>
      </c>
      <c r="BF210" s="175">
        <f t="shared" si="45"/>
        <v>0</v>
      </c>
      <c r="BG210" s="175">
        <f t="shared" si="46"/>
        <v>0</v>
      </c>
      <c r="BH210" s="175">
        <f t="shared" si="47"/>
        <v>0</v>
      </c>
      <c r="BI210" s="175">
        <f t="shared" si="48"/>
        <v>0</v>
      </c>
      <c r="BJ210" s="18" t="s">
        <v>87</v>
      </c>
      <c r="BK210" s="175">
        <f t="shared" si="49"/>
        <v>0</v>
      </c>
      <c r="BL210" s="18" t="s">
        <v>238</v>
      </c>
      <c r="BM210" s="174" t="s">
        <v>2433</v>
      </c>
    </row>
    <row r="211" spans="1:65" s="11" customFormat="1" ht="25.9" customHeight="1">
      <c r="B211" s="149"/>
      <c r="D211" s="150" t="s">
        <v>78</v>
      </c>
      <c r="E211" s="151" t="s">
        <v>1288</v>
      </c>
      <c r="F211" s="151" t="s">
        <v>1289</v>
      </c>
      <c r="I211" s="152"/>
      <c r="J211" s="153">
        <f>BK211</f>
        <v>0</v>
      </c>
      <c r="L211" s="149"/>
      <c r="M211" s="154"/>
      <c r="N211" s="155"/>
      <c r="O211" s="155"/>
      <c r="P211" s="156">
        <f>SUM(P212:P214)</f>
        <v>0</v>
      </c>
      <c r="Q211" s="155"/>
      <c r="R211" s="156">
        <f>SUM(R212:R214)</f>
        <v>0</v>
      </c>
      <c r="S211" s="155"/>
      <c r="T211" s="157">
        <f>SUM(T212:T214)</f>
        <v>0</v>
      </c>
      <c r="AR211" s="150" t="s">
        <v>87</v>
      </c>
      <c r="AT211" s="158" t="s">
        <v>78</v>
      </c>
      <c r="AU211" s="158" t="s">
        <v>79</v>
      </c>
      <c r="AY211" s="150" t="s">
        <v>232</v>
      </c>
      <c r="BK211" s="159">
        <f>SUM(BK212:BK214)</f>
        <v>0</v>
      </c>
    </row>
    <row r="212" spans="1:65" s="2" customFormat="1" ht="21.75" customHeight="1">
      <c r="A212" s="33"/>
      <c r="B212" s="160"/>
      <c r="C212" s="180" t="s">
        <v>590</v>
      </c>
      <c r="D212" s="180" t="s">
        <v>955</v>
      </c>
      <c r="E212" s="181" t="s">
        <v>1522</v>
      </c>
      <c r="F212" s="182" t="s">
        <v>1523</v>
      </c>
      <c r="G212" s="183" t="s">
        <v>958</v>
      </c>
      <c r="H212" s="184">
        <v>1</v>
      </c>
      <c r="I212" s="185"/>
      <c r="J212" s="186">
        <f>ROUND(I212*H212,2)</f>
        <v>0</v>
      </c>
      <c r="K212" s="187"/>
      <c r="L212" s="34"/>
      <c r="M212" s="188" t="s">
        <v>1</v>
      </c>
      <c r="N212" s="189" t="s">
        <v>44</v>
      </c>
      <c r="O212" s="59"/>
      <c r="P212" s="172">
        <f>O212*H212</f>
        <v>0</v>
      </c>
      <c r="Q212" s="172">
        <v>0</v>
      </c>
      <c r="R212" s="172">
        <f>Q212*H212</f>
        <v>0</v>
      </c>
      <c r="S212" s="172">
        <v>0</v>
      </c>
      <c r="T212" s="173">
        <f>S212*H212</f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87</v>
      </c>
      <c r="AT212" s="174" t="s">
        <v>955</v>
      </c>
      <c r="AU212" s="174" t="s">
        <v>87</v>
      </c>
      <c r="AY212" s="18" t="s">
        <v>232</v>
      </c>
      <c r="BE212" s="175">
        <f>IF(N212="základní",J212,0)</f>
        <v>0</v>
      </c>
      <c r="BF212" s="175">
        <f>IF(N212="snížená",J212,0)</f>
        <v>0</v>
      </c>
      <c r="BG212" s="175">
        <f>IF(N212="zákl. přenesená",J212,0)</f>
        <v>0</v>
      </c>
      <c r="BH212" s="175">
        <f>IF(N212="sníž. přenesená",J212,0)</f>
        <v>0</v>
      </c>
      <c r="BI212" s="175">
        <f>IF(N212="nulová",J212,0)</f>
        <v>0</v>
      </c>
      <c r="BJ212" s="18" t="s">
        <v>87</v>
      </c>
      <c r="BK212" s="175">
        <f>ROUND(I212*H212,2)</f>
        <v>0</v>
      </c>
      <c r="BL212" s="18" t="s">
        <v>87</v>
      </c>
      <c r="BM212" s="174" t="s">
        <v>2434</v>
      </c>
    </row>
    <row r="213" spans="1:65" s="2" customFormat="1" ht="16.5" customHeight="1">
      <c r="A213" s="33"/>
      <c r="B213" s="160"/>
      <c r="C213" s="180" t="s">
        <v>594</v>
      </c>
      <c r="D213" s="180" t="s">
        <v>955</v>
      </c>
      <c r="E213" s="181" t="s">
        <v>2198</v>
      </c>
      <c r="F213" s="182" t="s">
        <v>2199</v>
      </c>
      <c r="G213" s="183" t="s">
        <v>958</v>
      </c>
      <c r="H213" s="184">
        <v>10</v>
      </c>
      <c r="I213" s="185"/>
      <c r="J213" s="186">
        <f>ROUND(I213*H213,2)</f>
        <v>0</v>
      </c>
      <c r="K213" s="187"/>
      <c r="L213" s="34"/>
      <c r="M213" s="188" t="s">
        <v>1</v>
      </c>
      <c r="N213" s="189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2435</v>
      </c>
    </row>
    <row r="214" spans="1:65" s="2" customFormat="1" ht="21.75" customHeight="1">
      <c r="A214" s="33"/>
      <c r="B214" s="160"/>
      <c r="C214" s="180" t="s">
        <v>598</v>
      </c>
      <c r="D214" s="180" t="s">
        <v>955</v>
      </c>
      <c r="E214" s="181" t="s">
        <v>2201</v>
      </c>
      <c r="F214" s="182" t="s">
        <v>2202</v>
      </c>
      <c r="G214" s="183" t="s">
        <v>958</v>
      </c>
      <c r="H214" s="184">
        <v>10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2436</v>
      </c>
    </row>
    <row r="215" spans="1:65" s="11" customFormat="1" ht="25.9" customHeight="1">
      <c r="B215" s="149"/>
      <c r="D215" s="150" t="s">
        <v>78</v>
      </c>
      <c r="E215" s="151" t="s">
        <v>1310</v>
      </c>
      <c r="F215" s="151" t="s">
        <v>1311</v>
      </c>
      <c r="I215" s="152"/>
      <c r="J215" s="153">
        <f>BK215</f>
        <v>0</v>
      </c>
      <c r="L215" s="149"/>
      <c r="M215" s="154"/>
      <c r="N215" s="155"/>
      <c r="O215" s="155"/>
      <c r="P215" s="156">
        <f>SUM(P216:P217)</f>
        <v>0</v>
      </c>
      <c r="Q215" s="155"/>
      <c r="R215" s="156">
        <f>SUM(R216:R217)</f>
        <v>0</v>
      </c>
      <c r="S215" s="155"/>
      <c r="T215" s="157">
        <f>SUM(T216:T217)</f>
        <v>0</v>
      </c>
      <c r="AR215" s="150" t="s">
        <v>87</v>
      </c>
      <c r="AT215" s="158" t="s">
        <v>78</v>
      </c>
      <c r="AU215" s="158" t="s">
        <v>79</v>
      </c>
      <c r="AY215" s="150" t="s">
        <v>232</v>
      </c>
      <c r="BK215" s="159">
        <f>SUM(BK216:BK217)</f>
        <v>0</v>
      </c>
    </row>
    <row r="216" spans="1:65" s="2" customFormat="1" ht="16.5" customHeight="1">
      <c r="A216" s="33"/>
      <c r="B216" s="160"/>
      <c r="C216" s="180" t="s">
        <v>602</v>
      </c>
      <c r="D216" s="180" t="s">
        <v>955</v>
      </c>
      <c r="E216" s="181" t="s">
        <v>2437</v>
      </c>
      <c r="F216" s="182" t="s">
        <v>2438</v>
      </c>
      <c r="G216" s="183" t="s">
        <v>1315</v>
      </c>
      <c r="H216" s="184">
        <v>24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87</v>
      </c>
      <c r="AT216" s="174" t="s">
        <v>955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87</v>
      </c>
      <c r="BM216" s="174" t="s">
        <v>2439</v>
      </c>
    </row>
    <row r="217" spans="1:65" s="2" customFormat="1" ht="21.75" customHeight="1">
      <c r="A217" s="33"/>
      <c r="B217" s="160"/>
      <c r="C217" s="180" t="s">
        <v>578</v>
      </c>
      <c r="D217" s="180" t="s">
        <v>955</v>
      </c>
      <c r="E217" s="181" t="s">
        <v>2440</v>
      </c>
      <c r="F217" s="182" t="s">
        <v>2441</v>
      </c>
      <c r="G217" s="183" t="s">
        <v>1315</v>
      </c>
      <c r="H217" s="184">
        <v>40</v>
      </c>
      <c r="I217" s="185"/>
      <c r="J217" s="186">
        <f>ROUND(I217*H217,2)</f>
        <v>0</v>
      </c>
      <c r="K217" s="187"/>
      <c r="L217" s="34"/>
      <c r="M217" s="190" t="s">
        <v>1</v>
      </c>
      <c r="N217" s="191" t="s">
        <v>44</v>
      </c>
      <c r="O217" s="192"/>
      <c r="P217" s="193">
        <f>O217*H217</f>
        <v>0</v>
      </c>
      <c r="Q217" s="193">
        <v>0</v>
      </c>
      <c r="R217" s="193">
        <f>Q217*H217</f>
        <v>0</v>
      </c>
      <c r="S217" s="193">
        <v>0</v>
      </c>
      <c r="T217" s="194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87</v>
      </c>
      <c r="AT217" s="174" t="s">
        <v>955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87</v>
      </c>
      <c r="BM217" s="174" t="s">
        <v>2442</v>
      </c>
    </row>
    <row r="218" spans="1:65" s="2" customFormat="1" ht="6.95" customHeight="1">
      <c r="A218" s="33"/>
      <c r="B218" s="48"/>
      <c r="C218" s="49"/>
      <c r="D218" s="49"/>
      <c r="E218" s="49"/>
      <c r="F218" s="49"/>
      <c r="G218" s="49"/>
      <c r="H218" s="49"/>
      <c r="I218" s="126"/>
      <c r="J218" s="49"/>
      <c r="K218" s="49"/>
      <c r="L218" s="34"/>
      <c r="M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</row>
  </sheetData>
  <autoFilter ref="C120:K217" xr:uid="{00000000-0009-0000-0000-000005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54"/>
  <sheetViews>
    <sheetView showGridLines="0" topLeftCell="A31" workbookViewId="0">
      <selection activeCell="F154" sqref="F15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105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2443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ROUND((SUM(BE121:BE253)),  2)</f>
        <v>0</v>
      </c>
      <c r="G33" s="33"/>
      <c r="H33" s="33"/>
      <c r="I33" s="113">
        <v>0.21</v>
      </c>
      <c r="J33" s="112">
        <f>ROUND(((SUM(BE121:BE253))*I33),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ROUND((SUM(BF121:BF253)),  2)</f>
        <v>0</v>
      </c>
      <c r="G34" s="33"/>
      <c r="H34" s="33"/>
      <c r="I34" s="113">
        <v>0.15</v>
      </c>
      <c r="J34" s="112">
        <f>ROUND(((SUM(BF121:BF253))*I34),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ROUND((SUM(BG121:BG253)),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ROUND((SUM(BH121:BH253)),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ROUND((SUM(BI121:BI253)),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PS31 - Ochrany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J137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J175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J247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J251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6" t="str">
        <f>E9</f>
        <v>PS31 - Ochrany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P122+P137+P175+P247+P251</f>
        <v>0</v>
      </c>
      <c r="Q121" s="67"/>
      <c r="R121" s="146">
        <f>R122+R137+R175+R247+R251</f>
        <v>0</v>
      </c>
      <c r="S121" s="67"/>
      <c r="T121" s="147">
        <f>T122+T137+T175+T247+T251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BK122+BK137+BK175+BK247+BK251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SUM(P123:P136)</f>
        <v>0</v>
      </c>
      <c r="Q122" s="155"/>
      <c r="R122" s="156">
        <f>SUM(R123:R136)</f>
        <v>0</v>
      </c>
      <c r="S122" s="155"/>
      <c r="T122" s="157">
        <f>SUM(T123:T136)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SUM(BK123:BK136)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2444</v>
      </c>
      <c r="F123" s="163" t="s">
        <v>2445</v>
      </c>
      <c r="G123" s="164" t="s">
        <v>236</v>
      </c>
      <c r="H123" s="165">
        <v>1</v>
      </c>
      <c r="I123" s="166"/>
      <c r="J123" s="167">
        <f t="shared" ref="J123:J136" si="0"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 t="shared" ref="P123:P136" si="1">O123*H123</f>
        <v>0</v>
      </c>
      <c r="Q123" s="172">
        <v>0</v>
      </c>
      <c r="R123" s="172">
        <f t="shared" ref="R123:R136" si="2">Q123*H123</f>
        <v>0</v>
      </c>
      <c r="S123" s="172">
        <v>0</v>
      </c>
      <c r="T123" s="173">
        <f t="shared" ref="T123:T136" si="3"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 t="shared" ref="BE123:BE136" si="4">IF(N123="základní",J123,0)</f>
        <v>0</v>
      </c>
      <c r="BF123" s="175">
        <f t="shared" ref="BF123:BF136" si="5">IF(N123="snížená",J123,0)</f>
        <v>0</v>
      </c>
      <c r="BG123" s="175">
        <f t="shared" ref="BG123:BG136" si="6">IF(N123="zákl. přenesená",J123,0)</f>
        <v>0</v>
      </c>
      <c r="BH123" s="175">
        <f t="shared" ref="BH123:BH136" si="7">IF(N123="sníž. přenesená",J123,0)</f>
        <v>0</v>
      </c>
      <c r="BI123" s="175">
        <f t="shared" ref="BI123:BI136" si="8">IF(N123="nulová",J123,0)</f>
        <v>0</v>
      </c>
      <c r="BJ123" s="18" t="s">
        <v>87</v>
      </c>
      <c r="BK123" s="175">
        <f t="shared" ref="BK123:BK136" si="9">ROUND(I123*H123,2)</f>
        <v>0</v>
      </c>
      <c r="BL123" s="18" t="s">
        <v>238</v>
      </c>
      <c r="BM123" s="174" t="s">
        <v>2446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2447</v>
      </c>
      <c r="F124" s="163" t="s">
        <v>2448</v>
      </c>
      <c r="G124" s="164" t="s">
        <v>236</v>
      </c>
      <c r="H124" s="165">
        <v>1</v>
      </c>
      <c r="I124" s="166"/>
      <c r="J124" s="167">
        <f t="shared" si="0"/>
        <v>0</v>
      </c>
      <c r="K124" s="168"/>
      <c r="L124" s="169"/>
      <c r="M124" s="170" t="s">
        <v>1</v>
      </c>
      <c r="N124" s="171" t="s">
        <v>44</v>
      </c>
      <c r="O124" s="59"/>
      <c r="P124" s="172">
        <f t="shared" si="1"/>
        <v>0</v>
      </c>
      <c r="Q124" s="172">
        <v>0</v>
      </c>
      <c r="R124" s="172">
        <f t="shared" si="2"/>
        <v>0</v>
      </c>
      <c r="S124" s="172">
        <v>0</v>
      </c>
      <c r="T124" s="173">
        <f t="shared" si="3"/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 t="shared" si="4"/>
        <v>0</v>
      </c>
      <c r="BF124" s="175">
        <f t="shared" si="5"/>
        <v>0</v>
      </c>
      <c r="BG124" s="175">
        <f t="shared" si="6"/>
        <v>0</v>
      </c>
      <c r="BH124" s="175">
        <f t="shared" si="7"/>
        <v>0</v>
      </c>
      <c r="BI124" s="175">
        <f t="shared" si="8"/>
        <v>0</v>
      </c>
      <c r="BJ124" s="18" t="s">
        <v>87</v>
      </c>
      <c r="BK124" s="175">
        <f t="shared" si="9"/>
        <v>0</v>
      </c>
      <c r="BL124" s="18" t="s">
        <v>238</v>
      </c>
      <c r="BM124" s="174" t="s">
        <v>2449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2450</v>
      </c>
      <c r="F125" s="163" t="s">
        <v>2451</v>
      </c>
      <c r="G125" s="164" t="s">
        <v>236</v>
      </c>
      <c r="H125" s="165">
        <v>1</v>
      </c>
      <c r="I125" s="166"/>
      <c r="J125" s="167">
        <f t="shared" si="0"/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si="1"/>
        <v>0</v>
      </c>
      <c r="Q125" s="172">
        <v>0</v>
      </c>
      <c r="R125" s="172">
        <f t="shared" si="2"/>
        <v>0</v>
      </c>
      <c r="S125" s="172">
        <v>0</v>
      </c>
      <c r="T125" s="173">
        <f t="shared" si="3"/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si="4"/>
        <v>0</v>
      </c>
      <c r="BF125" s="175">
        <f t="shared" si="5"/>
        <v>0</v>
      </c>
      <c r="BG125" s="175">
        <f t="shared" si="6"/>
        <v>0</v>
      </c>
      <c r="BH125" s="175">
        <f t="shared" si="7"/>
        <v>0</v>
      </c>
      <c r="BI125" s="175">
        <f t="shared" si="8"/>
        <v>0</v>
      </c>
      <c r="BJ125" s="18" t="s">
        <v>87</v>
      </c>
      <c r="BK125" s="175">
        <f t="shared" si="9"/>
        <v>0</v>
      </c>
      <c r="BL125" s="18" t="s">
        <v>238</v>
      </c>
      <c r="BM125" s="174" t="s">
        <v>2452</v>
      </c>
    </row>
    <row r="126" spans="1:65" s="2" customFormat="1" ht="16.5" customHeight="1">
      <c r="A126" s="33"/>
      <c r="B126" s="160"/>
      <c r="C126" s="161" t="s">
        <v>238</v>
      </c>
      <c r="D126" s="161" t="s">
        <v>233</v>
      </c>
      <c r="E126" s="162" t="s">
        <v>2453</v>
      </c>
      <c r="F126" s="163" t="s">
        <v>2454</v>
      </c>
      <c r="G126" s="164" t="s">
        <v>236</v>
      </c>
      <c r="H126" s="165">
        <v>1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2455</v>
      </c>
    </row>
    <row r="127" spans="1:65" s="2" customFormat="1" ht="16.5" customHeight="1">
      <c r="A127" s="33"/>
      <c r="B127" s="160"/>
      <c r="C127" s="161" t="s">
        <v>250</v>
      </c>
      <c r="D127" s="161" t="s">
        <v>233</v>
      </c>
      <c r="E127" s="162" t="s">
        <v>2456</v>
      </c>
      <c r="F127" s="163" t="s">
        <v>2457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2458</v>
      </c>
    </row>
    <row r="128" spans="1:65" s="2" customFormat="1" ht="16.5" customHeight="1">
      <c r="A128" s="33"/>
      <c r="B128" s="160"/>
      <c r="C128" s="161" t="s">
        <v>254</v>
      </c>
      <c r="D128" s="161" t="s">
        <v>233</v>
      </c>
      <c r="E128" s="162" t="s">
        <v>2459</v>
      </c>
      <c r="F128" s="163" t="s">
        <v>2460</v>
      </c>
      <c r="G128" s="164" t="s">
        <v>236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2461</v>
      </c>
    </row>
    <row r="129" spans="1:65" s="2" customFormat="1" ht="16.5" customHeight="1">
      <c r="A129" s="33"/>
      <c r="B129" s="160"/>
      <c r="C129" s="161" t="s">
        <v>258</v>
      </c>
      <c r="D129" s="161" t="s">
        <v>233</v>
      </c>
      <c r="E129" s="162" t="s">
        <v>2462</v>
      </c>
      <c r="F129" s="163" t="s">
        <v>2463</v>
      </c>
      <c r="G129" s="164" t="s">
        <v>236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2464</v>
      </c>
    </row>
    <row r="130" spans="1:65" s="2" customFormat="1" ht="16.5" customHeight="1">
      <c r="A130" s="33"/>
      <c r="B130" s="160"/>
      <c r="C130" s="161" t="s">
        <v>237</v>
      </c>
      <c r="D130" s="161" t="s">
        <v>233</v>
      </c>
      <c r="E130" s="162" t="s">
        <v>2465</v>
      </c>
      <c r="F130" s="163" t="s">
        <v>2466</v>
      </c>
      <c r="G130" s="164" t="s">
        <v>236</v>
      </c>
      <c r="H130" s="165">
        <v>1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2467</v>
      </c>
    </row>
    <row r="131" spans="1:65" s="2" customFormat="1" ht="16.5" customHeight="1">
      <c r="A131" s="33"/>
      <c r="B131" s="160"/>
      <c r="C131" s="161" t="s">
        <v>265</v>
      </c>
      <c r="D131" s="161" t="s">
        <v>233</v>
      </c>
      <c r="E131" s="162" t="s">
        <v>2468</v>
      </c>
      <c r="F131" s="163" t="s">
        <v>2469</v>
      </c>
      <c r="G131" s="164" t="s">
        <v>944</v>
      </c>
      <c r="H131" s="165">
        <v>1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2470</v>
      </c>
    </row>
    <row r="132" spans="1:65" s="2" customFormat="1" ht="16.5" customHeight="1">
      <c r="A132" s="33"/>
      <c r="B132" s="160"/>
      <c r="C132" s="161" t="s">
        <v>269</v>
      </c>
      <c r="D132" s="161" t="s">
        <v>233</v>
      </c>
      <c r="E132" s="162" t="s">
        <v>2471</v>
      </c>
      <c r="F132" s="163" t="s">
        <v>2472</v>
      </c>
      <c r="G132" s="164" t="s">
        <v>944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2473</v>
      </c>
    </row>
    <row r="133" spans="1:65" s="2" customFormat="1" ht="16.5" customHeight="1">
      <c r="A133" s="33"/>
      <c r="B133" s="160"/>
      <c r="C133" s="161" t="s">
        <v>275</v>
      </c>
      <c r="D133" s="161" t="s">
        <v>233</v>
      </c>
      <c r="E133" s="162" t="s">
        <v>2474</v>
      </c>
      <c r="F133" s="163" t="s">
        <v>2241</v>
      </c>
      <c r="G133" s="164" t="s">
        <v>944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2475</v>
      </c>
    </row>
    <row r="134" spans="1:65" s="2" customFormat="1" ht="16.5" customHeight="1">
      <c r="A134" s="33"/>
      <c r="B134" s="160"/>
      <c r="C134" s="161" t="s">
        <v>280</v>
      </c>
      <c r="D134" s="161" t="s">
        <v>233</v>
      </c>
      <c r="E134" s="162" t="s">
        <v>2476</v>
      </c>
      <c r="F134" s="163" t="s">
        <v>2477</v>
      </c>
      <c r="G134" s="164" t="s">
        <v>944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2478</v>
      </c>
    </row>
    <row r="135" spans="1:65" s="2" customFormat="1" ht="16.5" customHeight="1">
      <c r="A135" s="33"/>
      <c r="B135" s="160"/>
      <c r="C135" s="161" t="s">
        <v>284</v>
      </c>
      <c r="D135" s="161" t="s">
        <v>233</v>
      </c>
      <c r="E135" s="162" t="s">
        <v>2479</v>
      </c>
      <c r="F135" s="163" t="s">
        <v>2238</v>
      </c>
      <c r="G135" s="164" t="s">
        <v>944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2480</v>
      </c>
    </row>
    <row r="136" spans="1:65" s="2" customFormat="1" ht="16.5" customHeight="1">
      <c r="A136" s="33"/>
      <c r="B136" s="160"/>
      <c r="C136" s="161" t="s">
        <v>288</v>
      </c>
      <c r="D136" s="161" t="s">
        <v>233</v>
      </c>
      <c r="E136" s="162" t="s">
        <v>2481</v>
      </c>
      <c r="F136" s="163" t="s">
        <v>2482</v>
      </c>
      <c r="G136" s="164" t="s">
        <v>944</v>
      </c>
      <c r="H136" s="165">
        <v>1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2483</v>
      </c>
    </row>
    <row r="137" spans="1:65" s="11" customFormat="1" ht="25.9" customHeight="1">
      <c r="B137" s="149"/>
      <c r="D137" s="150" t="s">
        <v>78</v>
      </c>
      <c r="E137" s="151" t="s">
        <v>273</v>
      </c>
      <c r="F137" s="151" t="s">
        <v>274</v>
      </c>
      <c r="I137" s="152"/>
      <c r="J137" s="153">
        <f>BK137</f>
        <v>0</v>
      </c>
      <c r="L137" s="149"/>
      <c r="M137" s="154"/>
      <c r="N137" s="155"/>
      <c r="O137" s="155"/>
      <c r="P137" s="156">
        <f>SUM(P138:P174)</f>
        <v>0</v>
      </c>
      <c r="Q137" s="155"/>
      <c r="R137" s="156">
        <f>SUM(R138:R174)</f>
        <v>0</v>
      </c>
      <c r="S137" s="155"/>
      <c r="T137" s="157">
        <f>SUM(T138:T174)</f>
        <v>0</v>
      </c>
      <c r="AR137" s="150" t="s">
        <v>87</v>
      </c>
      <c r="AT137" s="158" t="s">
        <v>78</v>
      </c>
      <c r="AU137" s="158" t="s">
        <v>79</v>
      </c>
      <c r="AY137" s="150" t="s">
        <v>232</v>
      </c>
      <c r="BK137" s="159">
        <f>SUM(BK138:BK174)</f>
        <v>0</v>
      </c>
    </row>
    <row r="138" spans="1:65" s="2" customFormat="1" ht="16.5" customHeight="1">
      <c r="A138" s="33"/>
      <c r="B138" s="160"/>
      <c r="C138" s="161" t="s">
        <v>8</v>
      </c>
      <c r="D138" s="161" t="s">
        <v>233</v>
      </c>
      <c r="E138" s="162" t="s">
        <v>2484</v>
      </c>
      <c r="F138" s="242" t="s">
        <v>7863</v>
      </c>
      <c r="G138" s="164" t="s">
        <v>236</v>
      </c>
      <c r="H138" s="165">
        <v>1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2485</v>
      </c>
    </row>
    <row r="139" spans="1:65" s="2" customFormat="1" ht="16.5" customHeight="1">
      <c r="A139" s="33"/>
      <c r="B139" s="160"/>
      <c r="C139" s="161" t="s">
        <v>295</v>
      </c>
      <c r="D139" s="161" t="s">
        <v>233</v>
      </c>
      <c r="E139" s="162" t="s">
        <v>2486</v>
      </c>
      <c r="F139" s="242" t="s">
        <v>7864</v>
      </c>
      <c r="G139" s="164" t="s">
        <v>236</v>
      </c>
      <c r="H139" s="165">
        <v>1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2487</v>
      </c>
    </row>
    <row r="140" spans="1:65" s="2" customFormat="1" ht="16.5" customHeight="1">
      <c r="A140" s="33"/>
      <c r="B140" s="160"/>
      <c r="C140" s="161" t="s">
        <v>299</v>
      </c>
      <c r="D140" s="161" t="s">
        <v>233</v>
      </c>
      <c r="E140" s="162" t="s">
        <v>2488</v>
      </c>
      <c r="F140" s="163" t="s">
        <v>1884</v>
      </c>
      <c r="G140" s="164" t="s">
        <v>278</v>
      </c>
      <c r="H140" s="165">
        <v>50</v>
      </c>
      <c r="I140" s="166"/>
      <c r="J140" s="167">
        <f t="shared" ref="J140:J148" si="10"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ref="P140:P148" si="11">O140*H140</f>
        <v>0</v>
      </c>
      <c r="Q140" s="172">
        <v>0</v>
      </c>
      <c r="R140" s="172">
        <f t="shared" ref="R140:R148" si="12">Q140*H140</f>
        <v>0</v>
      </c>
      <c r="S140" s="172">
        <v>0</v>
      </c>
      <c r="T140" s="173">
        <f t="shared" ref="T140:T148" si="13"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ref="BE140:BE148" si="14">IF(N140="základní",J140,0)</f>
        <v>0</v>
      </c>
      <c r="BF140" s="175">
        <f t="shared" ref="BF140:BF148" si="15">IF(N140="snížená",J140,0)</f>
        <v>0</v>
      </c>
      <c r="BG140" s="175">
        <f t="shared" ref="BG140:BG148" si="16">IF(N140="zákl. přenesená",J140,0)</f>
        <v>0</v>
      </c>
      <c r="BH140" s="175">
        <f t="shared" ref="BH140:BH148" si="17">IF(N140="sníž. přenesená",J140,0)</f>
        <v>0</v>
      </c>
      <c r="BI140" s="175">
        <f t="shared" ref="BI140:BI148" si="18">IF(N140="nulová",J140,0)</f>
        <v>0</v>
      </c>
      <c r="BJ140" s="18" t="s">
        <v>87</v>
      </c>
      <c r="BK140" s="175">
        <f t="shared" ref="BK140:BK148" si="19">ROUND(I140*H140,2)</f>
        <v>0</v>
      </c>
      <c r="BL140" s="18" t="s">
        <v>238</v>
      </c>
      <c r="BM140" s="174" t="s">
        <v>2489</v>
      </c>
    </row>
    <row r="141" spans="1:65" s="2" customFormat="1" ht="16.5" customHeight="1">
      <c r="A141" s="33"/>
      <c r="B141" s="160"/>
      <c r="C141" s="161" t="s">
        <v>303</v>
      </c>
      <c r="D141" s="161" t="s">
        <v>233</v>
      </c>
      <c r="E141" s="162" t="s">
        <v>2490</v>
      </c>
      <c r="F141" s="163" t="s">
        <v>1913</v>
      </c>
      <c r="G141" s="164" t="s">
        <v>278</v>
      </c>
      <c r="H141" s="165">
        <v>20</v>
      </c>
      <c r="I141" s="166"/>
      <c r="J141" s="167">
        <f t="shared" si="1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1"/>
        <v>0</v>
      </c>
      <c r="Q141" s="172">
        <v>0</v>
      </c>
      <c r="R141" s="172">
        <f t="shared" si="12"/>
        <v>0</v>
      </c>
      <c r="S141" s="172">
        <v>0</v>
      </c>
      <c r="T141" s="173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14"/>
        <v>0</v>
      </c>
      <c r="BF141" s="175">
        <f t="shared" si="15"/>
        <v>0</v>
      </c>
      <c r="BG141" s="175">
        <f t="shared" si="16"/>
        <v>0</v>
      </c>
      <c r="BH141" s="175">
        <f t="shared" si="17"/>
        <v>0</v>
      </c>
      <c r="BI141" s="175">
        <f t="shared" si="18"/>
        <v>0</v>
      </c>
      <c r="BJ141" s="18" t="s">
        <v>87</v>
      </c>
      <c r="BK141" s="175">
        <f t="shared" si="19"/>
        <v>0</v>
      </c>
      <c r="BL141" s="18" t="s">
        <v>238</v>
      </c>
      <c r="BM141" s="174" t="s">
        <v>2491</v>
      </c>
    </row>
    <row r="142" spans="1:65" s="2" customFormat="1" ht="16.5" customHeight="1">
      <c r="A142" s="33"/>
      <c r="B142" s="160"/>
      <c r="C142" s="161" t="s">
        <v>307</v>
      </c>
      <c r="D142" s="161" t="s">
        <v>233</v>
      </c>
      <c r="E142" s="162" t="s">
        <v>2492</v>
      </c>
      <c r="F142" s="163" t="s">
        <v>2250</v>
      </c>
      <c r="G142" s="164" t="s">
        <v>236</v>
      </c>
      <c r="H142" s="165">
        <v>200</v>
      </c>
      <c r="I142" s="166"/>
      <c r="J142" s="167">
        <f t="shared" si="1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1"/>
        <v>0</v>
      </c>
      <c r="Q142" s="172">
        <v>0</v>
      </c>
      <c r="R142" s="172">
        <f t="shared" si="12"/>
        <v>0</v>
      </c>
      <c r="S142" s="172">
        <v>0</v>
      </c>
      <c r="T142" s="173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14"/>
        <v>0</v>
      </c>
      <c r="BF142" s="175">
        <f t="shared" si="15"/>
        <v>0</v>
      </c>
      <c r="BG142" s="175">
        <f t="shared" si="16"/>
        <v>0</v>
      </c>
      <c r="BH142" s="175">
        <f t="shared" si="17"/>
        <v>0</v>
      </c>
      <c r="BI142" s="175">
        <f t="shared" si="18"/>
        <v>0</v>
      </c>
      <c r="BJ142" s="18" t="s">
        <v>87</v>
      </c>
      <c r="BK142" s="175">
        <f t="shared" si="19"/>
        <v>0</v>
      </c>
      <c r="BL142" s="18" t="s">
        <v>238</v>
      </c>
      <c r="BM142" s="174" t="s">
        <v>2493</v>
      </c>
    </row>
    <row r="143" spans="1:65" s="2" customFormat="1" ht="16.5" customHeight="1">
      <c r="A143" s="33"/>
      <c r="B143" s="160"/>
      <c r="C143" s="161" t="s">
        <v>311</v>
      </c>
      <c r="D143" s="161" t="s">
        <v>233</v>
      </c>
      <c r="E143" s="162" t="s">
        <v>2494</v>
      </c>
      <c r="F143" s="163" t="s">
        <v>2253</v>
      </c>
      <c r="G143" s="164" t="s">
        <v>236</v>
      </c>
      <c r="H143" s="165">
        <v>100</v>
      </c>
      <c r="I143" s="166"/>
      <c r="J143" s="167">
        <f t="shared" si="1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1"/>
        <v>0</v>
      </c>
      <c r="Q143" s="172">
        <v>0</v>
      </c>
      <c r="R143" s="172">
        <f t="shared" si="12"/>
        <v>0</v>
      </c>
      <c r="S143" s="172">
        <v>0</v>
      </c>
      <c r="T143" s="173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14"/>
        <v>0</v>
      </c>
      <c r="BF143" s="175">
        <f t="shared" si="15"/>
        <v>0</v>
      </c>
      <c r="BG143" s="175">
        <f t="shared" si="16"/>
        <v>0</v>
      </c>
      <c r="BH143" s="175">
        <f t="shared" si="17"/>
        <v>0</v>
      </c>
      <c r="BI143" s="175">
        <f t="shared" si="18"/>
        <v>0</v>
      </c>
      <c r="BJ143" s="18" t="s">
        <v>87</v>
      </c>
      <c r="BK143" s="175">
        <f t="shared" si="19"/>
        <v>0</v>
      </c>
      <c r="BL143" s="18" t="s">
        <v>238</v>
      </c>
      <c r="BM143" s="174" t="s">
        <v>2495</v>
      </c>
    </row>
    <row r="144" spans="1:65" s="2" customFormat="1" ht="16.5" customHeight="1">
      <c r="A144" s="33"/>
      <c r="B144" s="160"/>
      <c r="C144" s="161" t="s">
        <v>7</v>
      </c>
      <c r="D144" s="161" t="s">
        <v>233</v>
      </c>
      <c r="E144" s="162" t="s">
        <v>2496</v>
      </c>
      <c r="F144" s="163" t="s">
        <v>2256</v>
      </c>
      <c r="G144" s="164" t="s">
        <v>236</v>
      </c>
      <c r="H144" s="165">
        <v>50</v>
      </c>
      <c r="I144" s="166"/>
      <c r="J144" s="167">
        <f t="shared" si="1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1"/>
        <v>0</v>
      </c>
      <c r="Q144" s="172">
        <v>0</v>
      </c>
      <c r="R144" s="172">
        <f t="shared" si="12"/>
        <v>0</v>
      </c>
      <c r="S144" s="172">
        <v>0</v>
      </c>
      <c r="T144" s="173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14"/>
        <v>0</v>
      </c>
      <c r="BF144" s="175">
        <f t="shared" si="15"/>
        <v>0</v>
      </c>
      <c r="BG144" s="175">
        <f t="shared" si="16"/>
        <v>0</v>
      </c>
      <c r="BH144" s="175">
        <f t="shared" si="17"/>
        <v>0</v>
      </c>
      <c r="BI144" s="175">
        <f t="shared" si="18"/>
        <v>0</v>
      </c>
      <c r="BJ144" s="18" t="s">
        <v>87</v>
      </c>
      <c r="BK144" s="175">
        <f t="shared" si="19"/>
        <v>0</v>
      </c>
      <c r="BL144" s="18" t="s">
        <v>238</v>
      </c>
      <c r="BM144" s="174" t="s">
        <v>2497</v>
      </c>
    </row>
    <row r="145" spans="1:65" s="2" customFormat="1" ht="16.5" customHeight="1">
      <c r="A145" s="33"/>
      <c r="B145" s="160"/>
      <c r="C145" s="161" t="s">
        <v>319</v>
      </c>
      <c r="D145" s="161" t="s">
        <v>233</v>
      </c>
      <c r="E145" s="162" t="s">
        <v>2498</v>
      </c>
      <c r="F145" s="163" t="s">
        <v>2259</v>
      </c>
      <c r="G145" s="164" t="s">
        <v>278</v>
      </c>
      <c r="H145" s="165">
        <v>200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2499</v>
      </c>
    </row>
    <row r="146" spans="1:65" s="2" customFormat="1" ht="16.5" customHeight="1">
      <c r="A146" s="33"/>
      <c r="B146" s="160"/>
      <c r="C146" s="161" t="s">
        <v>325</v>
      </c>
      <c r="D146" s="161" t="s">
        <v>233</v>
      </c>
      <c r="E146" s="162" t="s">
        <v>2500</v>
      </c>
      <c r="F146" s="163" t="s">
        <v>2262</v>
      </c>
      <c r="G146" s="164" t="s">
        <v>278</v>
      </c>
      <c r="H146" s="165">
        <v>150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2501</v>
      </c>
    </row>
    <row r="147" spans="1:65" s="2" customFormat="1" ht="16.5" customHeight="1">
      <c r="A147" s="33"/>
      <c r="B147" s="160"/>
      <c r="C147" s="161" t="s">
        <v>330</v>
      </c>
      <c r="D147" s="161" t="s">
        <v>233</v>
      </c>
      <c r="E147" s="162" t="s">
        <v>2502</v>
      </c>
      <c r="F147" s="163" t="s">
        <v>1941</v>
      </c>
      <c r="G147" s="164" t="s">
        <v>236</v>
      </c>
      <c r="H147" s="165">
        <v>5</v>
      </c>
      <c r="I147" s="166"/>
      <c r="J147" s="167">
        <f t="shared" si="1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238</v>
      </c>
      <c r="BM147" s="174" t="s">
        <v>2503</v>
      </c>
    </row>
    <row r="148" spans="1:65" s="2" customFormat="1" ht="16.5" customHeight="1">
      <c r="A148" s="33"/>
      <c r="B148" s="160"/>
      <c r="C148" s="161" t="s">
        <v>334</v>
      </c>
      <c r="D148" s="161" t="s">
        <v>233</v>
      </c>
      <c r="E148" s="162" t="s">
        <v>2504</v>
      </c>
      <c r="F148" s="242" t="s">
        <v>7865</v>
      </c>
      <c r="G148" s="164" t="s">
        <v>236</v>
      </c>
      <c r="H148" s="165">
        <v>250</v>
      </c>
      <c r="I148" s="166"/>
      <c r="J148" s="167">
        <f t="shared" si="1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238</v>
      </c>
      <c r="BM148" s="174" t="s">
        <v>2505</v>
      </c>
    </row>
    <row r="149" spans="1:65" s="2" customFormat="1" ht="16.5" customHeight="1">
      <c r="A149" s="33"/>
      <c r="B149" s="160"/>
      <c r="C149" s="161" t="s">
        <v>338</v>
      </c>
      <c r="D149" s="161" t="s">
        <v>233</v>
      </c>
      <c r="E149" s="162" t="s">
        <v>2506</v>
      </c>
      <c r="F149" s="163" t="s">
        <v>1897</v>
      </c>
      <c r="G149" s="164" t="s">
        <v>278</v>
      </c>
      <c r="H149" s="165">
        <v>5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2507</v>
      </c>
    </row>
    <row r="150" spans="1:65" s="2" customFormat="1" ht="16.5" customHeight="1">
      <c r="A150" s="33"/>
      <c r="B150" s="160"/>
      <c r="C150" s="161" t="s">
        <v>342</v>
      </c>
      <c r="D150" s="161" t="s">
        <v>233</v>
      </c>
      <c r="E150" s="162" t="s">
        <v>2508</v>
      </c>
      <c r="F150" s="163" t="s">
        <v>2276</v>
      </c>
      <c r="G150" s="164" t="s">
        <v>236</v>
      </c>
      <c r="H150" s="165">
        <v>10</v>
      </c>
      <c r="I150" s="166"/>
      <c r="J150" s="167">
        <f>ROUND(I150*H150,2)</f>
        <v>0</v>
      </c>
      <c r="K150" s="168"/>
      <c r="L150" s="169"/>
      <c r="M150" s="170" t="s">
        <v>1</v>
      </c>
      <c r="N150" s="171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2509</v>
      </c>
    </row>
    <row r="151" spans="1:65" s="2" customFormat="1" ht="19.5">
      <c r="A151" s="33"/>
      <c r="B151" s="34"/>
      <c r="C151" s="33"/>
      <c r="D151" s="176" t="s">
        <v>323</v>
      </c>
      <c r="E151" s="33"/>
      <c r="F151" s="177" t="s">
        <v>2278</v>
      </c>
      <c r="G151" s="33"/>
      <c r="H151" s="33"/>
      <c r="I151" s="102"/>
      <c r="J151" s="33"/>
      <c r="K151" s="33"/>
      <c r="L151" s="34"/>
      <c r="M151" s="178"/>
      <c r="N151" s="179"/>
      <c r="O151" s="59"/>
      <c r="P151" s="59"/>
      <c r="Q151" s="59"/>
      <c r="R151" s="59"/>
      <c r="S151" s="59"/>
      <c r="T151" s="60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T151" s="18" t="s">
        <v>323</v>
      </c>
      <c r="AU151" s="18" t="s">
        <v>87</v>
      </c>
    </row>
    <row r="152" spans="1:65" s="2" customFormat="1" ht="16.5" customHeight="1">
      <c r="A152" s="33"/>
      <c r="B152" s="160"/>
      <c r="C152" s="161" t="s">
        <v>347</v>
      </c>
      <c r="D152" s="161" t="s">
        <v>233</v>
      </c>
      <c r="E152" s="162" t="s">
        <v>2510</v>
      </c>
      <c r="F152" s="163" t="s">
        <v>2511</v>
      </c>
      <c r="G152" s="164" t="s">
        <v>236</v>
      </c>
      <c r="H152" s="165">
        <v>30</v>
      </c>
      <c r="I152" s="166"/>
      <c r="J152" s="167">
        <f>ROUND(I152*H152,2)</f>
        <v>0</v>
      </c>
      <c r="K152" s="168"/>
      <c r="L152" s="169"/>
      <c r="M152" s="170" t="s">
        <v>1</v>
      </c>
      <c r="N152" s="171" t="s">
        <v>44</v>
      </c>
      <c r="O152" s="59"/>
      <c r="P152" s="172">
        <f>O152*H152</f>
        <v>0</v>
      </c>
      <c r="Q152" s="172">
        <v>0</v>
      </c>
      <c r="R152" s="172">
        <f>Q152*H152</f>
        <v>0</v>
      </c>
      <c r="S152" s="172">
        <v>0</v>
      </c>
      <c r="T152" s="173">
        <f>S152*H152</f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>IF(N152="základní",J152,0)</f>
        <v>0</v>
      </c>
      <c r="BF152" s="175">
        <f>IF(N152="snížená",J152,0)</f>
        <v>0</v>
      </c>
      <c r="BG152" s="175">
        <f>IF(N152="zákl. přenesená",J152,0)</f>
        <v>0</v>
      </c>
      <c r="BH152" s="175">
        <f>IF(N152="sníž. přenesená",J152,0)</f>
        <v>0</v>
      </c>
      <c r="BI152" s="175">
        <f>IF(N152="nulová",J152,0)</f>
        <v>0</v>
      </c>
      <c r="BJ152" s="18" t="s">
        <v>87</v>
      </c>
      <c r="BK152" s="175">
        <f>ROUND(I152*H152,2)</f>
        <v>0</v>
      </c>
      <c r="BL152" s="18" t="s">
        <v>238</v>
      </c>
      <c r="BM152" s="174" t="s">
        <v>2512</v>
      </c>
    </row>
    <row r="153" spans="1:65" s="2" customFormat="1" ht="16.5" customHeight="1">
      <c r="A153" s="33"/>
      <c r="B153" s="160"/>
      <c r="C153" s="161" t="s">
        <v>351</v>
      </c>
      <c r="D153" s="161" t="s">
        <v>233</v>
      </c>
      <c r="E153" s="162" t="s">
        <v>2513</v>
      </c>
      <c r="F153" s="163" t="s">
        <v>2514</v>
      </c>
      <c r="G153" s="164" t="s">
        <v>236</v>
      </c>
      <c r="H153" s="165">
        <v>25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2515</v>
      </c>
    </row>
    <row r="154" spans="1:65" s="2" customFormat="1" ht="16.5" customHeight="1">
      <c r="A154" s="33"/>
      <c r="B154" s="160"/>
      <c r="C154" s="161" t="s">
        <v>356</v>
      </c>
      <c r="D154" s="161" t="s">
        <v>233</v>
      </c>
      <c r="E154" s="162" t="s">
        <v>2516</v>
      </c>
      <c r="F154" s="243" t="s">
        <v>7866</v>
      </c>
      <c r="G154" s="164" t="s">
        <v>278</v>
      </c>
      <c r="H154" s="165">
        <v>150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2517</v>
      </c>
    </row>
    <row r="155" spans="1:65" s="2" customFormat="1" ht="16.5" customHeight="1">
      <c r="A155" s="33"/>
      <c r="B155" s="160"/>
      <c r="C155" s="161" t="s">
        <v>360</v>
      </c>
      <c r="D155" s="161" t="s">
        <v>233</v>
      </c>
      <c r="E155" s="162" t="s">
        <v>2518</v>
      </c>
      <c r="F155" s="163" t="s">
        <v>2519</v>
      </c>
      <c r="G155" s="164" t="s">
        <v>278</v>
      </c>
      <c r="H155" s="165">
        <v>20</v>
      </c>
      <c r="I155" s="166"/>
      <c r="J155" s="167">
        <f t="shared" ref="J155:J171" si="20"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ref="P155:P171" si="21">O155*H155</f>
        <v>0</v>
      </c>
      <c r="Q155" s="172">
        <v>0</v>
      </c>
      <c r="R155" s="172">
        <f t="shared" ref="R155:R171" si="22">Q155*H155</f>
        <v>0</v>
      </c>
      <c r="S155" s="172">
        <v>0</v>
      </c>
      <c r="T155" s="173">
        <f t="shared" ref="T155:T171" si="23"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ref="BE155:BE171" si="24">IF(N155="základní",J155,0)</f>
        <v>0</v>
      </c>
      <c r="BF155" s="175">
        <f t="shared" ref="BF155:BF171" si="25">IF(N155="snížená",J155,0)</f>
        <v>0</v>
      </c>
      <c r="BG155" s="175">
        <f t="shared" ref="BG155:BG171" si="26">IF(N155="zákl. přenesená",J155,0)</f>
        <v>0</v>
      </c>
      <c r="BH155" s="175">
        <f t="shared" ref="BH155:BH171" si="27">IF(N155="sníž. přenesená",J155,0)</f>
        <v>0</v>
      </c>
      <c r="BI155" s="175">
        <f t="shared" ref="BI155:BI171" si="28">IF(N155="nulová",J155,0)</f>
        <v>0</v>
      </c>
      <c r="BJ155" s="18" t="s">
        <v>87</v>
      </c>
      <c r="BK155" s="175">
        <f t="shared" ref="BK155:BK171" si="29">ROUND(I155*H155,2)</f>
        <v>0</v>
      </c>
      <c r="BL155" s="18" t="s">
        <v>238</v>
      </c>
      <c r="BM155" s="174" t="s">
        <v>2520</v>
      </c>
    </row>
    <row r="156" spans="1:65" s="2" customFormat="1" ht="16.5" customHeight="1">
      <c r="A156" s="33"/>
      <c r="B156" s="160"/>
      <c r="C156" s="161" t="s">
        <v>364</v>
      </c>
      <c r="D156" s="161" t="s">
        <v>233</v>
      </c>
      <c r="E156" s="162" t="s">
        <v>2521</v>
      </c>
      <c r="F156" s="163" t="s">
        <v>2522</v>
      </c>
      <c r="G156" s="164" t="s">
        <v>278</v>
      </c>
      <c r="H156" s="165">
        <v>1276</v>
      </c>
      <c r="I156" s="166"/>
      <c r="J156" s="167">
        <f t="shared" si="2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21"/>
        <v>0</v>
      </c>
      <c r="Q156" s="172">
        <v>0</v>
      </c>
      <c r="R156" s="172">
        <f t="shared" si="22"/>
        <v>0</v>
      </c>
      <c r="S156" s="172">
        <v>0</v>
      </c>
      <c r="T156" s="173">
        <f t="shared" si="2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24"/>
        <v>0</v>
      </c>
      <c r="BF156" s="175">
        <f t="shared" si="25"/>
        <v>0</v>
      </c>
      <c r="BG156" s="175">
        <f t="shared" si="26"/>
        <v>0</v>
      </c>
      <c r="BH156" s="175">
        <f t="shared" si="27"/>
        <v>0</v>
      </c>
      <c r="BI156" s="175">
        <f t="shared" si="28"/>
        <v>0</v>
      </c>
      <c r="BJ156" s="18" t="s">
        <v>87</v>
      </c>
      <c r="BK156" s="175">
        <f t="shared" si="29"/>
        <v>0</v>
      </c>
      <c r="BL156" s="18" t="s">
        <v>238</v>
      </c>
      <c r="BM156" s="174" t="s">
        <v>2523</v>
      </c>
    </row>
    <row r="157" spans="1:65" s="2" customFormat="1" ht="16.5" customHeight="1">
      <c r="A157" s="33"/>
      <c r="B157" s="160"/>
      <c r="C157" s="161" t="s">
        <v>368</v>
      </c>
      <c r="D157" s="161" t="s">
        <v>233</v>
      </c>
      <c r="E157" s="162" t="s">
        <v>2524</v>
      </c>
      <c r="F157" s="163" t="s">
        <v>2525</v>
      </c>
      <c r="G157" s="164" t="s">
        <v>278</v>
      </c>
      <c r="H157" s="165">
        <v>97</v>
      </c>
      <c r="I157" s="166"/>
      <c r="J157" s="167">
        <f t="shared" si="2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21"/>
        <v>0</v>
      </c>
      <c r="Q157" s="172">
        <v>0</v>
      </c>
      <c r="R157" s="172">
        <f t="shared" si="22"/>
        <v>0</v>
      </c>
      <c r="S157" s="172">
        <v>0</v>
      </c>
      <c r="T157" s="173">
        <f t="shared" si="2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24"/>
        <v>0</v>
      </c>
      <c r="BF157" s="175">
        <f t="shared" si="25"/>
        <v>0</v>
      </c>
      <c r="BG157" s="175">
        <f t="shared" si="26"/>
        <v>0</v>
      </c>
      <c r="BH157" s="175">
        <f t="shared" si="27"/>
        <v>0</v>
      </c>
      <c r="BI157" s="175">
        <f t="shared" si="28"/>
        <v>0</v>
      </c>
      <c r="BJ157" s="18" t="s">
        <v>87</v>
      </c>
      <c r="BK157" s="175">
        <f t="shared" si="29"/>
        <v>0</v>
      </c>
      <c r="BL157" s="18" t="s">
        <v>238</v>
      </c>
      <c r="BM157" s="174" t="s">
        <v>2526</v>
      </c>
    </row>
    <row r="158" spans="1:65" s="2" customFormat="1" ht="16.5" customHeight="1">
      <c r="A158" s="33"/>
      <c r="B158" s="160"/>
      <c r="C158" s="161" t="s">
        <v>373</v>
      </c>
      <c r="D158" s="161" t="s">
        <v>233</v>
      </c>
      <c r="E158" s="162" t="s">
        <v>2527</v>
      </c>
      <c r="F158" s="163" t="s">
        <v>2528</v>
      </c>
      <c r="G158" s="164" t="s">
        <v>278</v>
      </c>
      <c r="H158" s="165">
        <v>10</v>
      </c>
      <c r="I158" s="166"/>
      <c r="J158" s="167">
        <f t="shared" si="2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21"/>
        <v>0</v>
      </c>
      <c r="Q158" s="172">
        <v>0</v>
      </c>
      <c r="R158" s="172">
        <f t="shared" si="22"/>
        <v>0</v>
      </c>
      <c r="S158" s="172">
        <v>0</v>
      </c>
      <c r="T158" s="173">
        <f t="shared" si="2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24"/>
        <v>0</v>
      </c>
      <c r="BF158" s="175">
        <f t="shared" si="25"/>
        <v>0</v>
      </c>
      <c r="BG158" s="175">
        <f t="shared" si="26"/>
        <v>0</v>
      </c>
      <c r="BH158" s="175">
        <f t="shared" si="27"/>
        <v>0</v>
      </c>
      <c r="BI158" s="175">
        <f t="shared" si="28"/>
        <v>0</v>
      </c>
      <c r="BJ158" s="18" t="s">
        <v>87</v>
      </c>
      <c r="BK158" s="175">
        <f t="shared" si="29"/>
        <v>0</v>
      </c>
      <c r="BL158" s="18" t="s">
        <v>238</v>
      </c>
      <c r="BM158" s="174" t="s">
        <v>2529</v>
      </c>
    </row>
    <row r="159" spans="1:65" s="2" customFormat="1" ht="16.5" customHeight="1">
      <c r="A159" s="33"/>
      <c r="B159" s="160"/>
      <c r="C159" s="161" t="s">
        <v>377</v>
      </c>
      <c r="D159" s="161" t="s">
        <v>233</v>
      </c>
      <c r="E159" s="162" t="s">
        <v>2530</v>
      </c>
      <c r="F159" s="163" t="s">
        <v>1956</v>
      </c>
      <c r="G159" s="164" t="s">
        <v>278</v>
      </c>
      <c r="H159" s="165">
        <v>70</v>
      </c>
      <c r="I159" s="166"/>
      <c r="J159" s="167">
        <f t="shared" si="2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21"/>
        <v>0</v>
      </c>
      <c r="Q159" s="172">
        <v>0</v>
      </c>
      <c r="R159" s="172">
        <f t="shared" si="22"/>
        <v>0</v>
      </c>
      <c r="S159" s="172">
        <v>0</v>
      </c>
      <c r="T159" s="173">
        <f t="shared" si="2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24"/>
        <v>0</v>
      </c>
      <c r="BF159" s="175">
        <f t="shared" si="25"/>
        <v>0</v>
      </c>
      <c r="BG159" s="175">
        <f t="shared" si="26"/>
        <v>0</v>
      </c>
      <c r="BH159" s="175">
        <f t="shared" si="27"/>
        <v>0</v>
      </c>
      <c r="BI159" s="175">
        <f t="shared" si="28"/>
        <v>0</v>
      </c>
      <c r="BJ159" s="18" t="s">
        <v>87</v>
      </c>
      <c r="BK159" s="175">
        <f t="shared" si="29"/>
        <v>0</v>
      </c>
      <c r="BL159" s="18" t="s">
        <v>238</v>
      </c>
      <c r="BM159" s="174" t="s">
        <v>2531</v>
      </c>
    </row>
    <row r="160" spans="1:65" s="2" customFormat="1" ht="16.5" customHeight="1">
      <c r="A160" s="33"/>
      <c r="B160" s="160"/>
      <c r="C160" s="161" t="s">
        <v>381</v>
      </c>
      <c r="D160" s="161" t="s">
        <v>233</v>
      </c>
      <c r="E160" s="162" t="s">
        <v>2532</v>
      </c>
      <c r="F160" s="163" t="s">
        <v>2533</v>
      </c>
      <c r="G160" s="164" t="s">
        <v>278</v>
      </c>
      <c r="H160" s="165">
        <v>384</v>
      </c>
      <c r="I160" s="166"/>
      <c r="J160" s="167">
        <f t="shared" si="2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21"/>
        <v>0</v>
      </c>
      <c r="Q160" s="172">
        <v>0</v>
      </c>
      <c r="R160" s="172">
        <f t="shared" si="22"/>
        <v>0</v>
      </c>
      <c r="S160" s="172">
        <v>0</v>
      </c>
      <c r="T160" s="173">
        <f t="shared" si="2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24"/>
        <v>0</v>
      </c>
      <c r="BF160" s="175">
        <f t="shared" si="25"/>
        <v>0</v>
      </c>
      <c r="BG160" s="175">
        <f t="shared" si="26"/>
        <v>0</v>
      </c>
      <c r="BH160" s="175">
        <f t="shared" si="27"/>
        <v>0</v>
      </c>
      <c r="BI160" s="175">
        <f t="shared" si="28"/>
        <v>0</v>
      </c>
      <c r="BJ160" s="18" t="s">
        <v>87</v>
      </c>
      <c r="BK160" s="175">
        <f t="shared" si="29"/>
        <v>0</v>
      </c>
      <c r="BL160" s="18" t="s">
        <v>238</v>
      </c>
      <c r="BM160" s="174" t="s">
        <v>2534</v>
      </c>
    </row>
    <row r="161" spans="1:65" s="2" customFormat="1" ht="16.5" customHeight="1">
      <c r="A161" s="33"/>
      <c r="B161" s="160"/>
      <c r="C161" s="161" t="s">
        <v>385</v>
      </c>
      <c r="D161" s="161" t="s">
        <v>233</v>
      </c>
      <c r="E161" s="162" t="s">
        <v>2535</v>
      </c>
      <c r="F161" s="163" t="s">
        <v>2536</v>
      </c>
      <c r="G161" s="164" t="s">
        <v>278</v>
      </c>
      <c r="H161" s="165">
        <v>701</v>
      </c>
      <c r="I161" s="166"/>
      <c r="J161" s="167">
        <f t="shared" si="2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21"/>
        <v>0</v>
      </c>
      <c r="Q161" s="172">
        <v>0</v>
      </c>
      <c r="R161" s="172">
        <f t="shared" si="22"/>
        <v>0</v>
      </c>
      <c r="S161" s="172">
        <v>0</v>
      </c>
      <c r="T161" s="173">
        <f t="shared" si="2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24"/>
        <v>0</v>
      </c>
      <c r="BF161" s="175">
        <f t="shared" si="25"/>
        <v>0</v>
      </c>
      <c r="BG161" s="175">
        <f t="shared" si="26"/>
        <v>0</v>
      </c>
      <c r="BH161" s="175">
        <f t="shared" si="27"/>
        <v>0</v>
      </c>
      <c r="BI161" s="175">
        <f t="shared" si="28"/>
        <v>0</v>
      </c>
      <c r="BJ161" s="18" t="s">
        <v>87</v>
      </c>
      <c r="BK161" s="175">
        <f t="shared" si="29"/>
        <v>0</v>
      </c>
      <c r="BL161" s="18" t="s">
        <v>238</v>
      </c>
      <c r="BM161" s="174" t="s">
        <v>2537</v>
      </c>
    </row>
    <row r="162" spans="1:65" s="2" customFormat="1" ht="16.5" customHeight="1">
      <c r="A162" s="33"/>
      <c r="B162" s="160"/>
      <c r="C162" s="161" t="s">
        <v>390</v>
      </c>
      <c r="D162" s="161" t="s">
        <v>233</v>
      </c>
      <c r="E162" s="162" t="s">
        <v>2538</v>
      </c>
      <c r="F162" s="163" t="s">
        <v>2539</v>
      </c>
      <c r="G162" s="164" t="s">
        <v>278</v>
      </c>
      <c r="H162" s="165">
        <v>426</v>
      </c>
      <c r="I162" s="166"/>
      <c r="J162" s="167">
        <f t="shared" si="2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21"/>
        <v>0</v>
      </c>
      <c r="Q162" s="172">
        <v>0</v>
      </c>
      <c r="R162" s="172">
        <f t="shared" si="22"/>
        <v>0</v>
      </c>
      <c r="S162" s="172">
        <v>0</v>
      </c>
      <c r="T162" s="173">
        <f t="shared" si="2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24"/>
        <v>0</v>
      </c>
      <c r="BF162" s="175">
        <f t="shared" si="25"/>
        <v>0</v>
      </c>
      <c r="BG162" s="175">
        <f t="shared" si="26"/>
        <v>0</v>
      </c>
      <c r="BH162" s="175">
        <f t="shared" si="27"/>
        <v>0</v>
      </c>
      <c r="BI162" s="175">
        <f t="shared" si="28"/>
        <v>0</v>
      </c>
      <c r="BJ162" s="18" t="s">
        <v>87</v>
      </c>
      <c r="BK162" s="175">
        <f t="shared" si="29"/>
        <v>0</v>
      </c>
      <c r="BL162" s="18" t="s">
        <v>238</v>
      </c>
      <c r="BM162" s="174" t="s">
        <v>2540</v>
      </c>
    </row>
    <row r="163" spans="1:65" s="2" customFormat="1" ht="16.5" customHeight="1">
      <c r="A163" s="33"/>
      <c r="B163" s="160"/>
      <c r="C163" s="161" t="s">
        <v>394</v>
      </c>
      <c r="D163" s="161" t="s">
        <v>233</v>
      </c>
      <c r="E163" s="162" t="s">
        <v>2541</v>
      </c>
      <c r="F163" s="163" t="s">
        <v>1962</v>
      </c>
      <c r="G163" s="164" t="s">
        <v>278</v>
      </c>
      <c r="H163" s="165">
        <v>230</v>
      </c>
      <c r="I163" s="166"/>
      <c r="J163" s="167">
        <f t="shared" si="20"/>
        <v>0</v>
      </c>
      <c r="K163" s="168"/>
      <c r="L163" s="169"/>
      <c r="M163" s="170" t="s">
        <v>1</v>
      </c>
      <c r="N163" s="171" t="s">
        <v>44</v>
      </c>
      <c r="O163" s="59"/>
      <c r="P163" s="172">
        <f t="shared" si="21"/>
        <v>0</v>
      </c>
      <c r="Q163" s="172">
        <v>0</v>
      </c>
      <c r="R163" s="172">
        <f t="shared" si="22"/>
        <v>0</v>
      </c>
      <c r="S163" s="172">
        <v>0</v>
      </c>
      <c r="T163" s="173">
        <f t="shared" si="2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 t="shared" si="24"/>
        <v>0</v>
      </c>
      <c r="BF163" s="175">
        <f t="shared" si="25"/>
        <v>0</v>
      </c>
      <c r="BG163" s="175">
        <f t="shared" si="26"/>
        <v>0</v>
      </c>
      <c r="BH163" s="175">
        <f t="shared" si="27"/>
        <v>0</v>
      </c>
      <c r="BI163" s="175">
        <f t="shared" si="28"/>
        <v>0</v>
      </c>
      <c r="BJ163" s="18" t="s">
        <v>87</v>
      </c>
      <c r="BK163" s="175">
        <f t="shared" si="29"/>
        <v>0</v>
      </c>
      <c r="BL163" s="18" t="s">
        <v>238</v>
      </c>
      <c r="BM163" s="174" t="s">
        <v>2542</v>
      </c>
    </row>
    <row r="164" spans="1:65" s="2" customFormat="1" ht="16.5" customHeight="1">
      <c r="A164" s="33"/>
      <c r="B164" s="160"/>
      <c r="C164" s="161" t="s">
        <v>399</v>
      </c>
      <c r="D164" s="161" t="s">
        <v>233</v>
      </c>
      <c r="E164" s="162" t="s">
        <v>2543</v>
      </c>
      <c r="F164" s="163" t="s">
        <v>2544</v>
      </c>
      <c r="G164" s="164" t="s">
        <v>278</v>
      </c>
      <c r="H164" s="165">
        <v>100</v>
      </c>
      <c r="I164" s="166"/>
      <c r="J164" s="167">
        <f t="shared" si="20"/>
        <v>0</v>
      </c>
      <c r="K164" s="168"/>
      <c r="L164" s="169"/>
      <c r="M164" s="170" t="s">
        <v>1</v>
      </c>
      <c r="N164" s="171" t="s">
        <v>44</v>
      </c>
      <c r="O164" s="59"/>
      <c r="P164" s="172">
        <f t="shared" si="21"/>
        <v>0</v>
      </c>
      <c r="Q164" s="172">
        <v>0</v>
      </c>
      <c r="R164" s="172">
        <f t="shared" si="22"/>
        <v>0</v>
      </c>
      <c r="S164" s="172">
        <v>0</v>
      </c>
      <c r="T164" s="173">
        <f t="shared" si="2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 t="shared" si="24"/>
        <v>0</v>
      </c>
      <c r="BF164" s="175">
        <f t="shared" si="25"/>
        <v>0</v>
      </c>
      <c r="BG164" s="175">
        <f t="shared" si="26"/>
        <v>0</v>
      </c>
      <c r="BH164" s="175">
        <f t="shared" si="27"/>
        <v>0</v>
      </c>
      <c r="BI164" s="175">
        <f t="shared" si="28"/>
        <v>0</v>
      </c>
      <c r="BJ164" s="18" t="s">
        <v>87</v>
      </c>
      <c r="BK164" s="175">
        <f t="shared" si="29"/>
        <v>0</v>
      </c>
      <c r="BL164" s="18" t="s">
        <v>238</v>
      </c>
      <c r="BM164" s="174" t="s">
        <v>2545</v>
      </c>
    </row>
    <row r="165" spans="1:65" s="2" customFormat="1" ht="16.5" customHeight="1">
      <c r="A165" s="33"/>
      <c r="B165" s="160"/>
      <c r="C165" s="161" t="s">
        <v>404</v>
      </c>
      <c r="D165" s="161" t="s">
        <v>233</v>
      </c>
      <c r="E165" s="162" t="s">
        <v>2546</v>
      </c>
      <c r="F165" s="163" t="s">
        <v>2547</v>
      </c>
      <c r="G165" s="164" t="s">
        <v>278</v>
      </c>
      <c r="H165" s="165">
        <v>382</v>
      </c>
      <c r="I165" s="166"/>
      <c r="J165" s="167">
        <f t="shared" si="20"/>
        <v>0</v>
      </c>
      <c r="K165" s="168"/>
      <c r="L165" s="169"/>
      <c r="M165" s="170" t="s">
        <v>1</v>
      </c>
      <c r="N165" s="171" t="s">
        <v>44</v>
      </c>
      <c r="O165" s="59"/>
      <c r="P165" s="172">
        <f t="shared" si="21"/>
        <v>0</v>
      </c>
      <c r="Q165" s="172">
        <v>0</v>
      </c>
      <c r="R165" s="172">
        <f t="shared" si="22"/>
        <v>0</v>
      </c>
      <c r="S165" s="172">
        <v>0</v>
      </c>
      <c r="T165" s="173">
        <f t="shared" si="2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 t="shared" si="24"/>
        <v>0</v>
      </c>
      <c r="BF165" s="175">
        <f t="shared" si="25"/>
        <v>0</v>
      </c>
      <c r="BG165" s="175">
        <f t="shared" si="26"/>
        <v>0</v>
      </c>
      <c r="BH165" s="175">
        <f t="shared" si="27"/>
        <v>0</v>
      </c>
      <c r="BI165" s="175">
        <f t="shared" si="28"/>
        <v>0</v>
      </c>
      <c r="BJ165" s="18" t="s">
        <v>87</v>
      </c>
      <c r="BK165" s="175">
        <f t="shared" si="29"/>
        <v>0</v>
      </c>
      <c r="BL165" s="18" t="s">
        <v>238</v>
      </c>
      <c r="BM165" s="174" t="s">
        <v>2548</v>
      </c>
    </row>
    <row r="166" spans="1:65" s="2" customFormat="1" ht="16.5" customHeight="1">
      <c r="A166" s="33"/>
      <c r="B166" s="160"/>
      <c r="C166" s="161" t="s">
        <v>409</v>
      </c>
      <c r="D166" s="161" t="s">
        <v>233</v>
      </c>
      <c r="E166" s="162" t="s">
        <v>2549</v>
      </c>
      <c r="F166" s="163" t="s">
        <v>2292</v>
      </c>
      <c r="G166" s="164" t="s">
        <v>278</v>
      </c>
      <c r="H166" s="165">
        <v>1454</v>
      </c>
      <c r="I166" s="166"/>
      <c r="J166" s="167">
        <f t="shared" si="2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21"/>
        <v>0</v>
      </c>
      <c r="Q166" s="172">
        <v>0</v>
      </c>
      <c r="R166" s="172">
        <f t="shared" si="22"/>
        <v>0</v>
      </c>
      <c r="S166" s="172">
        <v>0</v>
      </c>
      <c r="T166" s="173">
        <f t="shared" si="2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24"/>
        <v>0</v>
      </c>
      <c r="BF166" s="175">
        <f t="shared" si="25"/>
        <v>0</v>
      </c>
      <c r="BG166" s="175">
        <f t="shared" si="26"/>
        <v>0</v>
      </c>
      <c r="BH166" s="175">
        <f t="shared" si="27"/>
        <v>0</v>
      </c>
      <c r="BI166" s="175">
        <f t="shared" si="28"/>
        <v>0</v>
      </c>
      <c r="BJ166" s="18" t="s">
        <v>87</v>
      </c>
      <c r="BK166" s="175">
        <f t="shared" si="29"/>
        <v>0</v>
      </c>
      <c r="BL166" s="18" t="s">
        <v>238</v>
      </c>
      <c r="BM166" s="174" t="s">
        <v>2550</v>
      </c>
    </row>
    <row r="167" spans="1:65" s="2" customFormat="1" ht="16.5" customHeight="1">
      <c r="A167" s="33"/>
      <c r="B167" s="160"/>
      <c r="C167" s="161" t="s">
        <v>413</v>
      </c>
      <c r="D167" s="161" t="s">
        <v>233</v>
      </c>
      <c r="E167" s="162" t="s">
        <v>2551</v>
      </c>
      <c r="F167" s="163" t="s">
        <v>2552</v>
      </c>
      <c r="G167" s="164" t="s">
        <v>278</v>
      </c>
      <c r="H167" s="165">
        <v>96</v>
      </c>
      <c r="I167" s="166"/>
      <c r="J167" s="167">
        <f t="shared" si="2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21"/>
        <v>0</v>
      </c>
      <c r="Q167" s="172">
        <v>0</v>
      </c>
      <c r="R167" s="172">
        <f t="shared" si="22"/>
        <v>0</v>
      </c>
      <c r="S167" s="172">
        <v>0</v>
      </c>
      <c r="T167" s="173">
        <f t="shared" si="2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24"/>
        <v>0</v>
      </c>
      <c r="BF167" s="175">
        <f t="shared" si="25"/>
        <v>0</v>
      </c>
      <c r="BG167" s="175">
        <f t="shared" si="26"/>
        <v>0</v>
      </c>
      <c r="BH167" s="175">
        <f t="shared" si="27"/>
        <v>0</v>
      </c>
      <c r="BI167" s="175">
        <f t="shared" si="28"/>
        <v>0</v>
      </c>
      <c r="BJ167" s="18" t="s">
        <v>87</v>
      </c>
      <c r="BK167" s="175">
        <f t="shared" si="29"/>
        <v>0</v>
      </c>
      <c r="BL167" s="18" t="s">
        <v>238</v>
      </c>
      <c r="BM167" s="174" t="s">
        <v>2553</v>
      </c>
    </row>
    <row r="168" spans="1:65" s="2" customFormat="1" ht="16.5" customHeight="1">
      <c r="A168" s="33"/>
      <c r="B168" s="160"/>
      <c r="C168" s="161" t="s">
        <v>417</v>
      </c>
      <c r="D168" s="161" t="s">
        <v>233</v>
      </c>
      <c r="E168" s="162" t="s">
        <v>2554</v>
      </c>
      <c r="F168" s="163" t="s">
        <v>2555</v>
      </c>
      <c r="G168" s="164" t="s">
        <v>278</v>
      </c>
      <c r="H168" s="165">
        <v>292</v>
      </c>
      <c r="I168" s="166"/>
      <c r="J168" s="167">
        <f t="shared" si="20"/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si="21"/>
        <v>0</v>
      </c>
      <c r="Q168" s="172">
        <v>0</v>
      </c>
      <c r="R168" s="172">
        <f t="shared" si="22"/>
        <v>0</v>
      </c>
      <c r="S168" s="172">
        <v>0</v>
      </c>
      <c r="T168" s="173">
        <f t="shared" si="2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si="24"/>
        <v>0</v>
      </c>
      <c r="BF168" s="175">
        <f t="shared" si="25"/>
        <v>0</v>
      </c>
      <c r="BG168" s="175">
        <f t="shared" si="26"/>
        <v>0</v>
      </c>
      <c r="BH168" s="175">
        <f t="shared" si="27"/>
        <v>0</v>
      </c>
      <c r="BI168" s="175">
        <f t="shared" si="28"/>
        <v>0</v>
      </c>
      <c r="BJ168" s="18" t="s">
        <v>87</v>
      </c>
      <c r="BK168" s="175">
        <f t="shared" si="29"/>
        <v>0</v>
      </c>
      <c r="BL168" s="18" t="s">
        <v>238</v>
      </c>
      <c r="BM168" s="174" t="s">
        <v>2556</v>
      </c>
    </row>
    <row r="169" spans="1:65" s="2" customFormat="1" ht="16.5" customHeight="1">
      <c r="A169" s="33"/>
      <c r="B169" s="160"/>
      <c r="C169" s="161" t="s">
        <v>422</v>
      </c>
      <c r="D169" s="161" t="s">
        <v>233</v>
      </c>
      <c r="E169" s="162" t="s">
        <v>2557</v>
      </c>
      <c r="F169" s="163" t="s">
        <v>2298</v>
      </c>
      <c r="G169" s="164" t="s">
        <v>278</v>
      </c>
      <c r="H169" s="165">
        <v>75</v>
      </c>
      <c r="I169" s="166"/>
      <c r="J169" s="167">
        <f t="shared" si="2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21"/>
        <v>0</v>
      </c>
      <c r="Q169" s="172">
        <v>0</v>
      </c>
      <c r="R169" s="172">
        <f t="shared" si="22"/>
        <v>0</v>
      </c>
      <c r="S169" s="172">
        <v>0</v>
      </c>
      <c r="T169" s="173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24"/>
        <v>0</v>
      </c>
      <c r="BF169" s="175">
        <f t="shared" si="25"/>
        <v>0</v>
      </c>
      <c r="BG169" s="175">
        <f t="shared" si="26"/>
        <v>0</v>
      </c>
      <c r="BH169" s="175">
        <f t="shared" si="27"/>
        <v>0</v>
      </c>
      <c r="BI169" s="175">
        <f t="shared" si="28"/>
        <v>0</v>
      </c>
      <c r="BJ169" s="18" t="s">
        <v>87</v>
      </c>
      <c r="BK169" s="175">
        <f t="shared" si="29"/>
        <v>0</v>
      </c>
      <c r="BL169" s="18" t="s">
        <v>238</v>
      </c>
      <c r="BM169" s="174" t="s">
        <v>2558</v>
      </c>
    </row>
    <row r="170" spans="1:65" s="2" customFormat="1" ht="16.5" customHeight="1">
      <c r="A170" s="33"/>
      <c r="B170" s="160"/>
      <c r="C170" s="161" t="s">
        <v>427</v>
      </c>
      <c r="D170" s="161" t="s">
        <v>233</v>
      </c>
      <c r="E170" s="162" t="s">
        <v>2559</v>
      </c>
      <c r="F170" s="163" t="s">
        <v>2304</v>
      </c>
      <c r="G170" s="164" t="s">
        <v>278</v>
      </c>
      <c r="H170" s="165">
        <v>576</v>
      </c>
      <c r="I170" s="166"/>
      <c r="J170" s="167">
        <f t="shared" si="2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21"/>
        <v>0</v>
      </c>
      <c r="Q170" s="172">
        <v>0</v>
      </c>
      <c r="R170" s="172">
        <f t="shared" si="22"/>
        <v>0</v>
      </c>
      <c r="S170" s="172">
        <v>0</v>
      </c>
      <c r="T170" s="173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24"/>
        <v>0</v>
      </c>
      <c r="BF170" s="175">
        <f t="shared" si="25"/>
        <v>0</v>
      </c>
      <c r="BG170" s="175">
        <f t="shared" si="26"/>
        <v>0</v>
      </c>
      <c r="BH170" s="175">
        <f t="shared" si="27"/>
        <v>0</v>
      </c>
      <c r="BI170" s="175">
        <f t="shared" si="28"/>
        <v>0</v>
      </c>
      <c r="BJ170" s="18" t="s">
        <v>87</v>
      </c>
      <c r="BK170" s="175">
        <f t="shared" si="29"/>
        <v>0</v>
      </c>
      <c r="BL170" s="18" t="s">
        <v>238</v>
      </c>
      <c r="BM170" s="174" t="s">
        <v>2560</v>
      </c>
    </row>
    <row r="171" spans="1:65" s="2" customFormat="1" ht="16.5" customHeight="1">
      <c r="A171" s="33"/>
      <c r="B171" s="160"/>
      <c r="C171" s="161" t="s">
        <v>712</v>
      </c>
      <c r="D171" s="161" t="s">
        <v>233</v>
      </c>
      <c r="E171" s="162" t="s">
        <v>2561</v>
      </c>
      <c r="F171" s="163" t="s">
        <v>943</v>
      </c>
      <c r="G171" s="164" t="s">
        <v>944</v>
      </c>
      <c r="H171" s="165">
        <v>1</v>
      </c>
      <c r="I171" s="166"/>
      <c r="J171" s="167">
        <f t="shared" si="2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21"/>
        <v>0</v>
      </c>
      <c r="Q171" s="172">
        <v>0</v>
      </c>
      <c r="R171" s="172">
        <f t="shared" si="22"/>
        <v>0</v>
      </c>
      <c r="S171" s="172">
        <v>0</v>
      </c>
      <c r="T171" s="173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24"/>
        <v>0</v>
      </c>
      <c r="BF171" s="175">
        <f t="shared" si="25"/>
        <v>0</v>
      </c>
      <c r="BG171" s="175">
        <f t="shared" si="26"/>
        <v>0</v>
      </c>
      <c r="BH171" s="175">
        <f t="shared" si="27"/>
        <v>0</v>
      </c>
      <c r="BI171" s="175">
        <f t="shared" si="28"/>
        <v>0</v>
      </c>
      <c r="BJ171" s="18" t="s">
        <v>87</v>
      </c>
      <c r="BK171" s="175">
        <f t="shared" si="29"/>
        <v>0</v>
      </c>
      <c r="BL171" s="18" t="s">
        <v>238</v>
      </c>
      <c r="BM171" s="174" t="s">
        <v>2562</v>
      </c>
    </row>
    <row r="172" spans="1:65" s="2" customFormat="1" ht="29.25">
      <c r="A172" s="33"/>
      <c r="B172" s="34"/>
      <c r="C172" s="33"/>
      <c r="D172" s="176" t="s">
        <v>323</v>
      </c>
      <c r="E172" s="33"/>
      <c r="F172" s="177" t="s">
        <v>946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716</v>
      </c>
      <c r="D173" s="161" t="s">
        <v>233</v>
      </c>
      <c r="E173" s="162" t="s">
        <v>2563</v>
      </c>
      <c r="F173" s="163" t="s">
        <v>949</v>
      </c>
      <c r="G173" s="164" t="s">
        <v>944</v>
      </c>
      <c r="H173" s="165">
        <v>1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2564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951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11" customFormat="1" ht="25.9" customHeight="1">
      <c r="B175" s="149"/>
      <c r="D175" s="150" t="s">
        <v>78</v>
      </c>
      <c r="E175" s="151" t="s">
        <v>952</v>
      </c>
      <c r="F175" s="151" t="s">
        <v>953</v>
      </c>
      <c r="I175" s="152"/>
      <c r="J175" s="153">
        <f>BK175</f>
        <v>0</v>
      </c>
      <c r="L175" s="149"/>
      <c r="M175" s="154"/>
      <c r="N175" s="155"/>
      <c r="O175" s="155"/>
      <c r="P175" s="156">
        <f>SUM(P176:P246)</f>
        <v>0</v>
      </c>
      <c r="Q175" s="155"/>
      <c r="R175" s="156">
        <f>SUM(R176:R246)</f>
        <v>0</v>
      </c>
      <c r="S175" s="155"/>
      <c r="T175" s="157">
        <f>SUM(T176:T246)</f>
        <v>0</v>
      </c>
      <c r="AR175" s="150" t="s">
        <v>87</v>
      </c>
      <c r="AT175" s="158" t="s">
        <v>78</v>
      </c>
      <c r="AU175" s="158" t="s">
        <v>79</v>
      </c>
      <c r="AY175" s="150" t="s">
        <v>232</v>
      </c>
      <c r="BK175" s="159">
        <f>SUM(BK176:BK246)</f>
        <v>0</v>
      </c>
    </row>
    <row r="176" spans="1:65" s="2" customFormat="1" ht="21.75" customHeight="1">
      <c r="A176" s="33"/>
      <c r="B176" s="160"/>
      <c r="C176" s="180" t="s">
        <v>432</v>
      </c>
      <c r="D176" s="180" t="s">
        <v>955</v>
      </c>
      <c r="E176" s="181" t="s">
        <v>2319</v>
      </c>
      <c r="F176" s="182" t="s">
        <v>2320</v>
      </c>
      <c r="G176" s="183" t="s">
        <v>958</v>
      </c>
      <c r="H176" s="184">
        <v>8</v>
      </c>
      <c r="I176" s="185"/>
      <c r="J176" s="186">
        <f>ROUND(I176*H176,2)</f>
        <v>0</v>
      </c>
      <c r="K176" s="187"/>
      <c r="L176" s="34"/>
      <c r="M176" s="188" t="s">
        <v>1</v>
      </c>
      <c r="N176" s="189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87</v>
      </c>
      <c r="BM176" s="174" t="s">
        <v>2565</v>
      </c>
    </row>
    <row r="177" spans="1:65" s="2" customFormat="1" ht="21.75" customHeight="1">
      <c r="A177" s="33"/>
      <c r="B177" s="160"/>
      <c r="C177" s="180" t="s">
        <v>740</v>
      </c>
      <c r="D177" s="180" t="s">
        <v>955</v>
      </c>
      <c r="E177" s="181" t="s">
        <v>2322</v>
      </c>
      <c r="F177" s="182" t="s">
        <v>2323</v>
      </c>
      <c r="G177" s="183" t="s">
        <v>958</v>
      </c>
      <c r="H177" s="184">
        <v>8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87</v>
      </c>
      <c r="AT177" s="174" t="s">
        <v>955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87</v>
      </c>
      <c r="BM177" s="174" t="s">
        <v>2566</v>
      </c>
    </row>
    <row r="178" spans="1:65" s="2" customFormat="1" ht="16.5" customHeight="1">
      <c r="A178" s="33"/>
      <c r="B178" s="160"/>
      <c r="C178" s="180" t="s">
        <v>744</v>
      </c>
      <c r="D178" s="180" t="s">
        <v>955</v>
      </c>
      <c r="E178" s="181" t="s">
        <v>2325</v>
      </c>
      <c r="F178" s="182" t="s">
        <v>2326</v>
      </c>
      <c r="G178" s="183" t="s">
        <v>958</v>
      </c>
      <c r="H178" s="184">
        <v>8</v>
      </c>
      <c r="I178" s="185"/>
      <c r="J178" s="186">
        <f>ROUND(I178*H178,2)</f>
        <v>0</v>
      </c>
      <c r="K178" s="187"/>
      <c r="L178" s="34"/>
      <c r="M178" s="188" t="s">
        <v>1</v>
      </c>
      <c r="N178" s="189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87</v>
      </c>
      <c r="AT178" s="174" t="s">
        <v>955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87</v>
      </c>
      <c r="BM178" s="174" t="s">
        <v>2567</v>
      </c>
    </row>
    <row r="179" spans="1:65" s="2" customFormat="1" ht="21.75" customHeight="1">
      <c r="A179" s="33"/>
      <c r="B179" s="160"/>
      <c r="C179" s="180" t="s">
        <v>437</v>
      </c>
      <c r="D179" s="180" t="s">
        <v>955</v>
      </c>
      <c r="E179" s="181" t="s">
        <v>2328</v>
      </c>
      <c r="F179" s="182" t="s">
        <v>2329</v>
      </c>
      <c r="G179" s="183" t="s">
        <v>958</v>
      </c>
      <c r="H179" s="184">
        <v>8</v>
      </c>
      <c r="I179" s="185"/>
      <c r="J179" s="186">
        <f>ROUND(I179*H179,2)</f>
        <v>0</v>
      </c>
      <c r="K179" s="187"/>
      <c r="L179" s="34"/>
      <c r="M179" s="188" t="s">
        <v>1</v>
      </c>
      <c r="N179" s="189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2568</v>
      </c>
    </row>
    <row r="180" spans="1:65" s="2" customFormat="1" ht="21.75" customHeight="1">
      <c r="A180" s="33"/>
      <c r="B180" s="160"/>
      <c r="C180" s="180" t="s">
        <v>530</v>
      </c>
      <c r="D180" s="180" t="s">
        <v>955</v>
      </c>
      <c r="E180" s="181" t="s">
        <v>2569</v>
      </c>
      <c r="F180" s="182" t="s">
        <v>2570</v>
      </c>
      <c r="G180" s="183" t="s">
        <v>958</v>
      </c>
      <c r="H180" s="184">
        <v>2</v>
      </c>
      <c r="I180" s="185"/>
      <c r="J180" s="186">
        <f>ROUND(I180*H180,2)</f>
        <v>0</v>
      </c>
      <c r="K180" s="187"/>
      <c r="L180" s="34"/>
      <c r="M180" s="188" t="s">
        <v>1</v>
      </c>
      <c r="N180" s="189" t="s">
        <v>44</v>
      </c>
      <c r="O180" s="59"/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238</v>
      </c>
      <c r="AT180" s="174" t="s">
        <v>955</v>
      </c>
      <c r="AU180" s="174" t="s">
        <v>87</v>
      </c>
      <c r="AY180" s="18" t="s">
        <v>232</v>
      </c>
      <c r="BE180" s="175">
        <f>IF(N180="základní",J180,0)</f>
        <v>0</v>
      </c>
      <c r="BF180" s="175">
        <f>IF(N180="snížená",J180,0)</f>
        <v>0</v>
      </c>
      <c r="BG180" s="175">
        <f>IF(N180="zákl. přenesená",J180,0)</f>
        <v>0</v>
      </c>
      <c r="BH180" s="175">
        <f>IF(N180="sníž. přenesená",J180,0)</f>
        <v>0</v>
      </c>
      <c r="BI180" s="175">
        <f>IF(N180="nulová",J180,0)</f>
        <v>0</v>
      </c>
      <c r="BJ180" s="18" t="s">
        <v>87</v>
      </c>
      <c r="BK180" s="175">
        <f>ROUND(I180*H180,2)</f>
        <v>0</v>
      </c>
      <c r="BL180" s="18" t="s">
        <v>238</v>
      </c>
      <c r="BM180" s="174" t="s">
        <v>2571</v>
      </c>
    </row>
    <row r="181" spans="1:65" s="2" customFormat="1" ht="19.5">
      <c r="A181" s="33"/>
      <c r="B181" s="34"/>
      <c r="C181" s="33"/>
      <c r="D181" s="176" t="s">
        <v>323</v>
      </c>
      <c r="E181" s="33"/>
      <c r="F181" s="177" t="s">
        <v>2572</v>
      </c>
      <c r="G181" s="33"/>
      <c r="H181" s="33"/>
      <c r="I181" s="102"/>
      <c r="J181" s="33"/>
      <c r="K181" s="33"/>
      <c r="L181" s="34"/>
      <c r="M181" s="178"/>
      <c r="N181" s="179"/>
      <c r="O181" s="59"/>
      <c r="P181" s="59"/>
      <c r="Q181" s="59"/>
      <c r="R181" s="59"/>
      <c r="S181" s="59"/>
      <c r="T181" s="60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323</v>
      </c>
      <c r="AU181" s="18" t="s">
        <v>87</v>
      </c>
    </row>
    <row r="182" spans="1:65" s="2" customFormat="1" ht="21.75" customHeight="1">
      <c r="A182" s="33"/>
      <c r="B182" s="160"/>
      <c r="C182" s="180" t="s">
        <v>534</v>
      </c>
      <c r="D182" s="180" t="s">
        <v>955</v>
      </c>
      <c r="E182" s="181" t="s">
        <v>2573</v>
      </c>
      <c r="F182" s="182" t="s">
        <v>2574</v>
      </c>
      <c r="G182" s="183" t="s">
        <v>958</v>
      </c>
      <c r="H182" s="184">
        <v>2</v>
      </c>
      <c r="I182" s="185"/>
      <c r="J182" s="186">
        <f>ROUND(I182*H182,2)</f>
        <v>0</v>
      </c>
      <c r="K182" s="187"/>
      <c r="L182" s="34"/>
      <c r="M182" s="188" t="s">
        <v>1</v>
      </c>
      <c r="N182" s="189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2575</v>
      </c>
    </row>
    <row r="183" spans="1:65" s="2" customFormat="1" ht="21.75" customHeight="1">
      <c r="A183" s="33"/>
      <c r="B183" s="160"/>
      <c r="C183" s="180" t="s">
        <v>551</v>
      </c>
      <c r="D183" s="180" t="s">
        <v>955</v>
      </c>
      <c r="E183" s="181" t="s">
        <v>2576</v>
      </c>
      <c r="F183" s="182" t="s">
        <v>2577</v>
      </c>
      <c r="G183" s="183" t="s">
        <v>958</v>
      </c>
      <c r="H183" s="184">
        <v>1</v>
      </c>
      <c r="I183" s="185"/>
      <c r="J183" s="186">
        <f>ROUND(I183*H183,2)</f>
        <v>0</v>
      </c>
      <c r="K183" s="187"/>
      <c r="L183" s="34"/>
      <c r="M183" s="188" t="s">
        <v>1</v>
      </c>
      <c r="N183" s="189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2578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2572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80" t="s">
        <v>538</v>
      </c>
      <c r="D185" s="180" t="s">
        <v>955</v>
      </c>
      <c r="E185" s="181" t="s">
        <v>2579</v>
      </c>
      <c r="F185" s="182" t="s">
        <v>2580</v>
      </c>
      <c r="G185" s="183" t="s">
        <v>958</v>
      </c>
      <c r="H185" s="184">
        <v>1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2581</v>
      </c>
    </row>
    <row r="186" spans="1:65" s="2" customFormat="1" ht="19.5">
      <c r="A186" s="33"/>
      <c r="B186" s="34"/>
      <c r="C186" s="33"/>
      <c r="D186" s="176" t="s">
        <v>323</v>
      </c>
      <c r="E186" s="33"/>
      <c r="F186" s="177" t="s">
        <v>2572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87</v>
      </c>
    </row>
    <row r="187" spans="1:65" s="2" customFormat="1" ht="21.75" customHeight="1">
      <c r="A187" s="33"/>
      <c r="B187" s="160"/>
      <c r="C187" s="180" t="s">
        <v>556</v>
      </c>
      <c r="D187" s="180" t="s">
        <v>955</v>
      </c>
      <c r="E187" s="181" t="s">
        <v>2582</v>
      </c>
      <c r="F187" s="182" t="s">
        <v>2583</v>
      </c>
      <c r="G187" s="183" t="s">
        <v>958</v>
      </c>
      <c r="H187" s="184">
        <v>1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2584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2572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21.75" customHeight="1">
      <c r="A189" s="33"/>
      <c r="B189" s="160"/>
      <c r="C189" s="180" t="s">
        <v>542</v>
      </c>
      <c r="D189" s="180" t="s">
        <v>955</v>
      </c>
      <c r="E189" s="181" t="s">
        <v>2585</v>
      </c>
      <c r="F189" s="182" t="s">
        <v>2586</v>
      </c>
      <c r="G189" s="183" t="s">
        <v>958</v>
      </c>
      <c r="H189" s="184">
        <v>1</v>
      </c>
      <c r="I189" s="185"/>
      <c r="J189" s="186">
        <f>ROUND(I189*H189,2)</f>
        <v>0</v>
      </c>
      <c r="K189" s="187"/>
      <c r="L189" s="34"/>
      <c r="M189" s="188" t="s">
        <v>1</v>
      </c>
      <c r="N189" s="189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238</v>
      </c>
      <c r="AT189" s="174" t="s">
        <v>955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2587</v>
      </c>
    </row>
    <row r="190" spans="1:65" s="2" customFormat="1" ht="21.75" customHeight="1">
      <c r="A190" s="33"/>
      <c r="B190" s="160"/>
      <c r="C190" s="180" t="s">
        <v>547</v>
      </c>
      <c r="D190" s="180" t="s">
        <v>955</v>
      </c>
      <c r="E190" s="181" t="s">
        <v>2588</v>
      </c>
      <c r="F190" s="182" t="s">
        <v>2589</v>
      </c>
      <c r="G190" s="183" t="s">
        <v>958</v>
      </c>
      <c r="H190" s="184">
        <v>1</v>
      </c>
      <c r="I190" s="185"/>
      <c r="J190" s="186">
        <f>ROUND(I190*H190,2)</f>
        <v>0</v>
      </c>
      <c r="K190" s="187"/>
      <c r="L190" s="34"/>
      <c r="M190" s="188" t="s">
        <v>1</v>
      </c>
      <c r="N190" s="189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238</v>
      </c>
      <c r="AT190" s="174" t="s">
        <v>955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2590</v>
      </c>
    </row>
    <row r="191" spans="1:65" s="2" customFormat="1" ht="19.5">
      <c r="A191" s="33"/>
      <c r="B191" s="34"/>
      <c r="C191" s="33"/>
      <c r="D191" s="176" t="s">
        <v>323</v>
      </c>
      <c r="E191" s="33"/>
      <c r="F191" s="177" t="s">
        <v>2572</v>
      </c>
      <c r="G191" s="33"/>
      <c r="H191" s="33"/>
      <c r="I191" s="102"/>
      <c r="J191" s="33"/>
      <c r="K191" s="33"/>
      <c r="L191" s="34"/>
      <c r="M191" s="178"/>
      <c r="N191" s="179"/>
      <c r="O191" s="59"/>
      <c r="P191" s="59"/>
      <c r="Q191" s="59"/>
      <c r="R191" s="59"/>
      <c r="S191" s="59"/>
      <c r="T191" s="60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323</v>
      </c>
      <c r="AU191" s="18" t="s">
        <v>87</v>
      </c>
    </row>
    <row r="192" spans="1:65" s="2" customFormat="1" ht="21.75" customHeight="1">
      <c r="A192" s="33"/>
      <c r="B192" s="160"/>
      <c r="C192" s="180" t="s">
        <v>561</v>
      </c>
      <c r="D192" s="180" t="s">
        <v>955</v>
      </c>
      <c r="E192" s="181" t="s">
        <v>2591</v>
      </c>
      <c r="F192" s="182" t="s">
        <v>2592</v>
      </c>
      <c r="G192" s="183" t="s">
        <v>958</v>
      </c>
      <c r="H192" s="184">
        <v>17</v>
      </c>
      <c r="I192" s="185"/>
      <c r="J192" s="186">
        <f>ROUND(I192*H192,2)</f>
        <v>0</v>
      </c>
      <c r="K192" s="187"/>
      <c r="L192" s="34"/>
      <c r="M192" s="188" t="s">
        <v>1</v>
      </c>
      <c r="N192" s="189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238</v>
      </c>
      <c r="AT192" s="174" t="s">
        <v>955</v>
      </c>
      <c r="AU192" s="174" t="s">
        <v>87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2593</v>
      </c>
    </row>
    <row r="193" spans="1:65" s="2" customFormat="1" ht="21.75" customHeight="1">
      <c r="A193" s="33"/>
      <c r="B193" s="160"/>
      <c r="C193" s="180" t="s">
        <v>566</v>
      </c>
      <c r="D193" s="180" t="s">
        <v>955</v>
      </c>
      <c r="E193" s="181" t="s">
        <v>2594</v>
      </c>
      <c r="F193" s="182" t="s">
        <v>2595</v>
      </c>
      <c r="G193" s="183" t="s">
        <v>958</v>
      </c>
      <c r="H193" s="184">
        <v>2</v>
      </c>
      <c r="I193" s="185"/>
      <c r="J193" s="186">
        <f>ROUND(I193*H193,2)</f>
        <v>0</v>
      </c>
      <c r="K193" s="187"/>
      <c r="L193" s="34"/>
      <c r="M193" s="188" t="s">
        <v>1</v>
      </c>
      <c r="N193" s="189" t="s">
        <v>44</v>
      </c>
      <c r="O193" s="59"/>
      <c r="P193" s="172">
        <f>O193*H193</f>
        <v>0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238</v>
      </c>
      <c r="AT193" s="174" t="s">
        <v>955</v>
      </c>
      <c r="AU193" s="174" t="s">
        <v>87</v>
      </c>
      <c r="AY193" s="18" t="s">
        <v>232</v>
      </c>
      <c r="BE193" s="175">
        <f>IF(N193="základní",J193,0)</f>
        <v>0</v>
      </c>
      <c r="BF193" s="175">
        <f>IF(N193="snížená",J193,0)</f>
        <v>0</v>
      </c>
      <c r="BG193" s="175">
        <f>IF(N193="zákl. přenesená",J193,0)</f>
        <v>0</v>
      </c>
      <c r="BH193" s="175">
        <f>IF(N193="sníž. přenesená",J193,0)</f>
        <v>0</v>
      </c>
      <c r="BI193" s="175">
        <f>IF(N193="nulová",J193,0)</f>
        <v>0</v>
      </c>
      <c r="BJ193" s="18" t="s">
        <v>87</v>
      </c>
      <c r="BK193" s="175">
        <f>ROUND(I193*H193,2)</f>
        <v>0</v>
      </c>
      <c r="BL193" s="18" t="s">
        <v>238</v>
      </c>
      <c r="BM193" s="174" t="s">
        <v>2596</v>
      </c>
    </row>
    <row r="194" spans="1:65" s="2" customFormat="1" ht="19.5">
      <c r="A194" s="33"/>
      <c r="B194" s="34"/>
      <c r="C194" s="33"/>
      <c r="D194" s="176" t="s">
        <v>323</v>
      </c>
      <c r="E194" s="33"/>
      <c r="F194" s="177" t="s">
        <v>2572</v>
      </c>
      <c r="G194" s="33"/>
      <c r="H194" s="33"/>
      <c r="I194" s="102"/>
      <c r="J194" s="33"/>
      <c r="K194" s="33"/>
      <c r="L194" s="34"/>
      <c r="M194" s="178"/>
      <c r="N194" s="179"/>
      <c r="O194" s="59"/>
      <c r="P194" s="59"/>
      <c r="Q194" s="59"/>
      <c r="R194" s="59"/>
      <c r="S194" s="59"/>
      <c r="T194" s="60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T194" s="18" t="s">
        <v>323</v>
      </c>
      <c r="AU194" s="18" t="s">
        <v>87</v>
      </c>
    </row>
    <row r="195" spans="1:65" s="2" customFormat="1" ht="21.75" customHeight="1">
      <c r="A195" s="33"/>
      <c r="B195" s="160"/>
      <c r="C195" s="180" t="s">
        <v>570</v>
      </c>
      <c r="D195" s="180" t="s">
        <v>955</v>
      </c>
      <c r="E195" s="181" t="s">
        <v>2597</v>
      </c>
      <c r="F195" s="182" t="s">
        <v>2598</v>
      </c>
      <c r="G195" s="183" t="s">
        <v>958</v>
      </c>
      <c r="H195" s="184">
        <v>1</v>
      </c>
      <c r="I195" s="185"/>
      <c r="J195" s="186">
        <f>ROUND(I195*H195,2)</f>
        <v>0</v>
      </c>
      <c r="K195" s="187"/>
      <c r="L195" s="34"/>
      <c r="M195" s="188" t="s">
        <v>1</v>
      </c>
      <c r="N195" s="189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87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2599</v>
      </c>
    </row>
    <row r="196" spans="1:65" s="2" customFormat="1" ht="21.75" customHeight="1">
      <c r="A196" s="33"/>
      <c r="B196" s="160"/>
      <c r="C196" s="180" t="s">
        <v>574</v>
      </c>
      <c r="D196" s="180" t="s">
        <v>955</v>
      </c>
      <c r="E196" s="181" t="s">
        <v>2600</v>
      </c>
      <c r="F196" s="182" t="s">
        <v>2601</v>
      </c>
      <c r="G196" s="183" t="s">
        <v>958</v>
      </c>
      <c r="H196" s="184">
        <v>1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2602</v>
      </c>
    </row>
    <row r="197" spans="1:65" s="2" customFormat="1" ht="19.5">
      <c r="A197" s="33"/>
      <c r="B197" s="34"/>
      <c r="C197" s="33"/>
      <c r="D197" s="176" t="s">
        <v>323</v>
      </c>
      <c r="E197" s="33"/>
      <c r="F197" s="177" t="s">
        <v>2572</v>
      </c>
      <c r="G197" s="33"/>
      <c r="H197" s="33"/>
      <c r="I197" s="102"/>
      <c r="J197" s="33"/>
      <c r="K197" s="33"/>
      <c r="L197" s="34"/>
      <c r="M197" s="178"/>
      <c r="N197" s="179"/>
      <c r="O197" s="59"/>
      <c r="P197" s="59"/>
      <c r="Q197" s="59"/>
      <c r="R197" s="59"/>
      <c r="S197" s="59"/>
      <c r="T197" s="60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323</v>
      </c>
      <c r="AU197" s="18" t="s">
        <v>87</v>
      </c>
    </row>
    <row r="198" spans="1:65" s="2" customFormat="1" ht="16.5" customHeight="1">
      <c r="A198" s="33"/>
      <c r="B198" s="160"/>
      <c r="C198" s="180" t="s">
        <v>578</v>
      </c>
      <c r="D198" s="180" t="s">
        <v>955</v>
      </c>
      <c r="E198" s="181" t="s">
        <v>2603</v>
      </c>
      <c r="F198" s="182" t="s">
        <v>2604</v>
      </c>
      <c r="G198" s="183" t="s">
        <v>958</v>
      </c>
      <c r="H198" s="184">
        <v>5</v>
      </c>
      <c r="I198" s="185"/>
      <c r="J198" s="186">
        <f t="shared" ref="J198:J204" si="30">ROUND(I198*H198,2)</f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ref="P198:P204" si="31">O198*H198</f>
        <v>0</v>
      </c>
      <c r="Q198" s="172">
        <v>0</v>
      </c>
      <c r="R198" s="172">
        <f t="shared" ref="R198:R204" si="32">Q198*H198</f>
        <v>0</v>
      </c>
      <c r="S198" s="172">
        <v>0</v>
      </c>
      <c r="T198" s="173">
        <f t="shared" ref="T198:T204" si="33"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ref="BE198:BE204" si="34">IF(N198="základní",J198,0)</f>
        <v>0</v>
      </c>
      <c r="BF198" s="175">
        <f t="shared" ref="BF198:BF204" si="35">IF(N198="snížená",J198,0)</f>
        <v>0</v>
      </c>
      <c r="BG198" s="175">
        <f t="shared" ref="BG198:BG204" si="36">IF(N198="zákl. přenesená",J198,0)</f>
        <v>0</v>
      </c>
      <c r="BH198" s="175">
        <f t="shared" ref="BH198:BH204" si="37">IF(N198="sníž. přenesená",J198,0)</f>
        <v>0</v>
      </c>
      <c r="BI198" s="175">
        <f t="shared" ref="BI198:BI204" si="38">IF(N198="nulová",J198,0)</f>
        <v>0</v>
      </c>
      <c r="BJ198" s="18" t="s">
        <v>87</v>
      </c>
      <c r="BK198" s="175">
        <f t="shared" ref="BK198:BK204" si="39">ROUND(I198*H198,2)</f>
        <v>0</v>
      </c>
      <c r="BL198" s="18" t="s">
        <v>238</v>
      </c>
      <c r="BM198" s="174" t="s">
        <v>2605</v>
      </c>
    </row>
    <row r="199" spans="1:65" s="2" customFormat="1" ht="21.75" customHeight="1">
      <c r="A199" s="33"/>
      <c r="B199" s="160"/>
      <c r="C199" s="180" t="s">
        <v>582</v>
      </c>
      <c r="D199" s="180" t="s">
        <v>955</v>
      </c>
      <c r="E199" s="181" t="s">
        <v>2358</v>
      </c>
      <c r="F199" s="182" t="s">
        <v>2359</v>
      </c>
      <c r="G199" s="183" t="s">
        <v>278</v>
      </c>
      <c r="H199" s="184">
        <v>114</v>
      </c>
      <c r="I199" s="185"/>
      <c r="J199" s="186">
        <f t="shared" si="3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31"/>
        <v>0</v>
      </c>
      <c r="Q199" s="172">
        <v>0</v>
      </c>
      <c r="R199" s="172">
        <f t="shared" si="32"/>
        <v>0</v>
      </c>
      <c r="S199" s="172">
        <v>0</v>
      </c>
      <c r="T199" s="173">
        <f t="shared" si="3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238</v>
      </c>
      <c r="AT199" s="174" t="s">
        <v>955</v>
      </c>
      <c r="AU199" s="174" t="s">
        <v>87</v>
      </c>
      <c r="AY199" s="18" t="s">
        <v>232</v>
      </c>
      <c r="BE199" s="175">
        <f t="shared" si="34"/>
        <v>0</v>
      </c>
      <c r="BF199" s="175">
        <f t="shared" si="35"/>
        <v>0</v>
      </c>
      <c r="BG199" s="175">
        <f t="shared" si="36"/>
        <v>0</v>
      </c>
      <c r="BH199" s="175">
        <f t="shared" si="37"/>
        <v>0</v>
      </c>
      <c r="BI199" s="175">
        <f t="shared" si="38"/>
        <v>0</v>
      </c>
      <c r="BJ199" s="18" t="s">
        <v>87</v>
      </c>
      <c r="BK199" s="175">
        <f t="shared" si="39"/>
        <v>0</v>
      </c>
      <c r="BL199" s="18" t="s">
        <v>238</v>
      </c>
      <c r="BM199" s="174" t="s">
        <v>2606</v>
      </c>
    </row>
    <row r="200" spans="1:65" s="2" customFormat="1" ht="16.5" customHeight="1">
      <c r="A200" s="33"/>
      <c r="B200" s="160"/>
      <c r="C200" s="180" t="s">
        <v>586</v>
      </c>
      <c r="D200" s="180" t="s">
        <v>955</v>
      </c>
      <c r="E200" s="181" t="s">
        <v>2361</v>
      </c>
      <c r="F200" s="182" t="s">
        <v>2362</v>
      </c>
      <c r="G200" s="183" t="s">
        <v>958</v>
      </c>
      <c r="H200" s="184">
        <v>78</v>
      </c>
      <c r="I200" s="185"/>
      <c r="J200" s="186">
        <f t="shared" si="3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31"/>
        <v>0</v>
      </c>
      <c r="Q200" s="172">
        <v>0</v>
      </c>
      <c r="R200" s="172">
        <f t="shared" si="32"/>
        <v>0</v>
      </c>
      <c r="S200" s="172">
        <v>0</v>
      </c>
      <c r="T200" s="173">
        <f t="shared" si="3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87</v>
      </c>
      <c r="AY200" s="18" t="s">
        <v>232</v>
      </c>
      <c r="BE200" s="175">
        <f t="shared" si="34"/>
        <v>0</v>
      </c>
      <c r="BF200" s="175">
        <f t="shared" si="35"/>
        <v>0</v>
      </c>
      <c r="BG200" s="175">
        <f t="shared" si="36"/>
        <v>0</v>
      </c>
      <c r="BH200" s="175">
        <f t="shared" si="37"/>
        <v>0</v>
      </c>
      <c r="BI200" s="175">
        <f t="shared" si="38"/>
        <v>0</v>
      </c>
      <c r="BJ200" s="18" t="s">
        <v>87</v>
      </c>
      <c r="BK200" s="175">
        <f t="shared" si="39"/>
        <v>0</v>
      </c>
      <c r="BL200" s="18" t="s">
        <v>238</v>
      </c>
      <c r="BM200" s="174" t="s">
        <v>2607</v>
      </c>
    </row>
    <row r="201" spans="1:65" s="2" customFormat="1" ht="16.5" customHeight="1">
      <c r="A201" s="33"/>
      <c r="B201" s="160"/>
      <c r="C201" s="180" t="s">
        <v>594</v>
      </c>
      <c r="D201" s="180" t="s">
        <v>955</v>
      </c>
      <c r="E201" s="181" t="s">
        <v>2608</v>
      </c>
      <c r="F201" s="182" t="s">
        <v>2609</v>
      </c>
      <c r="G201" s="183" t="s">
        <v>958</v>
      </c>
      <c r="H201" s="184">
        <v>2</v>
      </c>
      <c r="I201" s="185"/>
      <c r="J201" s="186">
        <f t="shared" si="3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31"/>
        <v>0</v>
      </c>
      <c r="Q201" s="172">
        <v>0</v>
      </c>
      <c r="R201" s="172">
        <f t="shared" si="32"/>
        <v>0</v>
      </c>
      <c r="S201" s="172">
        <v>0</v>
      </c>
      <c r="T201" s="173">
        <f t="shared" si="3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238</v>
      </c>
      <c r="AT201" s="174" t="s">
        <v>955</v>
      </c>
      <c r="AU201" s="174" t="s">
        <v>87</v>
      </c>
      <c r="AY201" s="18" t="s">
        <v>232</v>
      </c>
      <c r="BE201" s="175">
        <f t="shared" si="34"/>
        <v>0</v>
      </c>
      <c r="BF201" s="175">
        <f t="shared" si="35"/>
        <v>0</v>
      </c>
      <c r="BG201" s="175">
        <f t="shared" si="36"/>
        <v>0</v>
      </c>
      <c r="BH201" s="175">
        <f t="shared" si="37"/>
        <v>0</v>
      </c>
      <c r="BI201" s="175">
        <f t="shared" si="38"/>
        <v>0</v>
      </c>
      <c r="BJ201" s="18" t="s">
        <v>87</v>
      </c>
      <c r="BK201" s="175">
        <f t="shared" si="39"/>
        <v>0</v>
      </c>
      <c r="BL201" s="18" t="s">
        <v>238</v>
      </c>
      <c r="BM201" s="174" t="s">
        <v>2610</v>
      </c>
    </row>
    <row r="202" spans="1:65" s="2" customFormat="1" ht="16.5" customHeight="1">
      <c r="A202" s="33"/>
      <c r="B202" s="160"/>
      <c r="C202" s="180" t="s">
        <v>598</v>
      </c>
      <c r="D202" s="180" t="s">
        <v>955</v>
      </c>
      <c r="E202" s="181" t="s">
        <v>2611</v>
      </c>
      <c r="F202" s="182" t="s">
        <v>2612</v>
      </c>
      <c r="G202" s="183" t="s">
        <v>958</v>
      </c>
      <c r="H202" s="184">
        <v>1</v>
      </c>
      <c r="I202" s="185"/>
      <c r="J202" s="186">
        <f t="shared" si="3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31"/>
        <v>0</v>
      </c>
      <c r="Q202" s="172">
        <v>0</v>
      </c>
      <c r="R202" s="172">
        <f t="shared" si="32"/>
        <v>0</v>
      </c>
      <c r="S202" s="172">
        <v>0</v>
      </c>
      <c r="T202" s="173">
        <f t="shared" si="3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87</v>
      </c>
      <c r="AY202" s="18" t="s">
        <v>232</v>
      </c>
      <c r="BE202" s="175">
        <f t="shared" si="34"/>
        <v>0</v>
      </c>
      <c r="BF202" s="175">
        <f t="shared" si="35"/>
        <v>0</v>
      </c>
      <c r="BG202" s="175">
        <f t="shared" si="36"/>
        <v>0</v>
      </c>
      <c r="BH202" s="175">
        <f t="shared" si="37"/>
        <v>0</v>
      </c>
      <c r="BI202" s="175">
        <f t="shared" si="38"/>
        <v>0</v>
      </c>
      <c r="BJ202" s="18" t="s">
        <v>87</v>
      </c>
      <c r="BK202" s="175">
        <f t="shared" si="39"/>
        <v>0</v>
      </c>
      <c r="BL202" s="18" t="s">
        <v>238</v>
      </c>
      <c r="BM202" s="174" t="s">
        <v>2613</v>
      </c>
    </row>
    <row r="203" spans="1:65" s="2" customFormat="1" ht="16.5" customHeight="1">
      <c r="A203" s="33"/>
      <c r="B203" s="160"/>
      <c r="C203" s="180" t="s">
        <v>602</v>
      </c>
      <c r="D203" s="180" t="s">
        <v>955</v>
      </c>
      <c r="E203" s="181" t="s">
        <v>2614</v>
      </c>
      <c r="F203" s="182" t="s">
        <v>2615</v>
      </c>
      <c r="G203" s="183" t="s">
        <v>958</v>
      </c>
      <c r="H203" s="184">
        <v>2</v>
      </c>
      <c r="I203" s="185"/>
      <c r="J203" s="186">
        <f t="shared" si="3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31"/>
        <v>0</v>
      </c>
      <c r="Q203" s="172">
        <v>0</v>
      </c>
      <c r="R203" s="172">
        <f t="shared" si="32"/>
        <v>0</v>
      </c>
      <c r="S203" s="172">
        <v>0</v>
      </c>
      <c r="T203" s="173">
        <f t="shared" si="3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34"/>
        <v>0</v>
      </c>
      <c r="BF203" s="175">
        <f t="shared" si="35"/>
        <v>0</v>
      </c>
      <c r="BG203" s="175">
        <f t="shared" si="36"/>
        <v>0</v>
      </c>
      <c r="BH203" s="175">
        <f t="shared" si="37"/>
        <v>0</v>
      </c>
      <c r="BI203" s="175">
        <f t="shared" si="38"/>
        <v>0</v>
      </c>
      <c r="BJ203" s="18" t="s">
        <v>87</v>
      </c>
      <c r="BK203" s="175">
        <f t="shared" si="39"/>
        <v>0</v>
      </c>
      <c r="BL203" s="18" t="s">
        <v>238</v>
      </c>
      <c r="BM203" s="174" t="s">
        <v>2616</v>
      </c>
    </row>
    <row r="204" spans="1:65" s="2" customFormat="1" ht="16.5" customHeight="1">
      <c r="A204" s="33"/>
      <c r="B204" s="160"/>
      <c r="C204" s="180" t="s">
        <v>590</v>
      </c>
      <c r="D204" s="180" t="s">
        <v>955</v>
      </c>
      <c r="E204" s="181" t="s">
        <v>2617</v>
      </c>
      <c r="F204" s="182" t="s">
        <v>2618</v>
      </c>
      <c r="G204" s="183" t="s">
        <v>958</v>
      </c>
      <c r="H204" s="184">
        <v>2</v>
      </c>
      <c r="I204" s="185"/>
      <c r="J204" s="186">
        <f t="shared" si="3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31"/>
        <v>0</v>
      </c>
      <c r="Q204" s="172">
        <v>0</v>
      </c>
      <c r="R204" s="172">
        <f t="shared" si="32"/>
        <v>0</v>
      </c>
      <c r="S204" s="172">
        <v>0</v>
      </c>
      <c r="T204" s="173">
        <f t="shared" si="3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34"/>
        <v>0</v>
      </c>
      <c r="BF204" s="175">
        <f t="shared" si="35"/>
        <v>0</v>
      </c>
      <c r="BG204" s="175">
        <f t="shared" si="36"/>
        <v>0</v>
      </c>
      <c r="BH204" s="175">
        <f t="shared" si="37"/>
        <v>0</v>
      </c>
      <c r="BI204" s="175">
        <f t="shared" si="38"/>
        <v>0</v>
      </c>
      <c r="BJ204" s="18" t="s">
        <v>87</v>
      </c>
      <c r="BK204" s="175">
        <f t="shared" si="39"/>
        <v>0</v>
      </c>
      <c r="BL204" s="18" t="s">
        <v>238</v>
      </c>
      <c r="BM204" s="174" t="s">
        <v>2619</v>
      </c>
    </row>
    <row r="205" spans="1:65" s="2" customFormat="1" ht="19.5">
      <c r="A205" s="33"/>
      <c r="B205" s="34"/>
      <c r="C205" s="33"/>
      <c r="D205" s="176" t="s">
        <v>323</v>
      </c>
      <c r="E205" s="33"/>
      <c r="F205" s="177" t="s">
        <v>2620</v>
      </c>
      <c r="G205" s="33"/>
      <c r="H205" s="33"/>
      <c r="I205" s="102"/>
      <c r="J205" s="33"/>
      <c r="K205" s="33"/>
      <c r="L205" s="34"/>
      <c r="M205" s="178"/>
      <c r="N205" s="179"/>
      <c r="O205" s="59"/>
      <c r="P205" s="59"/>
      <c r="Q205" s="59"/>
      <c r="R205" s="59"/>
      <c r="S205" s="59"/>
      <c r="T205" s="60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323</v>
      </c>
      <c r="AU205" s="18" t="s">
        <v>87</v>
      </c>
    </row>
    <row r="206" spans="1:65" s="2" customFormat="1" ht="16.5" customHeight="1">
      <c r="A206" s="33"/>
      <c r="B206" s="160"/>
      <c r="C206" s="180" t="s">
        <v>526</v>
      </c>
      <c r="D206" s="180" t="s">
        <v>955</v>
      </c>
      <c r="E206" s="181" t="s">
        <v>2621</v>
      </c>
      <c r="F206" s="182" t="s">
        <v>2622</v>
      </c>
      <c r="G206" s="183" t="s">
        <v>958</v>
      </c>
      <c r="H206" s="184">
        <v>5</v>
      </c>
      <c r="I206" s="185"/>
      <c r="J206" s="186">
        <f t="shared" ref="J206:J246" si="40">ROUND(I206*H206,2)</f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ref="P206:P246" si="41">O206*H206</f>
        <v>0</v>
      </c>
      <c r="Q206" s="172">
        <v>0</v>
      </c>
      <c r="R206" s="172">
        <f t="shared" ref="R206:R246" si="42">Q206*H206</f>
        <v>0</v>
      </c>
      <c r="S206" s="172">
        <v>0</v>
      </c>
      <c r="T206" s="173">
        <f t="shared" ref="T206:T246" si="43"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ref="BE206:BE246" si="44">IF(N206="základní",J206,0)</f>
        <v>0</v>
      </c>
      <c r="BF206" s="175">
        <f t="shared" ref="BF206:BF246" si="45">IF(N206="snížená",J206,0)</f>
        <v>0</v>
      </c>
      <c r="BG206" s="175">
        <f t="shared" ref="BG206:BG246" si="46">IF(N206="zákl. přenesená",J206,0)</f>
        <v>0</v>
      </c>
      <c r="BH206" s="175">
        <f t="shared" ref="BH206:BH246" si="47">IF(N206="sníž. přenesená",J206,0)</f>
        <v>0</v>
      </c>
      <c r="BI206" s="175">
        <f t="shared" ref="BI206:BI246" si="48">IF(N206="nulová",J206,0)</f>
        <v>0</v>
      </c>
      <c r="BJ206" s="18" t="s">
        <v>87</v>
      </c>
      <c r="BK206" s="175">
        <f t="shared" ref="BK206:BK246" si="49">ROUND(I206*H206,2)</f>
        <v>0</v>
      </c>
      <c r="BL206" s="18" t="s">
        <v>238</v>
      </c>
      <c r="BM206" s="174" t="s">
        <v>2623</v>
      </c>
    </row>
    <row r="207" spans="1:65" s="2" customFormat="1" ht="21.75" customHeight="1">
      <c r="A207" s="33"/>
      <c r="B207" s="160"/>
      <c r="C207" s="180" t="s">
        <v>606</v>
      </c>
      <c r="D207" s="180" t="s">
        <v>955</v>
      </c>
      <c r="E207" s="181" t="s">
        <v>2358</v>
      </c>
      <c r="F207" s="182" t="s">
        <v>2359</v>
      </c>
      <c r="G207" s="183" t="s">
        <v>278</v>
      </c>
      <c r="H207" s="184">
        <v>250</v>
      </c>
      <c r="I207" s="185"/>
      <c r="J207" s="186">
        <f t="shared" si="4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238</v>
      </c>
      <c r="BM207" s="174" t="s">
        <v>2624</v>
      </c>
    </row>
    <row r="208" spans="1:65" s="2" customFormat="1" ht="16.5" customHeight="1">
      <c r="A208" s="33"/>
      <c r="B208" s="160"/>
      <c r="C208" s="180" t="s">
        <v>611</v>
      </c>
      <c r="D208" s="180" t="s">
        <v>955</v>
      </c>
      <c r="E208" s="181" t="s">
        <v>2386</v>
      </c>
      <c r="F208" s="182" t="s">
        <v>2387</v>
      </c>
      <c r="G208" s="183" t="s">
        <v>278</v>
      </c>
      <c r="H208" s="184">
        <v>85</v>
      </c>
      <c r="I208" s="185"/>
      <c r="J208" s="186">
        <f t="shared" si="4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41"/>
        <v>0</v>
      </c>
      <c r="Q208" s="172">
        <v>0</v>
      </c>
      <c r="R208" s="172">
        <f t="shared" si="42"/>
        <v>0</v>
      </c>
      <c r="S208" s="172">
        <v>0</v>
      </c>
      <c r="T208" s="173">
        <f t="shared" si="4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87</v>
      </c>
      <c r="AT208" s="174" t="s">
        <v>955</v>
      </c>
      <c r="AU208" s="174" t="s">
        <v>87</v>
      </c>
      <c r="AY208" s="18" t="s">
        <v>232</v>
      </c>
      <c r="BE208" s="175">
        <f t="shared" si="44"/>
        <v>0</v>
      </c>
      <c r="BF208" s="175">
        <f t="shared" si="45"/>
        <v>0</v>
      </c>
      <c r="BG208" s="175">
        <f t="shared" si="46"/>
        <v>0</v>
      </c>
      <c r="BH208" s="175">
        <f t="shared" si="47"/>
        <v>0</v>
      </c>
      <c r="BI208" s="175">
        <f t="shared" si="48"/>
        <v>0</v>
      </c>
      <c r="BJ208" s="18" t="s">
        <v>87</v>
      </c>
      <c r="BK208" s="175">
        <f t="shared" si="49"/>
        <v>0</v>
      </c>
      <c r="BL208" s="18" t="s">
        <v>87</v>
      </c>
      <c r="BM208" s="174" t="s">
        <v>2625</v>
      </c>
    </row>
    <row r="209" spans="1:65" s="2" customFormat="1" ht="21.75" customHeight="1">
      <c r="A209" s="33"/>
      <c r="B209" s="160"/>
      <c r="C209" s="180" t="s">
        <v>615</v>
      </c>
      <c r="D209" s="180" t="s">
        <v>955</v>
      </c>
      <c r="E209" s="181" t="s">
        <v>2389</v>
      </c>
      <c r="F209" s="182" t="s">
        <v>2390</v>
      </c>
      <c r="G209" s="183" t="s">
        <v>958</v>
      </c>
      <c r="H209" s="184">
        <v>6</v>
      </c>
      <c r="I209" s="185"/>
      <c r="J209" s="186">
        <f t="shared" si="4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41"/>
        <v>0</v>
      </c>
      <c r="Q209" s="172">
        <v>0</v>
      </c>
      <c r="R209" s="172">
        <f t="shared" si="42"/>
        <v>0</v>
      </c>
      <c r="S209" s="172">
        <v>0</v>
      </c>
      <c r="T209" s="173">
        <f t="shared" si="4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87</v>
      </c>
      <c r="AT209" s="174" t="s">
        <v>955</v>
      </c>
      <c r="AU209" s="174" t="s">
        <v>87</v>
      </c>
      <c r="AY209" s="18" t="s">
        <v>232</v>
      </c>
      <c r="BE209" s="175">
        <f t="shared" si="44"/>
        <v>0</v>
      </c>
      <c r="BF209" s="175">
        <f t="shared" si="45"/>
        <v>0</v>
      </c>
      <c r="BG209" s="175">
        <f t="shared" si="46"/>
        <v>0</v>
      </c>
      <c r="BH209" s="175">
        <f t="shared" si="47"/>
        <v>0</v>
      </c>
      <c r="BI209" s="175">
        <f t="shared" si="48"/>
        <v>0</v>
      </c>
      <c r="BJ209" s="18" t="s">
        <v>87</v>
      </c>
      <c r="BK209" s="175">
        <f t="shared" si="49"/>
        <v>0</v>
      </c>
      <c r="BL209" s="18" t="s">
        <v>87</v>
      </c>
      <c r="BM209" s="174" t="s">
        <v>2626</v>
      </c>
    </row>
    <row r="210" spans="1:65" s="2" customFormat="1" ht="16.5" customHeight="1">
      <c r="A210" s="33"/>
      <c r="B210" s="160"/>
      <c r="C210" s="180" t="s">
        <v>647</v>
      </c>
      <c r="D210" s="180" t="s">
        <v>955</v>
      </c>
      <c r="E210" s="181" t="s">
        <v>2627</v>
      </c>
      <c r="F210" s="182" t="s">
        <v>2628</v>
      </c>
      <c r="G210" s="183" t="s">
        <v>278</v>
      </c>
      <c r="H210" s="184">
        <v>27</v>
      </c>
      <c r="I210" s="185"/>
      <c r="J210" s="186">
        <f t="shared" si="4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41"/>
        <v>0</v>
      </c>
      <c r="Q210" s="172">
        <v>0</v>
      </c>
      <c r="R210" s="172">
        <f t="shared" si="42"/>
        <v>0</v>
      </c>
      <c r="S210" s="172">
        <v>0</v>
      </c>
      <c r="T210" s="173">
        <f t="shared" si="4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44"/>
        <v>0</v>
      </c>
      <c r="BF210" s="175">
        <f t="shared" si="45"/>
        <v>0</v>
      </c>
      <c r="BG210" s="175">
        <f t="shared" si="46"/>
        <v>0</v>
      </c>
      <c r="BH210" s="175">
        <f t="shared" si="47"/>
        <v>0</v>
      </c>
      <c r="BI210" s="175">
        <f t="shared" si="48"/>
        <v>0</v>
      </c>
      <c r="BJ210" s="18" t="s">
        <v>87</v>
      </c>
      <c r="BK210" s="175">
        <f t="shared" si="49"/>
        <v>0</v>
      </c>
      <c r="BL210" s="18" t="s">
        <v>238</v>
      </c>
      <c r="BM210" s="174" t="s">
        <v>2629</v>
      </c>
    </row>
    <row r="211" spans="1:65" s="2" customFormat="1" ht="16.5" customHeight="1">
      <c r="A211" s="33"/>
      <c r="B211" s="160"/>
      <c r="C211" s="180" t="s">
        <v>652</v>
      </c>
      <c r="D211" s="180" t="s">
        <v>955</v>
      </c>
      <c r="E211" s="181" t="s">
        <v>2630</v>
      </c>
      <c r="F211" s="182" t="s">
        <v>2631</v>
      </c>
      <c r="G211" s="183" t="s">
        <v>958</v>
      </c>
      <c r="H211" s="184">
        <v>14</v>
      </c>
      <c r="I211" s="185"/>
      <c r="J211" s="186">
        <f t="shared" si="40"/>
        <v>0</v>
      </c>
      <c r="K211" s="187"/>
      <c r="L211" s="34"/>
      <c r="M211" s="188" t="s">
        <v>1</v>
      </c>
      <c r="N211" s="189" t="s">
        <v>44</v>
      </c>
      <c r="O211" s="59"/>
      <c r="P211" s="172">
        <f t="shared" si="41"/>
        <v>0</v>
      </c>
      <c r="Q211" s="172">
        <v>0</v>
      </c>
      <c r="R211" s="172">
        <f t="shared" si="42"/>
        <v>0</v>
      </c>
      <c r="S211" s="172">
        <v>0</v>
      </c>
      <c r="T211" s="173">
        <f t="shared" si="4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87</v>
      </c>
      <c r="AY211" s="18" t="s">
        <v>232</v>
      </c>
      <c r="BE211" s="175">
        <f t="shared" si="44"/>
        <v>0</v>
      </c>
      <c r="BF211" s="175">
        <f t="shared" si="45"/>
        <v>0</v>
      </c>
      <c r="BG211" s="175">
        <f t="shared" si="46"/>
        <v>0</v>
      </c>
      <c r="BH211" s="175">
        <f t="shared" si="47"/>
        <v>0</v>
      </c>
      <c r="BI211" s="175">
        <f t="shared" si="48"/>
        <v>0</v>
      </c>
      <c r="BJ211" s="18" t="s">
        <v>87</v>
      </c>
      <c r="BK211" s="175">
        <f t="shared" si="49"/>
        <v>0</v>
      </c>
      <c r="BL211" s="18" t="s">
        <v>238</v>
      </c>
      <c r="BM211" s="174" t="s">
        <v>2632</v>
      </c>
    </row>
    <row r="212" spans="1:65" s="2" customFormat="1" ht="16.5" customHeight="1">
      <c r="A212" s="33"/>
      <c r="B212" s="160"/>
      <c r="C212" s="180" t="s">
        <v>619</v>
      </c>
      <c r="D212" s="180" t="s">
        <v>955</v>
      </c>
      <c r="E212" s="181" t="s">
        <v>2367</v>
      </c>
      <c r="F212" s="182" t="s">
        <v>2368</v>
      </c>
      <c r="G212" s="183" t="s">
        <v>278</v>
      </c>
      <c r="H212" s="184">
        <v>48</v>
      </c>
      <c r="I212" s="185"/>
      <c r="J212" s="186">
        <f t="shared" si="40"/>
        <v>0</v>
      </c>
      <c r="K212" s="187"/>
      <c r="L212" s="34"/>
      <c r="M212" s="188" t="s">
        <v>1</v>
      </c>
      <c r="N212" s="189" t="s">
        <v>44</v>
      </c>
      <c r="O212" s="59"/>
      <c r="P212" s="172">
        <f t="shared" si="41"/>
        <v>0</v>
      </c>
      <c r="Q212" s="172">
        <v>0</v>
      </c>
      <c r="R212" s="172">
        <f t="shared" si="42"/>
        <v>0</v>
      </c>
      <c r="S212" s="172">
        <v>0</v>
      </c>
      <c r="T212" s="173">
        <f t="shared" si="4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238</v>
      </c>
      <c r="AT212" s="174" t="s">
        <v>955</v>
      </c>
      <c r="AU212" s="174" t="s">
        <v>87</v>
      </c>
      <c r="AY212" s="18" t="s">
        <v>232</v>
      </c>
      <c r="BE212" s="175">
        <f t="shared" si="44"/>
        <v>0</v>
      </c>
      <c r="BF212" s="175">
        <f t="shared" si="45"/>
        <v>0</v>
      </c>
      <c r="BG212" s="175">
        <f t="shared" si="46"/>
        <v>0</v>
      </c>
      <c r="BH212" s="175">
        <f t="shared" si="47"/>
        <v>0</v>
      </c>
      <c r="BI212" s="175">
        <f t="shared" si="48"/>
        <v>0</v>
      </c>
      <c r="BJ212" s="18" t="s">
        <v>87</v>
      </c>
      <c r="BK212" s="175">
        <f t="shared" si="49"/>
        <v>0</v>
      </c>
      <c r="BL212" s="18" t="s">
        <v>238</v>
      </c>
      <c r="BM212" s="174" t="s">
        <v>2633</v>
      </c>
    </row>
    <row r="213" spans="1:65" s="2" customFormat="1" ht="16.5" customHeight="1">
      <c r="A213" s="33"/>
      <c r="B213" s="160"/>
      <c r="C213" s="180" t="s">
        <v>623</v>
      </c>
      <c r="D213" s="180" t="s">
        <v>955</v>
      </c>
      <c r="E213" s="181" t="s">
        <v>2370</v>
      </c>
      <c r="F213" s="182" t="s">
        <v>2371</v>
      </c>
      <c r="G213" s="183" t="s">
        <v>958</v>
      </c>
      <c r="H213" s="184">
        <v>24</v>
      </c>
      <c r="I213" s="185"/>
      <c r="J213" s="186">
        <f t="shared" si="40"/>
        <v>0</v>
      </c>
      <c r="K213" s="187"/>
      <c r="L213" s="34"/>
      <c r="M213" s="188" t="s">
        <v>1</v>
      </c>
      <c r="N213" s="189" t="s">
        <v>44</v>
      </c>
      <c r="O213" s="59"/>
      <c r="P213" s="172">
        <f t="shared" si="41"/>
        <v>0</v>
      </c>
      <c r="Q213" s="172">
        <v>0</v>
      </c>
      <c r="R213" s="172">
        <f t="shared" si="42"/>
        <v>0</v>
      </c>
      <c r="S213" s="172">
        <v>0</v>
      </c>
      <c r="T213" s="173">
        <f t="shared" si="4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 t="shared" si="44"/>
        <v>0</v>
      </c>
      <c r="BF213" s="175">
        <f t="shared" si="45"/>
        <v>0</v>
      </c>
      <c r="BG213" s="175">
        <f t="shared" si="46"/>
        <v>0</v>
      </c>
      <c r="BH213" s="175">
        <f t="shared" si="47"/>
        <v>0</v>
      </c>
      <c r="BI213" s="175">
        <f t="shared" si="48"/>
        <v>0</v>
      </c>
      <c r="BJ213" s="18" t="s">
        <v>87</v>
      </c>
      <c r="BK213" s="175">
        <f t="shared" si="49"/>
        <v>0</v>
      </c>
      <c r="BL213" s="18" t="s">
        <v>238</v>
      </c>
      <c r="BM213" s="174" t="s">
        <v>2634</v>
      </c>
    </row>
    <row r="214" spans="1:65" s="2" customFormat="1" ht="16.5" customHeight="1">
      <c r="A214" s="33"/>
      <c r="B214" s="160"/>
      <c r="C214" s="180" t="s">
        <v>627</v>
      </c>
      <c r="D214" s="180" t="s">
        <v>955</v>
      </c>
      <c r="E214" s="181" t="s">
        <v>2373</v>
      </c>
      <c r="F214" s="182" t="s">
        <v>2374</v>
      </c>
      <c r="G214" s="183" t="s">
        <v>958</v>
      </c>
      <c r="H214" s="184">
        <v>24</v>
      </c>
      <c r="I214" s="185"/>
      <c r="J214" s="186">
        <f t="shared" si="40"/>
        <v>0</v>
      </c>
      <c r="K214" s="187"/>
      <c r="L214" s="34"/>
      <c r="M214" s="188" t="s">
        <v>1</v>
      </c>
      <c r="N214" s="189" t="s">
        <v>44</v>
      </c>
      <c r="O214" s="59"/>
      <c r="P214" s="172">
        <f t="shared" si="41"/>
        <v>0</v>
      </c>
      <c r="Q214" s="172">
        <v>0</v>
      </c>
      <c r="R214" s="172">
        <f t="shared" si="42"/>
        <v>0</v>
      </c>
      <c r="S214" s="172">
        <v>0</v>
      </c>
      <c r="T214" s="173">
        <f t="shared" si="4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 t="shared" si="44"/>
        <v>0</v>
      </c>
      <c r="BF214" s="175">
        <f t="shared" si="45"/>
        <v>0</v>
      </c>
      <c r="BG214" s="175">
        <f t="shared" si="46"/>
        <v>0</v>
      </c>
      <c r="BH214" s="175">
        <f t="shared" si="47"/>
        <v>0</v>
      </c>
      <c r="BI214" s="175">
        <f t="shared" si="48"/>
        <v>0</v>
      </c>
      <c r="BJ214" s="18" t="s">
        <v>87</v>
      </c>
      <c r="BK214" s="175">
        <f t="shared" si="49"/>
        <v>0</v>
      </c>
      <c r="BL214" s="18" t="s">
        <v>238</v>
      </c>
      <c r="BM214" s="174" t="s">
        <v>2635</v>
      </c>
    </row>
    <row r="215" spans="1:65" s="2" customFormat="1" ht="16.5" customHeight="1">
      <c r="A215" s="33"/>
      <c r="B215" s="160"/>
      <c r="C215" s="180" t="s">
        <v>631</v>
      </c>
      <c r="D215" s="180" t="s">
        <v>955</v>
      </c>
      <c r="E215" s="181" t="s">
        <v>2376</v>
      </c>
      <c r="F215" s="182" t="s">
        <v>2377</v>
      </c>
      <c r="G215" s="183" t="s">
        <v>958</v>
      </c>
      <c r="H215" s="184">
        <v>24</v>
      </c>
      <c r="I215" s="185"/>
      <c r="J215" s="186">
        <f t="shared" si="40"/>
        <v>0</v>
      </c>
      <c r="K215" s="187"/>
      <c r="L215" s="34"/>
      <c r="M215" s="188" t="s">
        <v>1</v>
      </c>
      <c r="N215" s="189" t="s">
        <v>44</v>
      </c>
      <c r="O215" s="59"/>
      <c r="P215" s="172">
        <f t="shared" si="41"/>
        <v>0</v>
      </c>
      <c r="Q215" s="172">
        <v>0</v>
      </c>
      <c r="R215" s="172">
        <f t="shared" si="42"/>
        <v>0</v>
      </c>
      <c r="S215" s="172">
        <v>0</v>
      </c>
      <c r="T215" s="173">
        <f t="shared" si="4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87</v>
      </c>
      <c r="AY215" s="18" t="s">
        <v>232</v>
      </c>
      <c r="BE215" s="175">
        <f t="shared" si="44"/>
        <v>0</v>
      </c>
      <c r="BF215" s="175">
        <f t="shared" si="45"/>
        <v>0</v>
      </c>
      <c r="BG215" s="175">
        <f t="shared" si="46"/>
        <v>0</v>
      </c>
      <c r="BH215" s="175">
        <f t="shared" si="47"/>
        <v>0</v>
      </c>
      <c r="BI215" s="175">
        <f t="shared" si="48"/>
        <v>0</v>
      </c>
      <c r="BJ215" s="18" t="s">
        <v>87</v>
      </c>
      <c r="BK215" s="175">
        <f t="shared" si="49"/>
        <v>0</v>
      </c>
      <c r="BL215" s="18" t="s">
        <v>238</v>
      </c>
      <c r="BM215" s="174" t="s">
        <v>2636</v>
      </c>
    </row>
    <row r="216" spans="1:65" s="2" customFormat="1" ht="16.5" customHeight="1">
      <c r="A216" s="33"/>
      <c r="B216" s="160"/>
      <c r="C216" s="180" t="s">
        <v>637</v>
      </c>
      <c r="D216" s="180" t="s">
        <v>955</v>
      </c>
      <c r="E216" s="181" t="s">
        <v>2379</v>
      </c>
      <c r="F216" s="182" t="s">
        <v>2380</v>
      </c>
      <c r="G216" s="183" t="s">
        <v>958</v>
      </c>
      <c r="H216" s="184">
        <v>24</v>
      </c>
      <c r="I216" s="185"/>
      <c r="J216" s="186">
        <f t="shared" si="40"/>
        <v>0</v>
      </c>
      <c r="K216" s="187"/>
      <c r="L216" s="34"/>
      <c r="M216" s="188" t="s">
        <v>1</v>
      </c>
      <c r="N216" s="189" t="s">
        <v>44</v>
      </c>
      <c r="O216" s="59"/>
      <c r="P216" s="172">
        <f t="shared" si="41"/>
        <v>0</v>
      </c>
      <c r="Q216" s="172">
        <v>0</v>
      </c>
      <c r="R216" s="172">
        <f t="shared" si="42"/>
        <v>0</v>
      </c>
      <c r="S216" s="172">
        <v>0</v>
      </c>
      <c r="T216" s="173">
        <f t="shared" si="4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 t="shared" si="44"/>
        <v>0</v>
      </c>
      <c r="BF216" s="175">
        <f t="shared" si="45"/>
        <v>0</v>
      </c>
      <c r="BG216" s="175">
        <f t="shared" si="46"/>
        <v>0</v>
      </c>
      <c r="BH216" s="175">
        <f t="shared" si="47"/>
        <v>0</v>
      </c>
      <c r="BI216" s="175">
        <f t="shared" si="48"/>
        <v>0</v>
      </c>
      <c r="BJ216" s="18" t="s">
        <v>87</v>
      </c>
      <c r="BK216" s="175">
        <f t="shared" si="49"/>
        <v>0</v>
      </c>
      <c r="BL216" s="18" t="s">
        <v>238</v>
      </c>
      <c r="BM216" s="174" t="s">
        <v>2637</v>
      </c>
    </row>
    <row r="217" spans="1:65" s="2" customFormat="1" ht="16.5" customHeight="1">
      <c r="A217" s="33"/>
      <c r="B217" s="160"/>
      <c r="C217" s="180" t="s">
        <v>642</v>
      </c>
      <c r="D217" s="180" t="s">
        <v>955</v>
      </c>
      <c r="E217" s="181" t="s">
        <v>2382</v>
      </c>
      <c r="F217" s="182" t="s">
        <v>2383</v>
      </c>
      <c r="G217" s="183" t="s">
        <v>944</v>
      </c>
      <c r="H217" s="184">
        <v>1</v>
      </c>
      <c r="I217" s="185"/>
      <c r="J217" s="186">
        <f t="shared" si="40"/>
        <v>0</v>
      </c>
      <c r="K217" s="187"/>
      <c r="L217" s="34"/>
      <c r="M217" s="188" t="s">
        <v>1</v>
      </c>
      <c r="N217" s="189" t="s">
        <v>44</v>
      </c>
      <c r="O217" s="59"/>
      <c r="P217" s="172">
        <f t="shared" si="41"/>
        <v>0</v>
      </c>
      <c r="Q217" s="172">
        <v>0</v>
      </c>
      <c r="R217" s="172">
        <f t="shared" si="42"/>
        <v>0</v>
      </c>
      <c r="S217" s="172">
        <v>0</v>
      </c>
      <c r="T217" s="173">
        <f t="shared" si="4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87</v>
      </c>
      <c r="AY217" s="18" t="s">
        <v>232</v>
      </c>
      <c r="BE217" s="175">
        <f t="shared" si="44"/>
        <v>0</v>
      </c>
      <c r="BF217" s="175">
        <f t="shared" si="45"/>
        <v>0</v>
      </c>
      <c r="BG217" s="175">
        <f t="shared" si="46"/>
        <v>0</v>
      </c>
      <c r="BH217" s="175">
        <f t="shared" si="47"/>
        <v>0</v>
      </c>
      <c r="BI217" s="175">
        <f t="shared" si="48"/>
        <v>0</v>
      </c>
      <c r="BJ217" s="18" t="s">
        <v>87</v>
      </c>
      <c r="BK217" s="175">
        <f t="shared" si="49"/>
        <v>0</v>
      </c>
      <c r="BL217" s="18" t="s">
        <v>238</v>
      </c>
      <c r="BM217" s="174" t="s">
        <v>2638</v>
      </c>
    </row>
    <row r="218" spans="1:65" s="2" customFormat="1" ht="16.5" customHeight="1">
      <c r="A218" s="33"/>
      <c r="B218" s="160"/>
      <c r="C218" s="180" t="s">
        <v>656</v>
      </c>
      <c r="D218" s="180" t="s">
        <v>955</v>
      </c>
      <c r="E218" s="181" t="s">
        <v>2639</v>
      </c>
      <c r="F218" s="182" t="s">
        <v>2640</v>
      </c>
      <c r="G218" s="183" t="s">
        <v>958</v>
      </c>
      <c r="H218" s="184">
        <v>24</v>
      </c>
      <c r="I218" s="185"/>
      <c r="J218" s="186">
        <f t="shared" si="40"/>
        <v>0</v>
      </c>
      <c r="K218" s="187"/>
      <c r="L218" s="34"/>
      <c r="M218" s="188" t="s">
        <v>1</v>
      </c>
      <c r="N218" s="189" t="s">
        <v>44</v>
      </c>
      <c r="O218" s="59"/>
      <c r="P218" s="172">
        <f t="shared" si="41"/>
        <v>0</v>
      </c>
      <c r="Q218" s="172">
        <v>0</v>
      </c>
      <c r="R218" s="172">
        <f t="shared" si="42"/>
        <v>0</v>
      </c>
      <c r="S218" s="172">
        <v>0</v>
      </c>
      <c r="T218" s="173">
        <f t="shared" si="4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87</v>
      </c>
      <c r="AT218" s="174" t="s">
        <v>955</v>
      </c>
      <c r="AU218" s="174" t="s">
        <v>87</v>
      </c>
      <c r="AY218" s="18" t="s">
        <v>232</v>
      </c>
      <c r="BE218" s="175">
        <f t="shared" si="44"/>
        <v>0</v>
      </c>
      <c r="BF218" s="175">
        <f t="shared" si="45"/>
        <v>0</v>
      </c>
      <c r="BG218" s="175">
        <f t="shared" si="46"/>
        <v>0</v>
      </c>
      <c r="BH218" s="175">
        <f t="shared" si="47"/>
        <v>0</v>
      </c>
      <c r="BI218" s="175">
        <f t="shared" si="48"/>
        <v>0</v>
      </c>
      <c r="BJ218" s="18" t="s">
        <v>87</v>
      </c>
      <c r="BK218" s="175">
        <f t="shared" si="49"/>
        <v>0</v>
      </c>
      <c r="BL218" s="18" t="s">
        <v>87</v>
      </c>
      <c r="BM218" s="174" t="s">
        <v>2641</v>
      </c>
    </row>
    <row r="219" spans="1:65" s="2" customFormat="1" ht="16.5" customHeight="1">
      <c r="A219" s="33"/>
      <c r="B219" s="160"/>
      <c r="C219" s="180" t="s">
        <v>660</v>
      </c>
      <c r="D219" s="180" t="s">
        <v>955</v>
      </c>
      <c r="E219" s="181" t="s">
        <v>2642</v>
      </c>
      <c r="F219" s="182" t="s">
        <v>2393</v>
      </c>
      <c r="G219" s="183" t="s">
        <v>958</v>
      </c>
      <c r="H219" s="184">
        <v>6</v>
      </c>
      <c r="I219" s="185"/>
      <c r="J219" s="186">
        <f t="shared" si="40"/>
        <v>0</v>
      </c>
      <c r="K219" s="187"/>
      <c r="L219" s="34"/>
      <c r="M219" s="188" t="s">
        <v>1</v>
      </c>
      <c r="N219" s="189" t="s">
        <v>44</v>
      </c>
      <c r="O219" s="59"/>
      <c r="P219" s="172">
        <f t="shared" si="41"/>
        <v>0</v>
      </c>
      <c r="Q219" s="172">
        <v>0</v>
      </c>
      <c r="R219" s="172">
        <f t="shared" si="42"/>
        <v>0</v>
      </c>
      <c r="S219" s="172">
        <v>0</v>
      </c>
      <c r="T219" s="173">
        <f t="shared" si="4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87</v>
      </c>
      <c r="AT219" s="174" t="s">
        <v>955</v>
      </c>
      <c r="AU219" s="174" t="s">
        <v>87</v>
      </c>
      <c r="AY219" s="18" t="s">
        <v>232</v>
      </c>
      <c r="BE219" s="175">
        <f t="shared" si="44"/>
        <v>0</v>
      </c>
      <c r="BF219" s="175">
        <f t="shared" si="45"/>
        <v>0</v>
      </c>
      <c r="BG219" s="175">
        <f t="shared" si="46"/>
        <v>0</v>
      </c>
      <c r="BH219" s="175">
        <f t="shared" si="47"/>
        <v>0</v>
      </c>
      <c r="BI219" s="175">
        <f t="shared" si="48"/>
        <v>0</v>
      </c>
      <c r="BJ219" s="18" t="s">
        <v>87</v>
      </c>
      <c r="BK219" s="175">
        <f t="shared" si="49"/>
        <v>0</v>
      </c>
      <c r="BL219" s="18" t="s">
        <v>87</v>
      </c>
      <c r="BM219" s="174" t="s">
        <v>2643</v>
      </c>
    </row>
    <row r="220" spans="1:65" s="2" customFormat="1" ht="21.75" customHeight="1">
      <c r="A220" s="33"/>
      <c r="B220" s="160"/>
      <c r="C220" s="180" t="s">
        <v>450</v>
      </c>
      <c r="D220" s="180" t="s">
        <v>955</v>
      </c>
      <c r="E220" s="181" t="s">
        <v>2069</v>
      </c>
      <c r="F220" s="182" t="s">
        <v>2070</v>
      </c>
      <c r="G220" s="183" t="s">
        <v>278</v>
      </c>
      <c r="H220" s="184">
        <v>350</v>
      </c>
      <c r="I220" s="185"/>
      <c r="J220" s="186">
        <f t="shared" si="40"/>
        <v>0</v>
      </c>
      <c r="K220" s="187"/>
      <c r="L220" s="34"/>
      <c r="M220" s="188" t="s">
        <v>1</v>
      </c>
      <c r="N220" s="189" t="s">
        <v>44</v>
      </c>
      <c r="O220" s="59"/>
      <c r="P220" s="172">
        <f t="shared" si="41"/>
        <v>0</v>
      </c>
      <c r="Q220" s="172">
        <v>0</v>
      </c>
      <c r="R220" s="172">
        <f t="shared" si="42"/>
        <v>0</v>
      </c>
      <c r="S220" s="172">
        <v>0</v>
      </c>
      <c r="T220" s="173">
        <f t="shared" si="4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87</v>
      </c>
      <c r="AT220" s="174" t="s">
        <v>955</v>
      </c>
      <c r="AU220" s="174" t="s">
        <v>87</v>
      </c>
      <c r="AY220" s="18" t="s">
        <v>232</v>
      </c>
      <c r="BE220" s="175">
        <f t="shared" si="44"/>
        <v>0</v>
      </c>
      <c r="BF220" s="175">
        <f t="shared" si="45"/>
        <v>0</v>
      </c>
      <c r="BG220" s="175">
        <f t="shared" si="46"/>
        <v>0</v>
      </c>
      <c r="BH220" s="175">
        <f t="shared" si="47"/>
        <v>0</v>
      </c>
      <c r="BI220" s="175">
        <f t="shared" si="48"/>
        <v>0</v>
      </c>
      <c r="BJ220" s="18" t="s">
        <v>87</v>
      </c>
      <c r="BK220" s="175">
        <f t="shared" si="49"/>
        <v>0</v>
      </c>
      <c r="BL220" s="18" t="s">
        <v>87</v>
      </c>
      <c r="BM220" s="174" t="s">
        <v>2644</v>
      </c>
    </row>
    <row r="221" spans="1:65" s="2" customFormat="1" ht="21.75" customHeight="1">
      <c r="A221" s="33"/>
      <c r="B221" s="160"/>
      <c r="C221" s="180" t="s">
        <v>454</v>
      </c>
      <c r="D221" s="180" t="s">
        <v>955</v>
      </c>
      <c r="E221" s="181" t="s">
        <v>2072</v>
      </c>
      <c r="F221" s="182" t="s">
        <v>2073</v>
      </c>
      <c r="G221" s="183" t="s">
        <v>958</v>
      </c>
      <c r="H221" s="184">
        <v>350</v>
      </c>
      <c r="I221" s="185"/>
      <c r="J221" s="186">
        <f t="shared" si="40"/>
        <v>0</v>
      </c>
      <c r="K221" s="187"/>
      <c r="L221" s="34"/>
      <c r="M221" s="188" t="s">
        <v>1</v>
      </c>
      <c r="N221" s="189" t="s">
        <v>44</v>
      </c>
      <c r="O221" s="59"/>
      <c r="P221" s="172">
        <f t="shared" si="41"/>
        <v>0</v>
      </c>
      <c r="Q221" s="172">
        <v>0</v>
      </c>
      <c r="R221" s="172">
        <f t="shared" si="42"/>
        <v>0</v>
      </c>
      <c r="S221" s="172">
        <v>0</v>
      </c>
      <c r="T221" s="173">
        <f t="shared" si="4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87</v>
      </c>
      <c r="AT221" s="174" t="s">
        <v>955</v>
      </c>
      <c r="AU221" s="174" t="s">
        <v>87</v>
      </c>
      <c r="AY221" s="18" t="s">
        <v>232</v>
      </c>
      <c r="BE221" s="175">
        <f t="shared" si="44"/>
        <v>0</v>
      </c>
      <c r="BF221" s="175">
        <f t="shared" si="45"/>
        <v>0</v>
      </c>
      <c r="BG221" s="175">
        <f t="shared" si="46"/>
        <v>0</v>
      </c>
      <c r="BH221" s="175">
        <f t="shared" si="47"/>
        <v>0</v>
      </c>
      <c r="BI221" s="175">
        <f t="shared" si="48"/>
        <v>0</v>
      </c>
      <c r="BJ221" s="18" t="s">
        <v>87</v>
      </c>
      <c r="BK221" s="175">
        <f t="shared" si="49"/>
        <v>0</v>
      </c>
      <c r="BL221" s="18" t="s">
        <v>87</v>
      </c>
      <c r="BM221" s="174" t="s">
        <v>2645</v>
      </c>
    </row>
    <row r="222" spans="1:65" s="2" customFormat="1" ht="16.5" customHeight="1">
      <c r="A222" s="33"/>
      <c r="B222" s="160"/>
      <c r="C222" s="180" t="s">
        <v>468</v>
      </c>
      <c r="D222" s="180" t="s">
        <v>955</v>
      </c>
      <c r="E222" s="181" t="s">
        <v>1201</v>
      </c>
      <c r="F222" s="182" t="s">
        <v>1202</v>
      </c>
      <c r="G222" s="183" t="s">
        <v>958</v>
      </c>
      <c r="H222" s="184">
        <v>250</v>
      </c>
      <c r="I222" s="185"/>
      <c r="J222" s="186">
        <f t="shared" si="40"/>
        <v>0</v>
      </c>
      <c r="K222" s="187"/>
      <c r="L222" s="34"/>
      <c r="M222" s="188" t="s">
        <v>1</v>
      </c>
      <c r="N222" s="189" t="s">
        <v>44</v>
      </c>
      <c r="O222" s="59"/>
      <c r="P222" s="172">
        <f t="shared" si="41"/>
        <v>0</v>
      </c>
      <c r="Q222" s="172">
        <v>0</v>
      </c>
      <c r="R222" s="172">
        <f t="shared" si="42"/>
        <v>0</v>
      </c>
      <c r="S222" s="172">
        <v>0</v>
      </c>
      <c r="T222" s="173">
        <f t="shared" si="4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87</v>
      </c>
      <c r="AT222" s="174" t="s">
        <v>955</v>
      </c>
      <c r="AU222" s="174" t="s">
        <v>87</v>
      </c>
      <c r="AY222" s="18" t="s">
        <v>232</v>
      </c>
      <c r="BE222" s="175">
        <f t="shared" si="44"/>
        <v>0</v>
      </c>
      <c r="BF222" s="175">
        <f t="shared" si="45"/>
        <v>0</v>
      </c>
      <c r="BG222" s="175">
        <f t="shared" si="46"/>
        <v>0</v>
      </c>
      <c r="BH222" s="175">
        <f t="shared" si="47"/>
        <v>0</v>
      </c>
      <c r="BI222" s="175">
        <f t="shared" si="48"/>
        <v>0</v>
      </c>
      <c r="BJ222" s="18" t="s">
        <v>87</v>
      </c>
      <c r="BK222" s="175">
        <f t="shared" si="49"/>
        <v>0</v>
      </c>
      <c r="BL222" s="18" t="s">
        <v>87</v>
      </c>
      <c r="BM222" s="174" t="s">
        <v>2646</v>
      </c>
    </row>
    <row r="223" spans="1:65" s="2" customFormat="1" ht="21.75" customHeight="1">
      <c r="A223" s="33"/>
      <c r="B223" s="160"/>
      <c r="C223" s="180" t="s">
        <v>459</v>
      </c>
      <c r="D223" s="180" t="s">
        <v>955</v>
      </c>
      <c r="E223" s="181" t="s">
        <v>2057</v>
      </c>
      <c r="F223" s="182" t="s">
        <v>2058</v>
      </c>
      <c r="G223" s="183" t="s">
        <v>278</v>
      </c>
      <c r="H223" s="184">
        <v>5</v>
      </c>
      <c r="I223" s="185"/>
      <c r="J223" s="186">
        <f t="shared" si="40"/>
        <v>0</v>
      </c>
      <c r="K223" s="187"/>
      <c r="L223" s="34"/>
      <c r="M223" s="188" t="s">
        <v>1</v>
      </c>
      <c r="N223" s="189" t="s">
        <v>44</v>
      </c>
      <c r="O223" s="59"/>
      <c r="P223" s="172">
        <f t="shared" si="41"/>
        <v>0</v>
      </c>
      <c r="Q223" s="172">
        <v>0</v>
      </c>
      <c r="R223" s="172">
        <f t="shared" si="42"/>
        <v>0</v>
      </c>
      <c r="S223" s="172">
        <v>0</v>
      </c>
      <c r="T223" s="173">
        <f t="shared" si="4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87</v>
      </c>
      <c r="AT223" s="174" t="s">
        <v>955</v>
      </c>
      <c r="AU223" s="174" t="s">
        <v>87</v>
      </c>
      <c r="AY223" s="18" t="s">
        <v>232</v>
      </c>
      <c r="BE223" s="175">
        <f t="shared" si="44"/>
        <v>0</v>
      </c>
      <c r="BF223" s="175">
        <f t="shared" si="45"/>
        <v>0</v>
      </c>
      <c r="BG223" s="175">
        <f t="shared" si="46"/>
        <v>0</v>
      </c>
      <c r="BH223" s="175">
        <f t="shared" si="47"/>
        <v>0</v>
      </c>
      <c r="BI223" s="175">
        <f t="shared" si="48"/>
        <v>0</v>
      </c>
      <c r="BJ223" s="18" t="s">
        <v>87</v>
      </c>
      <c r="BK223" s="175">
        <f t="shared" si="49"/>
        <v>0</v>
      </c>
      <c r="BL223" s="18" t="s">
        <v>87</v>
      </c>
      <c r="BM223" s="174" t="s">
        <v>2647</v>
      </c>
    </row>
    <row r="224" spans="1:65" s="2" customFormat="1" ht="21.75" customHeight="1">
      <c r="A224" s="33"/>
      <c r="B224" s="160"/>
      <c r="C224" s="180" t="s">
        <v>463</v>
      </c>
      <c r="D224" s="180" t="s">
        <v>955</v>
      </c>
      <c r="E224" s="181" t="s">
        <v>2060</v>
      </c>
      <c r="F224" s="182" t="s">
        <v>2061</v>
      </c>
      <c r="G224" s="183" t="s">
        <v>958</v>
      </c>
      <c r="H224" s="184">
        <v>10</v>
      </c>
      <c r="I224" s="185"/>
      <c r="J224" s="186">
        <f t="shared" si="40"/>
        <v>0</v>
      </c>
      <c r="K224" s="187"/>
      <c r="L224" s="34"/>
      <c r="M224" s="188" t="s">
        <v>1</v>
      </c>
      <c r="N224" s="189" t="s">
        <v>44</v>
      </c>
      <c r="O224" s="59"/>
      <c r="P224" s="172">
        <f t="shared" si="41"/>
        <v>0</v>
      </c>
      <c r="Q224" s="172">
        <v>0</v>
      </c>
      <c r="R224" s="172">
        <f t="shared" si="42"/>
        <v>0</v>
      </c>
      <c r="S224" s="172">
        <v>0</v>
      </c>
      <c r="T224" s="173">
        <f t="shared" si="4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87</v>
      </c>
      <c r="AT224" s="174" t="s">
        <v>955</v>
      </c>
      <c r="AU224" s="174" t="s">
        <v>87</v>
      </c>
      <c r="AY224" s="18" t="s">
        <v>232</v>
      </c>
      <c r="BE224" s="175">
        <f t="shared" si="44"/>
        <v>0</v>
      </c>
      <c r="BF224" s="175">
        <f t="shared" si="45"/>
        <v>0</v>
      </c>
      <c r="BG224" s="175">
        <f t="shared" si="46"/>
        <v>0</v>
      </c>
      <c r="BH224" s="175">
        <f t="shared" si="47"/>
        <v>0</v>
      </c>
      <c r="BI224" s="175">
        <f t="shared" si="48"/>
        <v>0</v>
      </c>
      <c r="BJ224" s="18" t="s">
        <v>87</v>
      </c>
      <c r="BK224" s="175">
        <f t="shared" si="49"/>
        <v>0</v>
      </c>
      <c r="BL224" s="18" t="s">
        <v>87</v>
      </c>
      <c r="BM224" s="174" t="s">
        <v>2648</v>
      </c>
    </row>
    <row r="225" spans="1:65" s="2" customFormat="1" ht="21.75" customHeight="1">
      <c r="A225" s="33"/>
      <c r="B225" s="160"/>
      <c r="C225" s="180" t="s">
        <v>472</v>
      </c>
      <c r="D225" s="180" t="s">
        <v>955</v>
      </c>
      <c r="E225" s="181" t="s">
        <v>2403</v>
      </c>
      <c r="F225" s="182" t="s">
        <v>2404</v>
      </c>
      <c r="G225" s="183" t="s">
        <v>958</v>
      </c>
      <c r="H225" s="184">
        <v>30</v>
      </c>
      <c r="I225" s="185"/>
      <c r="J225" s="186">
        <f t="shared" si="40"/>
        <v>0</v>
      </c>
      <c r="K225" s="187"/>
      <c r="L225" s="34"/>
      <c r="M225" s="188" t="s">
        <v>1</v>
      </c>
      <c r="N225" s="189" t="s">
        <v>44</v>
      </c>
      <c r="O225" s="59"/>
      <c r="P225" s="172">
        <f t="shared" si="41"/>
        <v>0</v>
      </c>
      <c r="Q225" s="172">
        <v>0</v>
      </c>
      <c r="R225" s="172">
        <f t="shared" si="42"/>
        <v>0</v>
      </c>
      <c r="S225" s="172">
        <v>0</v>
      </c>
      <c r="T225" s="173">
        <f t="shared" si="4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87</v>
      </c>
      <c r="AT225" s="174" t="s">
        <v>955</v>
      </c>
      <c r="AU225" s="174" t="s">
        <v>87</v>
      </c>
      <c r="AY225" s="18" t="s">
        <v>232</v>
      </c>
      <c r="BE225" s="175">
        <f t="shared" si="44"/>
        <v>0</v>
      </c>
      <c r="BF225" s="175">
        <f t="shared" si="45"/>
        <v>0</v>
      </c>
      <c r="BG225" s="175">
        <f t="shared" si="46"/>
        <v>0</v>
      </c>
      <c r="BH225" s="175">
        <f t="shared" si="47"/>
        <v>0</v>
      </c>
      <c r="BI225" s="175">
        <f t="shared" si="48"/>
        <v>0</v>
      </c>
      <c r="BJ225" s="18" t="s">
        <v>87</v>
      </c>
      <c r="BK225" s="175">
        <f t="shared" si="49"/>
        <v>0</v>
      </c>
      <c r="BL225" s="18" t="s">
        <v>87</v>
      </c>
      <c r="BM225" s="174" t="s">
        <v>2649</v>
      </c>
    </row>
    <row r="226" spans="1:65" s="2" customFormat="1" ht="21.75" customHeight="1">
      <c r="A226" s="33"/>
      <c r="B226" s="160"/>
      <c r="C226" s="180" t="s">
        <v>476</v>
      </c>
      <c r="D226" s="180" t="s">
        <v>955</v>
      </c>
      <c r="E226" s="181" t="s">
        <v>2406</v>
      </c>
      <c r="F226" s="182" t="s">
        <v>2407</v>
      </c>
      <c r="G226" s="183" t="s">
        <v>958</v>
      </c>
      <c r="H226" s="184">
        <v>25</v>
      </c>
      <c r="I226" s="185"/>
      <c r="J226" s="186">
        <f t="shared" si="40"/>
        <v>0</v>
      </c>
      <c r="K226" s="187"/>
      <c r="L226" s="34"/>
      <c r="M226" s="188" t="s">
        <v>1</v>
      </c>
      <c r="N226" s="189" t="s">
        <v>44</v>
      </c>
      <c r="O226" s="59"/>
      <c r="P226" s="172">
        <f t="shared" si="41"/>
        <v>0</v>
      </c>
      <c r="Q226" s="172">
        <v>0</v>
      </c>
      <c r="R226" s="172">
        <f t="shared" si="42"/>
        <v>0</v>
      </c>
      <c r="S226" s="172">
        <v>0</v>
      </c>
      <c r="T226" s="173">
        <f t="shared" si="4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87</v>
      </c>
      <c r="AT226" s="174" t="s">
        <v>955</v>
      </c>
      <c r="AU226" s="174" t="s">
        <v>87</v>
      </c>
      <c r="AY226" s="18" t="s">
        <v>232</v>
      </c>
      <c r="BE226" s="175">
        <f t="shared" si="44"/>
        <v>0</v>
      </c>
      <c r="BF226" s="175">
        <f t="shared" si="45"/>
        <v>0</v>
      </c>
      <c r="BG226" s="175">
        <f t="shared" si="46"/>
        <v>0</v>
      </c>
      <c r="BH226" s="175">
        <f t="shared" si="47"/>
        <v>0</v>
      </c>
      <c r="BI226" s="175">
        <f t="shared" si="48"/>
        <v>0</v>
      </c>
      <c r="BJ226" s="18" t="s">
        <v>87</v>
      </c>
      <c r="BK226" s="175">
        <f t="shared" si="49"/>
        <v>0</v>
      </c>
      <c r="BL226" s="18" t="s">
        <v>87</v>
      </c>
      <c r="BM226" s="174" t="s">
        <v>2650</v>
      </c>
    </row>
    <row r="227" spans="1:65" s="2" customFormat="1" ht="16.5" customHeight="1">
      <c r="A227" s="33"/>
      <c r="B227" s="160"/>
      <c r="C227" s="180" t="s">
        <v>446</v>
      </c>
      <c r="D227" s="180" t="s">
        <v>955</v>
      </c>
      <c r="E227" s="181" t="s">
        <v>2398</v>
      </c>
      <c r="F227" s="182" t="s">
        <v>2399</v>
      </c>
      <c r="G227" s="183" t="s">
        <v>278</v>
      </c>
      <c r="H227" s="184">
        <v>150</v>
      </c>
      <c r="I227" s="185"/>
      <c r="J227" s="186">
        <f t="shared" si="40"/>
        <v>0</v>
      </c>
      <c r="K227" s="187"/>
      <c r="L227" s="34"/>
      <c r="M227" s="188" t="s">
        <v>1</v>
      </c>
      <c r="N227" s="189" t="s">
        <v>44</v>
      </c>
      <c r="O227" s="59"/>
      <c r="P227" s="172">
        <f t="shared" si="41"/>
        <v>0</v>
      </c>
      <c r="Q227" s="172">
        <v>0</v>
      </c>
      <c r="R227" s="172">
        <f t="shared" si="42"/>
        <v>0</v>
      </c>
      <c r="S227" s="172">
        <v>0</v>
      </c>
      <c r="T227" s="173">
        <f t="shared" si="43"/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4" t="s">
        <v>87</v>
      </c>
      <c r="AT227" s="174" t="s">
        <v>955</v>
      </c>
      <c r="AU227" s="174" t="s">
        <v>87</v>
      </c>
      <c r="AY227" s="18" t="s">
        <v>232</v>
      </c>
      <c r="BE227" s="175">
        <f t="shared" si="44"/>
        <v>0</v>
      </c>
      <c r="BF227" s="175">
        <f t="shared" si="45"/>
        <v>0</v>
      </c>
      <c r="BG227" s="175">
        <f t="shared" si="46"/>
        <v>0</v>
      </c>
      <c r="BH227" s="175">
        <f t="shared" si="47"/>
        <v>0</v>
      </c>
      <c r="BI227" s="175">
        <f t="shared" si="48"/>
        <v>0</v>
      </c>
      <c r="BJ227" s="18" t="s">
        <v>87</v>
      </c>
      <c r="BK227" s="175">
        <f t="shared" si="49"/>
        <v>0</v>
      </c>
      <c r="BL227" s="18" t="s">
        <v>87</v>
      </c>
      <c r="BM227" s="174" t="s">
        <v>2651</v>
      </c>
    </row>
    <row r="228" spans="1:65" s="2" customFormat="1" ht="21.75" customHeight="1">
      <c r="A228" s="33"/>
      <c r="B228" s="160"/>
      <c r="C228" s="180" t="s">
        <v>480</v>
      </c>
      <c r="D228" s="180" t="s">
        <v>955</v>
      </c>
      <c r="E228" s="181" t="s">
        <v>1277</v>
      </c>
      <c r="F228" s="182" t="s">
        <v>1278</v>
      </c>
      <c r="G228" s="183" t="s">
        <v>278</v>
      </c>
      <c r="H228" s="184">
        <v>20</v>
      </c>
      <c r="I228" s="185"/>
      <c r="J228" s="186">
        <f t="shared" si="40"/>
        <v>0</v>
      </c>
      <c r="K228" s="187"/>
      <c r="L228" s="34"/>
      <c r="M228" s="188" t="s">
        <v>1</v>
      </c>
      <c r="N228" s="189" t="s">
        <v>44</v>
      </c>
      <c r="O228" s="59"/>
      <c r="P228" s="172">
        <f t="shared" si="41"/>
        <v>0</v>
      </c>
      <c r="Q228" s="172">
        <v>0</v>
      </c>
      <c r="R228" s="172">
        <f t="shared" si="42"/>
        <v>0</v>
      </c>
      <c r="S228" s="172">
        <v>0</v>
      </c>
      <c r="T228" s="173">
        <f t="shared" si="43"/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87</v>
      </c>
      <c r="AT228" s="174" t="s">
        <v>955</v>
      </c>
      <c r="AU228" s="174" t="s">
        <v>87</v>
      </c>
      <c r="AY228" s="18" t="s">
        <v>232</v>
      </c>
      <c r="BE228" s="175">
        <f t="shared" si="44"/>
        <v>0</v>
      </c>
      <c r="BF228" s="175">
        <f t="shared" si="45"/>
        <v>0</v>
      </c>
      <c r="BG228" s="175">
        <f t="shared" si="46"/>
        <v>0</v>
      </c>
      <c r="BH228" s="175">
        <f t="shared" si="47"/>
        <v>0</v>
      </c>
      <c r="BI228" s="175">
        <f t="shared" si="48"/>
        <v>0</v>
      </c>
      <c r="BJ228" s="18" t="s">
        <v>87</v>
      </c>
      <c r="BK228" s="175">
        <f t="shared" si="49"/>
        <v>0</v>
      </c>
      <c r="BL228" s="18" t="s">
        <v>87</v>
      </c>
      <c r="BM228" s="174" t="s">
        <v>2652</v>
      </c>
    </row>
    <row r="229" spans="1:65" s="2" customFormat="1" ht="21.75" customHeight="1">
      <c r="A229" s="33"/>
      <c r="B229" s="160"/>
      <c r="C229" s="180" t="s">
        <v>484</v>
      </c>
      <c r="D229" s="180" t="s">
        <v>955</v>
      </c>
      <c r="E229" s="181" t="s">
        <v>2653</v>
      </c>
      <c r="F229" s="182" t="s">
        <v>2654</v>
      </c>
      <c r="G229" s="183" t="s">
        <v>278</v>
      </c>
      <c r="H229" s="184">
        <v>1276</v>
      </c>
      <c r="I229" s="185"/>
      <c r="J229" s="186">
        <f t="shared" si="40"/>
        <v>0</v>
      </c>
      <c r="K229" s="187"/>
      <c r="L229" s="34"/>
      <c r="M229" s="188" t="s">
        <v>1</v>
      </c>
      <c r="N229" s="189" t="s">
        <v>44</v>
      </c>
      <c r="O229" s="59"/>
      <c r="P229" s="172">
        <f t="shared" si="41"/>
        <v>0</v>
      </c>
      <c r="Q229" s="172">
        <v>0</v>
      </c>
      <c r="R229" s="172">
        <f t="shared" si="42"/>
        <v>0</v>
      </c>
      <c r="S229" s="172">
        <v>0</v>
      </c>
      <c r="T229" s="173">
        <f t="shared" si="43"/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4" t="s">
        <v>87</v>
      </c>
      <c r="AT229" s="174" t="s">
        <v>955</v>
      </c>
      <c r="AU229" s="174" t="s">
        <v>87</v>
      </c>
      <c r="AY229" s="18" t="s">
        <v>232</v>
      </c>
      <c r="BE229" s="175">
        <f t="shared" si="44"/>
        <v>0</v>
      </c>
      <c r="BF229" s="175">
        <f t="shared" si="45"/>
        <v>0</v>
      </c>
      <c r="BG229" s="175">
        <f t="shared" si="46"/>
        <v>0</v>
      </c>
      <c r="BH229" s="175">
        <f t="shared" si="47"/>
        <v>0</v>
      </c>
      <c r="BI229" s="175">
        <f t="shared" si="48"/>
        <v>0</v>
      </c>
      <c r="BJ229" s="18" t="s">
        <v>87</v>
      </c>
      <c r="BK229" s="175">
        <f t="shared" si="49"/>
        <v>0</v>
      </c>
      <c r="BL229" s="18" t="s">
        <v>87</v>
      </c>
      <c r="BM229" s="174" t="s">
        <v>2655</v>
      </c>
    </row>
    <row r="230" spans="1:65" s="2" customFormat="1" ht="21.75" customHeight="1">
      <c r="A230" s="33"/>
      <c r="B230" s="160"/>
      <c r="C230" s="180" t="s">
        <v>521</v>
      </c>
      <c r="D230" s="180" t="s">
        <v>955</v>
      </c>
      <c r="E230" s="181" t="s">
        <v>2656</v>
      </c>
      <c r="F230" s="182" t="s">
        <v>2657</v>
      </c>
      <c r="G230" s="183" t="s">
        <v>278</v>
      </c>
      <c r="H230" s="184">
        <v>97</v>
      </c>
      <c r="I230" s="185"/>
      <c r="J230" s="186">
        <f t="shared" si="40"/>
        <v>0</v>
      </c>
      <c r="K230" s="187"/>
      <c r="L230" s="34"/>
      <c r="M230" s="188" t="s">
        <v>1</v>
      </c>
      <c r="N230" s="189" t="s">
        <v>44</v>
      </c>
      <c r="O230" s="59"/>
      <c r="P230" s="172">
        <f t="shared" si="41"/>
        <v>0</v>
      </c>
      <c r="Q230" s="172">
        <v>0</v>
      </c>
      <c r="R230" s="172">
        <f t="shared" si="42"/>
        <v>0</v>
      </c>
      <c r="S230" s="172">
        <v>0</v>
      </c>
      <c r="T230" s="173">
        <f t="shared" si="43"/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87</v>
      </c>
      <c r="AT230" s="174" t="s">
        <v>955</v>
      </c>
      <c r="AU230" s="174" t="s">
        <v>87</v>
      </c>
      <c r="AY230" s="18" t="s">
        <v>232</v>
      </c>
      <c r="BE230" s="175">
        <f t="shared" si="44"/>
        <v>0</v>
      </c>
      <c r="BF230" s="175">
        <f t="shared" si="45"/>
        <v>0</v>
      </c>
      <c r="BG230" s="175">
        <f t="shared" si="46"/>
        <v>0</v>
      </c>
      <c r="BH230" s="175">
        <f t="shared" si="47"/>
        <v>0</v>
      </c>
      <c r="BI230" s="175">
        <f t="shared" si="48"/>
        <v>0</v>
      </c>
      <c r="BJ230" s="18" t="s">
        <v>87</v>
      </c>
      <c r="BK230" s="175">
        <f t="shared" si="49"/>
        <v>0</v>
      </c>
      <c r="BL230" s="18" t="s">
        <v>87</v>
      </c>
      <c r="BM230" s="174" t="s">
        <v>2658</v>
      </c>
    </row>
    <row r="231" spans="1:65" s="2" customFormat="1" ht="21.75" customHeight="1">
      <c r="A231" s="33"/>
      <c r="B231" s="160"/>
      <c r="C231" s="180" t="s">
        <v>511</v>
      </c>
      <c r="D231" s="180" t="s">
        <v>955</v>
      </c>
      <c r="E231" s="181" t="s">
        <v>2098</v>
      </c>
      <c r="F231" s="182" t="s">
        <v>2099</v>
      </c>
      <c r="G231" s="183" t="s">
        <v>278</v>
      </c>
      <c r="H231" s="184">
        <v>586</v>
      </c>
      <c r="I231" s="185"/>
      <c r="J231" s="186">
        <f t="shared" si="40"/>
        <v>0</v>
      </c>
      <c r="K231" s="187"/>
      <c r="L231" s="34"/>
      <c r="M231" s="188" t="s">
        <v>1</v>
      </c>
      <c r="N231" s="189" t="s">
        <v>44</v>
      </c>
      <c r="O231" s="59"/>
      <c r="P231" s="172">
        <f t="shared" si="41"/>
        <v>0</v>
      </c>
      <c r="Q231" s="172">
        <v>0</v>
      </c>
      <c r="R231" s="172">
        <f t="shared" si="42"/>
        <v>0</v>
      </c>
      <c r="S231" s="172">
        <v>0</v>
      </c>
      <c r="T231" s="173">
        <f t="shared" si="4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87</v>
      </c>
      <c r="AT231" s="174" t="s">
        <v>955</v>
      </c>
      <c r="AU231" s="174" t="s">
        <v>87</v>
      </c>
      <c r="AY231" s="18" t="s">
        <v>232</v>
      </c>
      <c r="BE231" s="175">
        <f t="shared" si="44"/>
        <v>0</v>
      </c>
      <c r="BF231" s="175">
        <f t="shared" si="45"/>
        <v>0</v>
      </c>
      <c r="BG231" s="175">
        <f t="shared" si="46"/>
        <v>0</v>
      </c>
      <c r="BH231" s="175">
        <f t="shared" si="47"/>
        <v>0</v>
      </c>
      <c r="BI231" s="175">
        <f t="shared" si="48"/>
        <v>0</v>
      </c>
      <c r="BJ231" s="18" t="s">
        <v>87</v>
      </c>
      <c r="BK231" s="175">
        <f t="shared" si="49"/>
        <v>0</v>
      </c>
      <c r="BL231" s="18" t="s">
        <v>87</v>
      </c>
      <c r="BM231" s="174" t="s">
        <v>2659</v>
      </c>
    </row>
    <row r="232" spans="1:65" s="2" customFormat="1" ht="21.75" customHeight="1">
      <c r="A232" s="33"/>
      <c r="B232" s="160"/>
      <c r="C232" s="180" t="s">
        <v>488</v>
      </c>
      <c r="D232" s="180" t="s">
        <v>955</v>
      </c>
      <c r="E232" s="181" t="s">
        <v>2101</v>
      </c>
      <c r="F232" s="182" t="s">
        <v>2102</v>
      </c>
      <c r="G232" s="183" t="s">
        <v>278</v>
      </c>
      <c r="H232" s="184">
        <v>550</v>
      </c>
      <c r="I232" s="185"/>
      <c r="J232" s="186">
        <f t="shared" si="40"/>
        <v>0</v>
      </c>
      <c r="K232" s="187"/>
      <c r="L232" s="34"/>
      <c r="M232" s="188" t="s">
        <v>1</v>
      </c>
      <c r="N232" s="189" t="s">
        <v>44</v>
      </c>
      <c r="O232" s="59"/>
      <c r="P232" s="172">
        <f t="shared" si="41"/>
        <v>0</v>
      </c>
      <c r="Q232" s="172">
        <v>0</v>
      </c>
      <c r="R232" s="172">
        <f t="shared" si="42"/>
        <v>0</v>
      </c>
      <c r="S232" s="172">
        <v>0</v>
      </c>
      <c r="T232" s="173">
        <f t="shared" si="4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87</v>
      </c>
      <c r="AT232" s="174" t="s">
        <v>955</v>
      </c>
      <c r="AU232" s="174" t="s">
        <v>87</v>
      </c>
      <c r="AY232" s="18" t="s">
        <v>232</v>
      </c>
      <c r="BE232" s="175">
        <f t="shared" si="44"/>
        <v>0</v>
      </c>
      <c r="BF232" s="175">
        <f t="shared" si="45"/>
        <v>0</v>
      </c>
      <c r="BG232" s="175">
        <f t="shared" si="46"/>
        <v>0</v>
      </c>
      <c r="BH232" s="175">
        <f t="shared" si="47"/>
        <v>0</v>
      </c>
      <c r="BI232" s="175">
        <f t="shared" si="48"/>
        <v>0</v>
      </c>
      <c r="BJ232" s="18" t="s">
        <v>87</v>
      </c>
      <c r="BK232" s="175">
        <f t="shared" si="49"/>
        <v>0</v>
      </c>
      <c r="BL232" s="18" t="s">
        <v>87</v>
      </c>
      <c r="BM232" s="174" t="s">
        <v>2660</v>
      </c>
    </row>
    <row r="233" spans="1:65" s="2" customFormat="1" ht="21.75" customHeight="1">
      <c r="A233" s="33"/>
      <c r="B233" s="160"/>
      <c r="C233" s="180" t="s">
        <v>493</v>
      </c>
      <c r="D233" s="180" t="s">
        <v>955</v>
      </c>
      <c r="E233" s="181" t="s">
        <v>2104</v>
      </c>
      <c r="F233" s="182" t="s">
        <v>2105</v>
      </c>
      <c r="G233" s="183" t="s">
        <v>278</v>
      </c>
      <c r="H233" s="184">
        <v>1127</v>
      </c>
      <c r="I233" s="185"/>
      <c r="J233" s="186">
        <f t="shared" si="40"/>
        <v>0</v>
      </c>
      <c r="K233" s="187"/>
      <c r="L233" s="34"/>
      <c r="M233" s="188" t="s">
        <v>1</v>
      </c>
      <c r="N233" s="189" t="s">
        <v>44</v>
      </c>
      <c r="O233" s="59"/>
      <c r="P233" s="172">
        <f t="shared" si="41"/>
        <v>0</v>
      </c>
      <c r="Q233" s="172">
        <v>0</v>
      </c>
      <c r="R233" s="172">
        <f t="shared" si="42"/>
        <v>0</v>
      </c>
      <c r="S233" s="172">
        <v>0</v>
      </c>
      <c r="T233" s="173">
        <f t="shared" si="4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87</v>
      </c>
      <c r="AT233" s="174" t="s">
        <v>955</v>
      </c>
      <c r="AU233" s="174" t="s">
        <v>87</v>
      </c>
      <c r="AY233" s="18" t="s">
        <v>232</v>
      </c>
      <c r="BE233" s="175">
        <f t="shared" si="44"/>
        <v>0</v>
      </c>
      <c r="BF233" s="175">
        <f t="shared" si="45"/>
        <v>0</v>
      </c>
      <c r="BG233" s="175">
        <f t="shared" si="46"/>
        <v>0</v>
      </c>
      <c r="BH233" s="175">
        <f t="shared" si="47"/>
        <v>0</v>
      </c>
      <c r="BI233" s="175">
        <f t="shared" si="48"/>
        <v>0</v>
      </c>
      <c r="BJ233" s="18" t="s">
        <v>87</v>
      </c>
      <c r="BK233" s="175">
        <f t="shared" si="49"/>
        <v>0</v>
      </c>
      <c r="BL233" s="18" t="s">
        <v>87</v>
      </c>
      <c r="BM233" s="174" t="s">
        <v>2661</v>
      </c>
    </row>
    <row r="234" spans="1:65" s="2" customFormat="1" ht="21.75" customHeight="1">
      <c r="A234" s="33"/>
      <c r="B234" s="160"/>
      <c r="C234" s="180" t="s">
        <v>498</v>
      </c>
      <c r="D234" s="180" t="s">
        <v>955</v>
      </c>
      <c r="E234" s="181" t="s">
        <v>2107</v>
      </c>
      <c r="F234" s="182" t="s">
        <v>2108</v>
      </c>
      <c r="G234" s="183" t="s">
        <v>278</v>
      </c>
      <c r="H234" s="184">
        <v>622</v>
      </c>
      <c r="I234" s="185"/>
      <c r="J234" s="186">
        <f t="shared" si="40"/>
        <v>0</v>
      </c>
      <c r="K234" s="187"/>
      <c r="L234" s="34"/>
      <c r="M234" s="188" t="s">
        <v>1</v>
      </c>
      <c r="N234" s="189" t="s">
        <v>44</v>
      </c>
      <c r="O234" s="59"/>
      <c r="P234" s="172">
        <f t="shared" si="41"/>
        <v>0</v>
      </c>
      <c r="Q234" s="172">
        <v>0</v>
      </c>
      <c r="R234" s="172">
        <f t="shared" si="42"/>
        <v>0</v>
      </c>
      <c r="S234" s="172">
        <v>0</v>
      </c>
      <c r="T234" s="173">
        <f t="shared" si="4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87</v>
      </c>
      <c r="AT234" s="174" t="s">
        <v>955</v>
      </c>
      <c r="AU234" s="174" t="s">
        <v>87</v>
      </c>
      <c r="AY234" s="18" t="s">
        <v>232</v>
      </c>
      <c r="BE234" s="175">
        <f t="shared" si="44"/>
        <v>0</v>
      </c>
      <c r="BF234" s="175">
        <f t="shared" si="45"/>
        <v>0</v>
      </c>
      <c r="BG234" s="175">
        <f t="shared" si="46"/>
        <v>0</v>
      </c>
      <c r="BH234" s="175">
        <f t="shared" si="47"/>
        <v>0</v>
      </c>
      <c r="BI234" s="175">
        <f t="shared" si="48"/>
        <v>0</v>
      </c>
      <c r="BJ234" s="18" t="s">
        <v>87</v>
      </c>
      <c r="BK234" s="175">
        <f t="shared" si="49"/>
        <v>0</v>
      </c>
      <c r="BL234" s="18" t="s">
        <v>87</v>
      </c>
      <c r="BM234" s="174" t="s">
        <v>2662</v>
      </c>
    </row>
    <row r="235" spans="1:65" s="2" customFormat="1" ht="21.75" customHeight="1">
      <c r="A235" s="33"/>
      <c r="B235" s="160"/>
      <c r="C235" s="180" t="s">
        <v>503</v>
      </c>
      <c r="D235" s="180" t="s">
        <v>955</v>
      </c>
      <c r="E235" s="181" t="s">
        <v>2411</v>
      </c>
      <c r="F235" s="182" t="s">
        <v>2412</v>
      </c>
      <c r="G235" s="183" t="s">
        <v>278</v>
      </c>
      <c r="H235" s="184">
        <v>1836</v>
      </c>
      <c r="I235" s="185"/>
      <c r="J235" s="186">
        <f t="shared" si="40"/>
        <v>0</v>
      </c>
      <c r="K235" s="187"/>
      <c r="L235" s="34"/>
      <c r="M235" s="188" t="s">
        <v>1</v>
      </c>
      <c r="N235" s="189" t="s">
        <v>44</v>
      </c>
      <c r="O235" s="59"/>
      <c r="P235" s="172">
        <f t="shared" si="41"/>
        <v>0</v>
      </c>
      <c r="Q235" s="172">
        <v>0</v>
      </c>
      <c r="R235" s="172">
        <f t="shared" si="42"/>
        <v>0</v>
      </c>
      <c r="S235" s="172">
        <v>0</v>
      </c>
      <c r="T235" s="173">
        <f t="shared" si="4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87</v>
      </c>
      <c r="AT235" s="174" t="s">
        <v>955</v>
      </c>
      <c r="AU235" s="174" t="s">
        <v>87</v>
      </c>
      <c r="AY235" s="18" t="s">
        <v>232</v>
      </c>
      <c r="BE235" s="175">
        <f t="shared" si="44"/>
        <v>0</v>
      </c>
      <c r="BF235" s="175">
        <f t="shared" si="45"/>
        <v>0</v>
      </c>
      <c r="BG235" s="175">
        <f t="shared" si="46"/>
        <v>0</v>
      </c>
      <c r="BH235" s="175">
        <f t="shared" si="47"/>
        <v>0</v>
      </c>
      <c r="BI235" s="175">
        <f t="shared" si="48"/>
        <v>0</v>
      </c>
      <c r="BJ235" s="18" t="s">
        <v>87</v>
      </c>
      <c r="BK235" s="175">
        <f t="shared" si="49"/>
        <v>0</v>
      </c>
      <c r="BL235" s="18" t="s">
        <v>87</v>
      </c>
      <c r="BM235" s="174" t="s">
        <v>2663</v>
      </c>
    </row>
    <row r="236" spans="1:65" s="2" customFormat="1" ht="21.75" customHeight="1">
      <c r="A236" s="33"/>
      <c r="B236" s="160"/>
      <c r="C236" s="180" t="s">
        <v>507</v>
      </c>
      <c r="D236" s="180" t="s">
        <v>955</v>
      </c>
      <c r="E236" s="181" t="s">
        <v>2414</v>
      </c>
      <c r="F236" s="182" t="s">
        <v>2415</v>
      </c>
      <c r="G236" s="183" t="s">
        <v>278</v>
      </c>
      <c r="H236" s="184">
        <v>75</v>
      </c>
      <c r="I236" s="185"/>
      <c r="J236" s="186">
        <f t="shared" si="40"/>
        <v>0</v>
      </c>
      <c r="K236" s="187"/>
      <c r="L236" s="34"/>
      <c r="M236" s="188" t="s">
        <v>1</v>
      </c>
      <c r="N236" s="189" t="s">
        <v>44</v>
      </c>
      <c r="O236" s="59"/>
      <c r="P236" s="172">
        <f t="shared" si="41"/>
        <v>0</v>
      </c>
      <c r="Q236" s="172">
        <v>0</v>
      </c>
      <c r="R236" s="172">
        <f t="shared" si="42"/>
        <v>0</v>
      </c>
      <c r="S236" s="172">
        <v>0</v>
      </c>
      <c r="T236" s="173">
        <f t="shared" si="4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87</v>
      </c>
      <c r="AT236" s="174" t="s">
        <v>955</v>
      </c>
      <c r="AU236" s="174" t="s">
        <v>87</v>
      </c>
      <c r="AY236" s="18" t="s">
        <v>232</v>
      </c>
      <c r="BE236" s="175">
        <f t="shared" si="44"/>
        <v>0</v>
      </c>
      <c r="BF236" s="175">
        <f t="shared" si="45"/>
        <v>0</v>
      </c>
      <c r="BG236" s="175">
        <f t="shared" si="46"/>
        <v>0</v>
      </c>
      <c r="BH236" s="175">
        <f t="shared" si="47"/>
        <v>0</v>
      </c>
      <c r="BI236" s="175">
        <f t="shared" si="48"/>
        <v>0</v>
      </c>
      <c r="BJ236" s="18" t="s">
        <v>87</v>
      </c>
      <c r="BK236" s="175">
        <f t="shared" si="49"/>
        <v>0</v>
      </c>
      <c r="BL236" s="18" t="s">
        <v>87</v>
      </c>
      <c r="BM236" s="174" t="s">
        <v>2664</v>
      </c>
    </row>
    <row r="237" spans="1:65" s="2" customFormat="1" ht="21.75" customHeight="1">
      <c r="A237" s="33"/>
      <c r="B237" s="160"/>
      <c r="C237" s="180" t="s">
        <v>665</v>
      </c>
      <c r="D237" s="180" t="s">
        <v>955</v>
      </c>
      <c r="E237" s="181" t="s">
        <v>2665</v>
      </c>
      <c r="F237" s="182" t="s">
        <v>2666</v>
      </c>
      <c r="G237" s="183" t="s">
        <v>958</v>
      </c>
      <c r="H237" s="184">
        <v>4</v>
      </c>
      <c r="I237" s="185"/>
      <c r="J237" s="186">
        <f t="shared" si="40"/>
        <v>0</v>
      </c>
      <c r="K237" s="187"/>
      <c r="L237" s="34"/>
      <c r="M237" s="188" t="s">
        <v>1</v>
      </c>
      <c r="N237" s="189" t="s">
        <v>44</v>
      </c>
      <c r="O237" s="59"/>
      <c r="P237" s="172">
        <f t="shared" si="41"/>
        <v>0</v>
      </c>
      <c r="Q237" s="172">
        <v>0</v>
      </c>
      <c r="R237" s="172">
        <f t="shared" si="42"/>
        <v>0</v>
      </c>
      <c r="S237" s="172">
        <v>0</v>
      </c>
      <c r="T237" s="173">
        <f t="shared" si="4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87</v>
      </c>
      <c r="AT237" s="174" t="s">
        <v>955</v>
      </c>
      <c r="AU237" s="174" t="s">
        <v>87</v>
      </c>
      <c r="AY237" s="18" t="s">
        <v>232</v>
      </c>
      <c r="BE237" s="175">
        <f t="shared" si="44"/>
        <v>0</v>
      </c>
      <c r="BF237" s="175">
        <f t="shared" si="45"/>
        <v>0</v>
      </c>
      <c r="BG237" s="175">
        <f t="shared" si="46"/>
        <v>0</v>
      </c>
      <c r="BH237" s="175">
        <f t="shared" si="47"/>
        <v>0</v>
      </c>
      <c r="BI237" s="175">
        <f t="shared" si="48"/>
        <v>0</v>
      </c>
      <c r="BJ237" s="18" t="s">
        <v>87</v>
      </c>
      <c r="BK237" s="175">
        <f t="shared" si="49"/>
        <v>0</v>
      </c>
      <c r="BL237" s="18" t="s">
        <v>87</v>
      </c>
      <c r="BM237" s="174" t="s">
        <v>2667</v>
      </c>
    </row>
    <row r="238" spans="1:65" s="2" customFormat="1" ht="21.75" customHeight="1">
      <c r="A238" s="33"/>
      <c r="B238" s="160"/>
      <c r="C238" s="180" t="s">
        <v>670</v>
      </c>
      <c r="D238" s="180" t="s">
        <v>955</v>
      </c>
      <c r="E238" s="181" t="s">
        <v>2668</v>
      </c>
      <c r="F238" s="182" t="s">
        <v>2669</v>
      </c>
      <c r="G238" s="183" t="s">
        <v>958</v>
      </c>
      <c r="H238" s="184">
        <v>66</v>
      </c>
      <c r="I238" s="185"/>
      <c r="J238" s="186">
        <f t="shared" si="40"/>
        <v>0</v>
      </c>
      <c r="K238" s="187"/>
      <c r="L238" s="34"/>
      <c r="M238" s="188" t="s">
        <v>1</v>
      </c>
      <c r="N238" s="189" t="s">
        <v>44</v>
      </c>
      <c r="O238" s="59"/>
      <c r="P238" s="172">
        <f t="shared" si="41"/>
        <v>0</v>
      </c>
      <c r="Q238" s="172">
        <v>0</v>
      </c>
      <c r="R238" s="172">
        <f t="shared" si="42"/>
        <v>0</v>
      </c>
      <c r="S238" s="172">
        <v>0</v>
      </c>
      <c r="T238" s="173">
        <f t="shared" si="4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87</v>
      </c>
      <c r="AT238" s="174" t="s">
        <v>955</v>
      </c>
      <c r="AU238" s="174" t="s">
        <v>87</v>
      </c>
      <c r="AY238" s="18" t="s">
        <v>232</v>
      </c>
      <c r="BE238" s="175">
        <f t="shared" si="44"/>
        <v>0</v>
      </c>
      <c r="BF238" s="175">
        <f t="shared" si="45"/>
        <v>0</v>
      </c>
      <c r="BG238" s="175">
        <f t="shared" si="46"/>
        <v>0</v>
      </c>
      <c r="BH238" s="175">
        <f t="shared" si="47"/>
        <v>0</v>
      </c>
      <c r="BI238" s="175">
        <f t="shared" si="48"/>
        <v>0</v>
      </c>
      <c r="BJ238" s="18" t="s">
        <v>87</v>
      </c>
      <c r="BK238" s="175">
        <f t="shared" si="49"/>
        <v>0</v>
      </c>
      <c r="BL238" s="18" t="s">
        <v>87</v>
      </c>
      <c r="BM238" s="174" t="s">
        <v>2670</v>
      </c>
    </row>
    <row r="239" spans="1:65" s="2" customFormat="1" ht="21.75" customHeight="1">
      <c r="A239" s="33"/>
      <c r="B239" s="160"/>
      <c r="C239" s="180" t="s">
        <v>694</v>
      </c>
      <c r="D239" s="180" t="s">
        <v>955</v>
      </c>
      <c r="E239" s="181" t="s">
        <v>2110</v>
      </c>
      <c r="F239" s="182" t="s">
        <v>2111</v>
      </c>
      <c r="G239" s="183" t="s">
        <v>958</v>
      </c>
      <c r="H239" s="184">
        <v>4</v>
      </c>
      <c r="I239" s="185"/>
      <c r="J239" s="186">
        <f t="shared" si="40"/>
        <v>0</v>
      </c>
      <c r="K239" s="187"/>
      <c r="L239" s="34"/>
      <c r="M239" s="188" t="s">
        <v>1</v>
      </c>
      <c r="N239" s="189" t="s">
        <v>44</v>
      </c>
      <c r="O239" s="59"/>
      <c r="P239" s="172">
        <f t="shared" si="41"/>
        <v>0</v>
      </c>
      <c r="Q239" s="172">
        <v>0</v>
      </c>
      <c r="R239" s="172">
        <f t="shared" si="42"/>
        <v>0</v>
      </c>
      <c r="S239" s="172">
        <v>0</v>
      </c>
      <c r="T239" s="173">
        <f t="shared" si="4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87</v>
      </c>
      <c r="AT239" s="174" t="s">
        <v>955</v>
      </c>
      <c r="AU239" s="174" t="s">
        <v>87</v>
      </c>
      <c r="AY239" s="18" t="s">
        <v>232</v>
      </c>
      <c r="BE239" s="175">
        <f t="shared" si="44"/>
        <v>0</v>
      </c>
      <c r="BF239" s="175">
        <f t="shared" si="45"/>
        <v>0</v>
      </c>
      <c r="BG239" s="175">
        <f t="shared" si="46"/>
        <v>0</v>
      </c>
      <c r="BH239" s="175">
        <f t="shared" si="47"/>
        <v>0</v>
      </c>
      <c r="BI239" s="175">
        <f t="shared" si="48"/>
        <v>0</v>
      </c>
      <c r="BJ239" s="18" t="s">
        <v>87</v>
      </c>
      <c r="BK239" s="175">
        <f t="shared" si="49"/>
        <v>0</v>
      </c>
      <c r="BL239" s="18" t="s">
        <v>87</v>
      </c>
      <c r="BM239" s="174" t="s">
        <v>2671</v>
      </c>
    </row>
    <row r="240" spans="1:65" s="2" customFormat="1" ht="21.75" customHeight="1">
      <c r="A240" s="33"/>
      <c r="B240" s="160"/>
      <c r="C240" s="180" t="s">
        <v>675</v>
      </c>
      <c r="D240" s="180" t="s">
        <v>955</v>
      </c>
      <c r="E240" s="181" t="s">
        <v>2113</v>
      </c>
      <c r="F240" s="182" t="s">
        <v>2114</v>
      </c>
      <c r="G240" s="183" t="s">
        <v>958</v>
      </c>
      <c r="H240" s="184">
        <v>40</v>
      </c>
      <c r="I240" s="185"/>
      <c r="J240" s="186">
        <f t="shared" si="40"/>
        <v>0</v>
      </c>
      <c r="K240" s="187"/>
      <c r="L240" s="34"/>
      <c r="M240" s="188" t="s">
        <v>1</v>
      </c>
      <c r="N240" s="189" t="s">
        <v>44</v>
      </c>
      <c r="O240" s="59"/>
      <c r="P240" s="172">
        <f t="shared" si="41"/>
        <v>0</v>
      </c>
      <c r="Q240" s="172">
        <v>0</v>
      </c>
      <c r="R240" s="172">
        <f t="shared" si="42"/>
        <v>0</v>
      </c>
      <c r="S240" s="172">
        <v>0</v>
      </c>
      <c r="T240" s="173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87</v>
      </c>
      <c r="AT240" s="174" t="s">
        <v>955</v>
      </c>
      <c r="AU240" s="174" t="s">
        <v>87</v>
      </c>
      <c r="AY240" s="18" t="s">
        <v>232</v>
      </c>
      <c r="BE240" s="175">
        <f t="shared" si="44"/>
        <v>0</v>
      </c>
      <c r="BF240" s="175">
        <f t="shared" si="45"/>
        <v>0</v>
      </c>
      <c r="BG240" s="175">
        <f t="shared" si="46"/>
        <v>0</v>
      </c>
      <c r="BH240" s="175">
        <f t="shared" si="47"/>
        <v>0</v>
      </c>
      <c r="BI240" s="175">
        <f t="shared" si="48"/>
        <v>0</v>
      </c>
      <c r="BJ240" s="18" t="s">
        <v>87</v>
      </c>
      <c r="BK240" s="175">
        <f t="shared" si="49"/>
        <v>0</v>
      </c>
      <c r="BL240" s="18" t="s">
        <v>87</v>
      </c>
      <c r="BM240" s="174" t="s">
        <v>2672</v>
      </c>
    </row>
    <row r="241" spans="1:65" s="2" customFormat="1" ht="21.75" customHeight="1">
      <c r="A241" s="33"/>
      <c r="B241" s="160"/>
      <c r="C241" s="180" t="s">
        <v>680</v>
      </c>
      <c r="D241" s="180" t="s">
        <v>955</v>
      </c>
      <c r="E241" s="181" t="s">
        <v>2116</v>
      </c>
      <c r="F241" s="182" t="s">
        <v>2117</v>
      </c>
      <c r="G241" s="183" t="s">
        <v>958</v>
      </c>
      <c r="H241" s="184">
        <v>56</v>
      </c>
      <c r="I241" s="185"/>
      <c r="J241" s="186">
        <f t="shared" si="40"/>
        <v>0</v>
      </c>
      <c r="K241" s="187"/>
      <c r="L241" s="34"/>
      <c r="M241" s="188" t="s">
        <v>1</v>
      </c>
      <c r="N241" s="189" t="s">
        <v>44</v>
      </c>
      <c r="O241" s="59"/>
      <c r="P241" s="172">
        <f t="shared" si="41"/>
        <v>0</v>
      </c>
      <c r="Q241" s="172">
        <v>0</v>
      </c>
      <c r="R241" s="172">
        <f t="shared" si="42"/>
        <v>0</v>
      </c>
      <c r="S241" s="172">
        <v>0</v>
      </c>
      <c r="T241" s="173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87</v>
      </c>
      <c r="AT241" s="174" t="s">
        <v>955</v>
      </c>
      <c r="AU241" s="174" t="s">
        <v>87</v>
      </c>
      <c r="AY241" s="18" t="s">
        <v>232</v>
      </c>
      <c r="BE241" s="175">
        <f t="shared" si="44"/>
        <v>0</v>
      </c>
      <c r="BF241" s="175">
        <f t="shared" si="45"/>
        <v>0</v>
      </c>
      <c r="BG241" s="175">
        <f t="shared" si="46"/>
        <v>0</v>
      </c>
      <c r="BH241" s="175">
        <f t="shared" si="47"/>
        <v>0</v>
      </c>
      <c r="BI241" s="175">
        <f t="shared" si="48"/>
        <v>0</v>
      </c>
      <c r="BJ241" s="18" t="s">
        <v>87</v>
      </c>
      <c r="BK241" s="175">
        <f t="shared" si="49"/>
        <v>0</v>
      </c>
      <c r="BL241" s="18" t="s">
        <v>87</v>
      </c>
      <c r="BM241" s="174" t="s">
        <v>2673</v>
      </c>
    </row>
    <row r="242" spans="1:65" s="2" customFormat="1" ht="21.75" customHeight="1">
      <c r="A242" s="33"/>
      <c r="B242" s="160"/>
      <c r="C242" s="180" t="s">
        <v>684</v>
      </c>
      <c r="D242" s="180" t="s">
        <v>955</v>
      </c>
      <c r="E242" s="181" t="s">
        <v>2119</v>
      </c>
      <c r="F242" s="182" t="s">
        <v>2120</v>
      </c>
      <c r="G242" s="183" t="s">
        <v>958</v>
      </c>
      <c r="H242" s="184">
        <v>88</v>
      </c>
      <c r="I242" s="185"/>
      <c r="J242" s="186">
        <f t="shared" si="40"/>
        <v>0</v>
      </c>
      <c r="K242" s="187"/>
      <c r="L242" s="34"/>
      <c r="M242" s="188" t="s">
        <v>1</v>
      </c>
      <c r="N242" s="189" t="s">
        <v>44</v>
      </c>
      <c r="O242" s="59"/>
      <c r="P242" s="172">
        <f t="shared" si="41"/>
        <v>0</v>
      </c>
      <c r="Q242" s="172">
        <v>0</v>
      </c>
      <c r="R242" s="172">
        <f t="shared" si="42"/>
        <v>0</v>
      </c>
      <c r="S242" s="172">
        <v>0</v>
      </c>
      <c r="T242" s="173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87</v>
      </c>
      <c r="AT242" s="174" t="s">
        <v>955</v>
      </c>
      <c r="AU242" s="174" t="s">
        <v>87</v>
      </c>
      <c r="AY242" s="18" t="s">
        <v>232</v>
      </c>
      <c r="BE242" s="175">
        <f t="shared" si="44"/>
        <v>0</v>
      </c>
      <c r="BF242" s="175">
        <f t="shared" si="45"/>
        <v>0</v>
      </c>
      <c r="BG242" s="175">
        <f t="shared" si="46"/>
        <v>0</v>
      </c>
      <c r="BH242" s="175">
        <f t="shared" si="47"/>
        <v>0</v>
      </c>
      <c r="BI242" s="175">
        <f t="shared" si="48"/>
        <v>0</v>
      </c>
      <c r="BJ242" s="18" t="s">
        <v>87</v>
      </c>
      <c r="BK242" s="175">
        <f t="shared" si="49"/>
        <v>0</v>
      </c>
      <c r="BL242" s="18" t="s">
        <v>87</v>
      </c>
      <c r="BM242" s="174" t="s">
        <v>2674</v>
      </c>
    </row>
    <row r="243" spans="1:65" s="2" customFormat="1" ht="21.75" customHeight="1">
      <c r="A243" s="33"/>
      <c r="B243" s="160"/>
      <c r="C243" s="180" t="s">
        <v>689</v>
      </c>
      <c r="D243" s="180" t="s">
        <v>955</v>
      </c>
      <c r="E243" s="181" t="s">
        <v>2422</v>
      </c>
      <c r="F243" s="182" t="s">
        <v>2423</v>
      </c>
      <c r="G243" s="183" t="s">
        <v>958</v>
      </c>
      <c r="H243" s="184">
        <v>86</v>
      </c>
      <c r="I243" s="185"/>
      <c r="J243" s="186">
        <f t="shared" si="40"/>
        <v>0</v>
      </c>
      <c r="K243" s="187"/>
      <c r="L243" s="34"/>
      <c r="M243" s="188" t="s">
        <v>1</v>
      </c>
      <c r="N243" s="189" t="s">
        <v>44</v>
      </c>
      <c r="O243" s="59"/>
      <c r="P243" s="172">
        <f t="shared" si="41"/>
        <v>0</v>
      </c>
      <c r="Q243" s="172">
        <v>0</v>
      </c>
      <c r="R243" s="172">
        <f t="shared" si="42"/>
        <v>0</v>
      </c>
      <c r="S243" s="172">
        <v>0</v>
      </c>
      <c r="T243" s="173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87</v>
      </c>
      <c r="AT243" s="174" t="s">
        <v>955</v>
      </c>
      <c r="AU243" s="174" t="s">
        <v>87</v>
      </c>
      <c r="AY243" s="18" t="s">
        <v>232</v>
      </c>
      <c r="BE243" s="175">
        <f t="shared" si="44"/>
        <v>0</v>
      </c>
      <c r="BF243" s="175">
        <f t="shared" si="45"/>
        <v>0</v>
      </c>
      <c r="BG243" s="175">
        <f t="shared" si="46"/>
        <v>0</v>
      </c>
      <c r="BH243" s="175">
        <f t="shared" si="47"/>
        <v>0</v>
      </c>
      <c r="BI243" s="175">
        <f t="shared" si="48"/>
        <v>0</v>
      </c>
      <c r="BJ243" s="18" t="s">
        <v>87</v>
      </c>
      <c r="BK243" s="175">
        <f t="shared" si="49"/>
        <v>0</v>
      </c>
      <c r="BL243" s="18" t="s">
        <v>87</v>
      </c>
      <c r="BM243" s="174" t="s">
        <v>2675</v>
      </c>
    </row>
    <row r="244" spans="1:65" s="2" customFormat="1" ht="21.75" customHeight="1">
      <c r="A244" s="33"/>
      <c r="B244" s="160"/>
      <c r="C244" s="180" t="s">
        <v>699</v>
      </c>
      <c r="D244" s="180" t="s">
        <v>955</v>
      </c>
      <c r="E244" s="181" t="s">
        <v>2426</v>
      </c>
      <c r="F244" s="182" t="s">
        <v>2427</v>
      </c>
      <c r="G244" s="183" t="s">
        <v>958</v>
      </c>
      <c r="H244" s="184">
        <v>58</v>
      </c>
      <c r="I244" s="185"/>
      <c r="J244" s="186">
        <f t="shared" si="40"/>
        <v>0</v>
      </c>
      <c r="K244" s="187"/>
      <c r="L244" s="34"/>
      <c r="M244" s="188" t="s">
        <v>1</v>
      </c>
      <c r="N244" s="189" t="s">
        <v>44</v>
      </c>
      <c r="O244" s="59"/>
      <c r="P244" s="172">
        <f t="shared" si="41"/>
        <v>0</v>
      </c>
      <c r="Q244" s="172">
        <v>0</v>
      </c>
      <c r="R244" s="172">
        <f t="shared" si="42"/>
        <v>0</v>
      </c>
      <c r="S244" s="172">
        <v>0</v>
      </c>
      <c r="T244" s="173">
        <f t="shared" si="4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87</v>
      </c>
      <c r="AT244" s="174" t="s">
        <v>955</v>
      </c>
      <c r="AU244" s="174" t="s">
        <v>87</v>
      </c>
      <c r="AY244" s="18" t="s">
        <v>232</v>
      </c>
      <c r="BE244" s="175">
        <f t="shared" si="44"/>
        <v>0</v>
      </c>
      <c r="BF244" s="175">
        <f t="shared" si="45"/>
        <v>0</v>
      </c>
      <c r="BG244" s="175">
        <f t="shared" si="46"/>
        <v>0</v>
      </c>
      <c r="BH244" s="175">
        <f t="shared" si="47"/>
        <v>0</v>
      </c>
      <c r="BI244" s="175">
        <f t="shared" si="48"/>
        <v>0</v>
      </c>
      <c r="BJ244" s="18" t="s">
        <v>87</v>
      </c>
      <c r="BK244" s="175">
        <f t="shared" si="49"/>
        <v>0</v>
      </c>
      <c r="BL244" s="18" t="s">
        <v>87</v>
      </c>
      <c r="BM244" s="174" t="s">
        <v>2676</v>
      </c>
    </row>
    <row r="245" spans="1:65" s="2" customFormat="1" ht="21.75" customHeight="1">
      <c r="A245" s="33"/>
      <c r="B245" s="160"/>
      <c r="C245" s="180" t="s">
        <v>703</v>
      </c>
      <c r="D245" s="180" t="s">
        <v>955</v>
      </c>
      <c r="E245" s="181" t="s">
        <v>2122</v>
      </c>
      <c r="F245" s="182" t="s">
        <v>2123</v>
      </c>
      <c r="G245" s="183" t="s">
        <v>958</v>
      </c>
      <c r="H245" s="184">
        <v>149</v>
      </c>
      <c r="I245" s="185"/>
      <c r="J245" s="186">
        <f t="shared" si="40"/>
        <v>0</v>
      </c>
      <c r="K245" s="187"/>
      <c r="L245" s="34"/>
      <c r="M245" s="188" t="s">
        <v>1</v>
      </c>
      <c r="N245" s="189" t="s">
        <v>44</v>
      </c>
      <c r="O245" s="59"/>
      <c r="P245" s="172">
        <f t="shared" si="41"/>
        <v>0</v>
      </c>
      <c r="Q245" s="172">
        <v>0</v>
      </c>
      <c r="R245" s="172">
        <f t="shared" si="42"/>
        <v>0</v>
      </c>
      <c r="S245" s="172">
        <v>0</v>
      </c>
      <c r="T245" s="173">
        <f t="shared" si="4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87</v>
      </c>
      <c r="AT245" s="174" t="s">
        <v>955</v>
      </c>
      <c r="AU245" s="174" t="s">
        <v>87</v>
      </c>
      <c r="AY245" s="18" t="s">
        <v>232</v>
      </c>
      <c r="BE245" s="175">
        <f t="shared" si="44"/>
        <v>0</v>
      </c>
      <c r="BF245" s="175">
        <f t="shared" si="45"/>
        <v>0</v>
      </c>
      <c r="BG245" s="175">
        <f t="shared" si="46"/>
        <v>0</v>
      </c>
      <c r="BH245" s="175">
        <f t="shared" si="47"/>
        <v>0</v>
      </c>
      <c r="BI245" s="175">
        <f t="shared" si="48"/>
        <v>0</v>
      </c>
      <c r="BJ245" s="18" t="s">
        <v>87</v>
      </c>
      <c r="BK245" s="175">
        <f t="shared" si="49"/>
        <v>0</v>
      </c>
      <c r="BL245" s="18" t="s">
        <v>87</v>
      </c>
      <c r="BM245" s="174" t="s">
        <v>2677</v>
      </c>
    </row>
    <row r="246" spans="1:65" s="2" customFormat="1" ht="16.5" customHeight="1">
      <c r="A246" s="33"/>
      <c r="B246" s="160"/>
      <c r="C246" s="180" t="s">
        <v>516</v>
      </c>
      <c r="D246" s="180" t="s">
        <v>955</v>
      </c>
      <c r="E246" s="181" t="s">
        <v>2678</v>
      </c>
      <c r="F246" s="182" t="s">
        <v>2126</v>
      </c>
      <c r="G246" s="183" t="s">
        <v>958</v>
      </c>
      <c r="H246" s="184">
        <v>2152</v>
      </c>
      <c r="I246" s="185"/>
      <c r="J246" s="186">
        <f t="shared" si="40"/>
        <v>0</v>
      </c>
      <c r="K246" s="187"/>
      <c r="L246" s="34"/>
      <c r="M246" s="188" t="s">
        <v>1</v>
      </c>
      <c r="N246" s="189" t="s">
        <v>44</v>
      </c>
      <c r="O246" s="59"/>
      <c r="P246" s="172">
        <f t="shared" si="41"/>
        <v>0</v>
      </c>
      <c r="Q246" s="172">
        <v>0</v>
      </c>
      <c r="R246" s="172">
        <f t="shared" si="42"/>
        <v>0</v>
      </c>
      <c r="S246" s="172">
        <v>0</v>
      </c>
      <c r="T246" s="173">
        <f t="shared" si="4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238</v>
      </c>
      <c r="AT246" s="174" t="s">
        <v>955</v>
      </c>
      <c r="AU246" s="174" t="s">
        <v>87</v>
      </c>
      <c r="AY246" s="18" t="s">
        <v>232</v>
      </c>
      <c r="BE246" s="175">
        <f t="shared" si="44"/>
        <v>0</v>
      </c>
      <c r="BF246" s="175">
        <f t="shared" si="45"/>
        <v>0</v>
      </c>
      <c r="BG246" s="175">
        <f t="shared" si="46"/>
        <v>0</v>
      </c>
      <c r="BH246" s="175">
        <f t="shared" si="47"/>
        <v>0</v>
      </c>
      <c r="BI246" s="175">
        <f t="shared" si="48"/>
        <v>0</v>
      </c>
      <c r="BJ246" s="18" t="s">
        <v>87</v>
      </c>
      <c r="BK246" s="175">
        <f t="shared" si="49"/>
        <v>0</v>
      </c>
      <c r="BL246" s="18" t="s">
        <v>238</v>
      </c>
      <c r="BM246" s="174" t="s">
        <v>2679</v>
      </c>
    </row>
    <row r="247" spans="1:65" s="11" customFormat="1" ht="25.9" customHeight="1">
      <c r="B247" s="149"/>
      <c r="D247" s="150" t="s">
        <v>78</v>
      </c>
      <c r="E247" s="151" t="s">
        <v>1288</v>
      </c>
      <c r="F247" s="151" t="s">
        <v>1289</v>
      </c>
      <c r="I247" s="152"/>
      <c r="J247" s="153">
        <f>BK247</f>
        <v>0</v>
      </c>
      <c r="L247" s="149"/>
      <c r="M247" s="154"/>
      <c r="N247" s="155"/>
      <c r="O247" s="155"/>
      <c r="P247" s="156">
        <f>SUM(P248:P250)</f>
        <v>0</v>
      </c>
      <c r="Q247" s="155"/>
      <c r="R247" s="156">
        <f>SUM(R248:R250)</f>
        <v>0</v>
      </c>
      <c r="S247" s="155"/>
      <c r="T247" s="157">
        <f>SUM(T248:T250)</f>
        <v>0</v>
      </c>
      <c r="AR247" s="150" t="s">
        <v>87</v>
      </c>
      <c r="AT247" s="158" t="s">
        <v>78</v>
      </c>
      <c r="AU247" s="158" t="s">
        <v>79</v>
      </c>
      <c r="AY247" s="150" t="s">
        <v>232</v>
      </c>
      <c r="BK247" s="159">
        <f>SUM(BK248:BK250)</f>
        <v>0</v>
      </c>
    </row>
    <row r="248" spans="1:65" s="2" customFormat="1" ht="21.75" customHeight="1">
      <c r="A248" s="33"/>
      <c r="B248" s="160"/>
      <c r="C248" s="180" t="s">
        <v>721</v>
      </c>
      <c r="D248" s="180" t="s">
        <v>955</v>
      </c>
      <c r="E248" s="181" t="s">
        <v>1291</v>
      </c>
      <c r="F248" s="182" t="s">
        <v>1292</v>
      </c>
      <c r="G248" s="183" t="s">
        <v>958</v>
      </c>
      <c r="H248" s="184">
        <v>1</v>
      </c>
      <c r="I248" s="185"/>
      <c r="J248" s="186">
        <f>ROUND(I248*H248,2)</f>
        <v>0</v>
      </c>
      <c r="K248" s="187"/>
      <c r="L248" s="34"/>
      <c r="M248" s="188" t="s">
        <v>1</v>
      </c>
      <c r="N248" s="189" t="s">
        <v>44</v>
      </c>
      <c r="O248" s="59"/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87</v>
      </c>
      <c r="AT248" s="174" t="s">
        <v>955</v>
      </c>
      <c r="AU248" s="174" t="s">
        <v>87</v>
      </c>
      <c r="AY248" s="18" t="s">
        <v>232</v>
      </c>
      <c r="BE248" s="175">
        <f>IF(N248="základní",J248,0)</f>
        <v>0</v>
      </c>
      <c r="BF248" s="175">
        <f>IF(N248="snížená",J248,0)</f>
        <v>0</v>
      </c>
      <c r="BG248" s="175">
        <f>IF(N248="zákl. přenesená",J248,0)</f>
        <v>0</v>
      </c>
      <c r="BH248" s="175">
        <f>IF(N248="sníž. přenesená",J248,0)</f>
        <v>0</v>
      </c>
      <c r="BI248" s="175">
        <f>IF(N248="nulová",J248,0)</f>
        <v>0</v>
      </c>
      <c r="BJ248" s="18" t="s">
        <v>87</v>
      </c>
      <c r="BK248" s="175">
        <f>ROUND(I248*H248,2)</f>
        <v>0</v>
      </c>
      <c r="BL248" s="18" t="s">
        <v>87</v>
      </c>
      <c r="BM248" s="174" t="s">
        <v>2680</v>
      </c>
    </row>
    <row r="249" spans="1:65" s="2" customFormat="1" ht="16.5" customHeight="1">
      <c r="A249" s="33"/>
      <c r="B249" s="160"/>
      <c r="C249" s="180" t="s">
        <v>725</v>
      </c>
      <c r="D249" s="180" t="s">
        <v>955</v>
      </c>
      <c r="E249" s="181" t="s">
        <v>2198</v>
      </c>
      <c r="F249" s="182" t="s">
        <v>2199</v>
      </c>
      <c r="G249" s="183" t="s">
        <v>958</v>
      </c>
      <c r="H249" s="184">
        <v>80</v>
      </c>
      <c r="I249" s="185"/>
      <c r="J249" s="186">
        <f>ROUND(I249*H249,2)</f>
        <v>0</v>
      </c>
      <c r="K249" s="187"/>
      <c r="L249" s="34"/>
      <c r="M249" s="188" t="s">
        <v>1</v>
      </c>
      <c r="N249" s="189" t="s">
        <v>44</v>
      </c>
      <c r="O249" s="59"/>
      <c r="P249" s="172">
        <f>O249*H249</f>
        <v>0</v>
      </c>
      <c r="Q249" s="172">
        <v>0</v>
      </c>
      <c r="R249" s="172">
        <f>Q249*H249</f>
        <v>0</v>
      </c>
      <c r="S249" s="172">
        <v>0</v>
      </c>
      <c r="T249" s="173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238</v>
      </c>
      <c r="AT249" s="174" t="s">
        <v>955</v>
      </c>
      <c r="AU249" s="174" t="s">
        <v>87</v>
      </c>
      <c r="AY249" s="18" t="s">
        <v>232</v>
      </c>
      <c r="BE249" s="175">
        <f>IF(N249="základní",J249,0)</f>
        <v>0</v>
      </c>
      <c r="BF249" s="175">
        <f>IF(N249="snížená",J249,0)</f>
        <v>0</v>
      </c>
      <c r="BG249" s="175">
        <f>IF(N249="zákl. přenesená",J249,0)</f>
        <v>0</v>
      </c>
      <c r="BH249" s="175">
        <f>IF(N249="sníž. přenesená",J249,0)</f>
        <v>0</v>
      </c>
      <c r="BI249" s="175">
        <f>IF(N249="nulová",J249,0)</f>
        <v>0</v>
      </c>
      <c r="BJ249" s="18" t="s">
        <v>87</v>
      </c>
      <c r="BK249" s="175">
        <f>ROUND(I249*H249,2)</f>
        <v>0</v>
      </c>
      <c r="BL249" s="18" t="s">
        <v>238</v>
      </c>
      <c r="BM249" s="174" t="s">
        <v>2681</v>
      </c>
    </row>
    <row r="250" spans="1:65" s="2" customFormat="1" ht="21.75" customHeight="1">
      <c r="A250" s="33"/>
      <c r="B250" s="160"/>
      <c r="C250" s="180" t="s">
        <v>730</v>
      </c>
      <c r="D250" s="180" t="s">
        <v>955</v>
      </c>
      <c r="E250" s="181" t="s">
        <v>2201</v>
      </c>
      <c r="F250" s="182" t="s">
        <v>2202</v>
      </c>
      <c r="G250" s="183" t="s">
        <v>958</v>
      </c>
      <c r="H250" s="184">
        <v>40</v>
      </c>
      <c r="I250" s="185"/>
      <c r="J250" s="186">
        <f>ROUND(I250*H250,2)</f>
        <v>0</v>
      </c>
      <c r="K250" s="187"/>
      <c r="L250" s="34"/>
      <c r="M250" s="188" t="s">
        <v>1</v>
      </c>
      <c r="N250" s="189" t="s">
        <v>44</v>
      </c>
      <c r="O250" s="59"/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238</v>
      </c>
      <c r="AT250" s="174" t="s">
        <v>955</v>
      </c>
      <c r="AU250" s="174" t="s">
        <v>87</v>
      </c>
      <c r="AY250" s="18" t="s">
        <v>232</v>
      </c>
      <c r="BE250" s="175">
        <f>IF(N250="základní",J250,0)</f>
        <v>0</v>
      </c>
      <c r="BF250" s="175">
        <f>IF(N250="snížená",J250,0)</f>
        <v>0</v>
      </c>
      <c r="BG250" s="175">
        <f>IF(N250="zákl. přenesená",J250,0)</f>
        <v>0</v>
      </c>
      <c r="BH250" s="175">
        <f>IF(N250="sníž. přenesená",J250,0)</f>
        <v>0</v>
      </c>
      <c r="BI250" s="175">
        <f>IF(N250="nulová",J250,0)</f>
        <v>0</v>
      </c>
      <c r="BJ250" s="18" t="s">
        <v>87</v>
      </c>
      <c r="BK250" s="175">
        <f>ROUND(I250*H250,2)</f>
        <v>0</v>
      </c>
      <c r="BL250" s="18" t="s">
        <v>238</v>
      </c>
      <c r="BM250" s="174" t="s">
        <v>2682</v>
      </c>
    </row>
    <row r="251" spans="1:65" s="11" customFormat="1" ht="25.9" customHeight="1">
      <c r="B251" s="149"/>
      <c r="D251" s="150" t="s">
        <v>78</v>
      </c>
      <c r="E251" s="151" t="s">
        <v>1310</v>
      </c>
      <c r="F251" s="151" t="s">
        <v>1311</v>
      </c>
      <c r="I251" s="152"/>
      <c r="J251" s="153">
        <f>BK251</f>
        <v>0</v>
      </c>
      <c r="L251" s="149"/>
      <c r="M251" s="154"/>
      <c r="N251" s="155"/>
      <c r="O251" s="155"/>
      <c r="P251" s="156">
        <f>SUM(P252:P253)</f>
        <v>0</v>
      </c>
      <c r="Q251" s="155"/>
      <c r="R251" s="156">
        <f>SUM(R252:R253)</f>
        <v>0</v>
      </c>
      <c r="S251" s="155"/>
      <c r="T251" s="157">
        <f>SUM(T252:T253)</f>
        <v>0</v>
      </c>
      <c r="AR251" s="150" t="s">
        <v>87</v>
      </c>
      <c r="AT251" s="158" t="s">
        <v>78</v>
      </c>
      <c r="AU251" s="158" t="s">
        <v>79</v>
      </c>
      <c r="AY251" s="150" t="s">
        <v>232</v>
      </c>
      <c r="BK251" s="159">
        <f>SUM(BK252:BK253)</f>
        <v>0</v>
      </c>
    </row>
    <row r="252" spans="1:65" s="2" customFormat="1" ht="16.5" customHeight="1">
      <c r="A252" s="33"/>
      <c r="B252" s="160"/>
      <c r="C252" s="180" t="s">
        <v>735</v>
      </c>
      <c r="D252" s="180" t="s">
        <v>955</v>
      </c>
      <c r="E252" s="181" t="s">
        <v>2683</v>
      </c>
      <c r="F252" s="182" t="s">
        <v>2438</v>
      </c>
      <c r="G252" s="183" t="s">
        <v>1315</v>
      </c>
      <c r="H252" s="184">
        <v>60</v>
      </c>
      <c r="I252" s="185"/>
      <c r="J252" s="186">
        <f>ROUND(I252*H252,2)</f>
        <v>0</v>
      </c>
      <c r="K252" s="187"/>
      <c r="L252" s="34"/>
      <c r="M252" s="188" t="s">
        <v>1</v>
      </c>
      <c r="N252" s="189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87</v>
      </c>
      <c r="AT252" s="174" t="s">
        <v>955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87</v>
      </c>
      <c r="BM252" s="174" t="s">
        <v>2684</v>
      </c>
    </row>
    <row r="253" spans="1:65" s="2" customFormat="1" ht="16.5" customHeight="1">
      <c r="A253" s="33"/>
      <c r="B253" s="160"/>
      <c r="C253" s="180" t="s">
        <v>707</v>
      </c>
      <c r="D253" s="180" t="s">
        <v>955</v>
      </c>
      <c r="E253" s="181" t="s">
        <v>2685</v>
      </c>
      <c r="F253" s="182" t="s">
        <v>2686</v>
      </c>
      <c r="G253" s="183" t="s">
        <v>1315</v>
      </c>
      <c r="H253" s="184">
        <v>140</v>
      </c>
      <c r="I253" s="185"/>
      <c r="J253" s="186">
        <f>ROUND(I253*H253,2)</f>
        <v>0</v>
      </c>
      <c r="K253" s="187"/>
      <c r="L253" s="34"/>
      <c r="M253" s="190" t="s">
        <v>1</v>
      </c>
      <c r="N253" s="191" t="s">
        <v>44</v>
      </c>
      <c r="O253" s="192"/>
      <c r="P253" s="193">
        <f>O253*H253</f>
        <v>0</v>
      </c>
      <c r="Q253" s="193">
        <v>0</v>
      </c>
      <c r="R253" s="193">
        <f>Q253*H253</f>
        <v>0</v>
      </c>
      <c r="S253" s="193">
        <v>0</v>
      </c>
      <c r="T253" s="194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87</v>
      </c>
      <c r="AT253" s="174" t="s">
        <v>955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87</v>
      </c>
      <c r="BM253" s="174" t="s">
        <v>2687</v>
      </c>
    </row>
    <row r="254" spans="1:65" s="2" customFormat="1" ht="6.95" customHeight="1">
      <c r="A254" s="33"/>
      <c r="B254" s="48"/>
      <c r="C254" s="49"/>
      <c r="D254" s="49"/>
      <c r="E254" s="49"/>
      <c r="F254" s="49"/>
      <c r="G254" s="49"/>
      <c r="H254" s="49"/>
      <c r="I254" s="126"/>
      <c r="J254" s="49"/>
      <c r="K254" s="49"/>
      <c r="L254" s="34"/>
      <c r="M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</row>
  </sheetData>
  <autoFilter ref="C120:K253" xr:uid="{00000000-0009-0000-0000-000006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74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108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2688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ROUND((SUM(BE123:BE173)),  2)</f>
        <v>0</v>
      </c>
      <c r="G33" s="33"/>
      <c r="H33" s="33"/>
      <c r="I33" s="113">
        <v>0.21</v>
      </c>
      <c r="J33" s="112">
        <f>ROUND(((SUM(BE123:BE173))*I33),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ROUND((SUM(BF123:BF173)),  2)</f>
        <v>0</v>
      </c>
      <c r="G34" s="33"/>
      <c r="H34" s="33"/>
      <c r="I34" s="113">
        <v>0.15</v>
      </c>
      <c r="J34" s="112">
        <f>ROUND(((SUM(BF123:BF173))*I34),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ROUND((SUM(BG123:BG173)),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ROUND((SUM(BH123:BH173)),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ROUND((SUM(BI123:BI173)),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PS31.1 - Ochrany - Úpravy na TT Velešín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J124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J129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J150</f>
        <v>0</v>
      </c>
      <c r="L99" s="132"/>
    </row>
    <row r="100" spans="1:31" s="9" customFormat="1" ht="24.95" customHeight="1">
      <c r="B100" s="132"/>
      <c r="D100" s="133" t="s">
        <v>1629</v>
      </c>
      <c r="E100" s="134"/>
      <c r="F100" s="134"/>
      <c r="G100" s="134"/>
      <c r="H100" s="134"/>
      <c r="I100" s="135"/>
      <c r="J100" s="136">
        <f>J161</f>
        <v>0</v>
      </c>
      <c r="L100" s="132"/>
    </row>
    <row r="101" spans="1:31" s="9" customFormat="1" ht="24.95" customHeight="1">
      <c r="B101" s="132"/>
      <c r="D101" s="133" t="s">
        <v>214</v>
      </c>
      <c r="E101" s="134"/>
      <c r="F101" s="134"/>
      <c r="G101" s="134"/>
      <c r="H101" s="134"/>
      <c r="I101" s="135"/>
      <c r="J101" s="136">
        <f>J166</f>
        <v>0</v>
      </c>
      <c r="L101" s="132"/>
    </row>
    <row r="102" spans="1:31" s="9" customFormat="1" ht="24.95" customHeight="1">
      <c r="B102" s="132"/>
      <c r="D102" s="133" t="s">
        <v>215</v>
      </c>
      <c r="E102" s="134"/>
      <c r="F102" s="134"/>
      <c r="G102" s="134"/>
      <c r="H102" s="134"/>
      <c r="I102" s="135"/>
      <c r="J102" s="136">
        <f>J168</f>
        <v>0</v>
      </c>
      <c r="L102" s="132"/>
    </row>
    <row r="103" spans="1:31" s="9" customFormat="1" ht="24.95" customHeight="1">
      <c r="B103" s="132"/>
      <c r="D103" s="133" t="s">
        <v>216</v>
      </c>
      <c r="E103" s="134"/>
      <c r="F103" s="134"/>
      <c r="G103" s="134"/>
      <c r="H103" s="134"/>
      <c r="I103" s="135"/>
      <c r="J103" s="136">
        <f>J172</f>
        <v>0</v>
      </c>
      <c r="L103" s="132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126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127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217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8" t="str">
        <f>E7</f>
        <v>TR ČB Střed - výstavba R 110 kV + TR</v>
      </c>
      <c r="F113" s="289"/>
      <c r="G113" s="289"/>
      <c r="H113" s="289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204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66" t="str">
        <f>E9</f>
        <v>PS31.1 - Ochrany - Úpravy na TT Velešín</v>
      </c>
      <c r="F115" s="287"/>
      <c r="G115" s="287"/>
      <c r="H115" s="287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>České Budějovice</v>
      </c>
      <c r="G117" s="33"/>
      <c r="H117" s="33"/>
      <c r="I117" s="103" t="s">
        <v>22</v>
      </c>
      <c r="J117" s="56" t="str">
        <f>IF(J12="","",J12)</f>
        <v>2. 7. 2020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24</v>
      </c>
      <c r="D119" s="33"/>
      <c r="E119" s="33"/>
      <c r="F119" s="26" t="str">
        <f>E15</f>
        <v>E.ON Distribuce, a.s.</v>
      </c>
      <c r="G119" s="33"/>
      <c r="H119" s="33"/>
      <c r="I119" s="103" t="s">
        <v>32</v>
      </c>
      <c r="J119" s="31" t="str">
        <f>E21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30</v>
      </c>
      <c r="D120" s="33"/>
      <c r="E120" s="33"/>
      <c r="F120" s="26" t="str">
        <f>IF(E18="","",E18)</f>
        <v>Vyplň údaj</v>
      </c>
      <c r="G120" s="33"/>
      <c r="H120" s="33"/>
      <c r="I120" s="103" t="s">
        <v>37</v>
      </c>
      <c r="J120" s="31" t="str">
        <f>E24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0" customFormat="1" ht="29.25" customHeight="1">
      <c r="A122" s="137"/>
      <c r="B122" s="138"/>
      <c r="C122" s="139" t="s">
        <v>218</v>
      </c>
      <c r="D122" s="140" t="s">
        <v>64</v>
      </c>
      <c r="E122" s="140" t="s">
        <v>60</v>
      </c>
      <c r="F122" s="140" t="s">
        <v>61</v>
      </c>
      <c r="G122" s="140" t="s">
        <v>219</v>
      </c>
      <c r="H122" s="140" t="s">
        <v>220</v>
      </c>
      <c r="I122" s="141" t="s">
        <v>221</v>
      </c>
      <c r="J122" s="142" t="s">
        <v>208</v>
      </c>
      <c r="K122" s="143" t="s">
        <v>222</v>
      </c>
      <c r="L122" s="144"/>
      <c r="M122" s="63" t="s">
        <v>1</v>
      </c>
      <c r="N122" s="64" t="s">
        <v>43</v>
      </c>
      <c r="O122" s="64" t="s">
        <v>223</v>
      </c>
      <c r="P122" s="64" t="s">
        <v>224</v>
      </c>
      <c r="Q122" s="64" t="s">
        <v>225</v>
      </c>
      <c r="R122" s="64" t="s">
        <v>226</v>
      </c>
      <c r="S122" s="64" t="s">
        <v>227</v>
      </c>
      <c r="T122" s="65" t="s">
        <v>228</v>
      </c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</row>
    <row r="123" spans="1:65" s="2" customFormat="1" ht="22.9" customHeight="1">
      <c r="A123" s="33"/>
      <c r="B123" s="34"/>
      <c r="C123" s="70" t="s">
        <v>229</v>
      </c>
      <c r="D123" s="33"/>
      <c r="E123" s="33"/>
      <c r="F123" s="33"/>
      <c r="G123" s="33"/>
      <c r="H123" s="33"/>
      <c r="I123" s="102"/>
      <c r="J123" s="145">
        <f>BK123</f>
        <v>0</v>
      </c>
      <c r="K123" s="33"/>
      <c r="L123" s="34"/>
      <c r="M123" s="66"/>
      <c r="N123" s="57"/>
      <c r="O123" s="67"/>
      <c r="P123" s="146">
        <f>P124+P129+P150+P161+P166+P168+P172</f>
        <v>0</v>
      </c>
      <c r="Q123" s="67"/>
      <c r="R123" s="146">
        <f>R124+R129+R150+R161+R166+R168+R172</f>
        <v>0</v>
      </c>
      <c r="S123" s="67"/>
      <c r="T123" s="147">
        <f>T124+T129+T150+T161+T166+T168+T172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78</v>
      </c>
      <c r="AU123" s="18" t="s">
        <v>210</v>
      </c>
      <c r="BK123" s="148">
        <f>BK124+BK129+BK150+BK161+BK166+BK168+BK172</f>
        <v>0</v>
      </c>
    </row>
    <row r="124" spans="1:65" s="11" customFormat="1" ht="25.9" customHeight="1">
      <c r="B124" s="149"/>
      <c r="D124" s="150" t="s">
        <v>78</v>
      </c>
      <c r="E124" s="151" t="s">
        <v>230</v>
      </c>
      <c r="F124" s="151" t="s">
        <v>231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SUM(P125:P128)</f>
        <v>0</v>
      </c>
      <c r="Q124" s="155"/>
      <c r="R124" s="156">
        <f>SUM(R125:R128)</f>
        <v>0</v>
      </c>
      <c r="S124" s="155"/>
      <c r="T124" s="157">
        <f>SUM(T125:T128)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SUM(BK125:BK128)</f>
        <v>0</v>
      </c>
    </row>
    <row r="125" spans="1:65" s="2" customFormat="1" ht="16.5" customHeight="1">
      <c r="A125" s="33"/>
      <c r="B125" s="160"/>
      <c r="C125" s="161" t="s">
        <v>87</v>
      </c>
      <c r="D125" s="161" t="s">
        <v>233</v>
      </c>
      <c r="E125" s="162" t="s">
        <v>2689</v>
      </c>
      <c r="F125" s="163" t="s">
        <v>2690</v>
      </c>
      <c r="G125" s="164" t="s">
        <v>236</v>
      </c>
      <c r="H125" s="165">
        <v>1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2691</v>
      </c>
    </row>
    <row r="126" spans="1:65" s="2" customFormat="1" ht="21.75" customHeight="1">
      <c r="A126" s="33"/>
      <c r="B126" s="160"/>
      <c r="C126" s="161" t="s">
        <v>89</v>
      </c>
      <c r="D126" s="161" t="s">
        <v>233</v>
      </c>
      <c r="E126" s="162" t="s">
        <v>2692</v>
      </c>
      <c r="F126" s="163" t="s">
        <v>2693</v>
      </c>
      <c r="G126" s="164" t="s">
        <v>944</v>
      </c>
      <c r="H126" s="165">
        <v>1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2694</v>
      </c>
    </row>
    <row r="127" spans="1:65" s="2" customFormat="1" ht="19.5">
      <c r="A127" s="33"/>
      <c r="B127" s="34"/>
      <c r="C127" s="33"/>
      <c r="D127" s="176" t="s">
        <v>323</v>
      </c>
      <c r="E127" s="33"/>
      <c r="F127" s="177" t="s">
        <v>2695</v>
      </c>
      <c r="G127" s="33"/>
      <c r="H127" s="33"/>
      <c r="I127" s="102"/>
      <c r="J127" s="33"/>
      <c r="K127" s="33"/>
      <c r="L127" s="34"/>
      <c r="M127" s="178"/>
      <c r="N127" s="179"/>
      <c r="O127" s="59"/>
      <c r="P127" s="59"/>
      <c r="Q127" s="59"/>
      <c r="R127" s="59"/>
      <c r="S127" s="59"/>
      <c r="T127" s="60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323</v>
      </c>
      <c r="AU127" s="18" t="s">
        <v>87</v>
      </c>
    </row>
    <row r="128" spans="1:65" s="2" customFormat="1" ht="16.5" customHeight="1">
      <c r="A128" s="33"/>
      <c r="B128" s="160"/>
      <c r="C128" s="161" t="s">
        <v>243</v>
      </c>
      <c r="D128" s="161" t="s">
        <v>233</v>
      </c>
      <c r="E128" s="162" t="s">
        <v>2696</v>
      </c>
      <c r="F128" s="163" t="s">
        <v>2697</v>
      </c>
      <c r="G128" s="164" t="s">
        <v>944</v>
      </c>
      <c r="H128" s="165">
        <v>1</v>
      </c>
      <c r="I128" s="166"/>
      <c r="J128" s="167">
        <f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>IF(N128="základní",J128,0)</f>
        <v>0</v>
      </c>
      <c r="BF128" s="175">
        <f>IF(N128="snížená",J128,0)</f>
        <v>0</v>
      </c>
      <c r="BG128" s="175">
        <f>IF(N128="zákl. přenesená",J128,0)</f>
        <v>0</v>
      </c>
      <c r="BH128" s="175">
        <f>IF(N128="sníž. přenesená",J128,0)</f>
        <v>0</v>
      </c>
      <c r="BI128" s="175">
        <f>IF(N128="nulová",J128,0)</f>
        <v>0</v>
      </c>
      <c r="BJ128" s="18" t="s">
        <v>87</v>
      </c>
      <c r="BK128" s="175">
        <f>ROUND(I128*H128,2)</f>
        <v>0</v>
      </c>
      <c r="BL128" s="18" t="s">
        <v>238</v>
      </c>
      <c r="BM128" s="174" t="s">
        <v>2698</v>
      </c>
    </row>
    <row r="129" spans="1:65" s="11" customFormat="1" ht="25.9" customHeight="1">
      <c r="B129" s="149"/>
      <c r="D129" s="150" t="s">
        <v>78</v>
      </c>
      <c r="E129" s="151" t="s">
        <v>273</v>
      </c>
      <c r="F129" s="151" t="s">
        <v>274</v>
      </c>
      <c r="I129" s="152"/>
      <c r="J129" s="153">
        <f>BK129</f>
        <v>0</v>
      </c>
      <c r="L129" s="149"/>
      <c r="M129" s="154"/>
      <c r="N129" s="155"/>
      <c r="O129" s="155"/>
      <c r="P129" s="156">
        <f>SUM(P130:P149)</f>
        <v>0</v>
      </c>
      <c r="Q129" s="155"/>
      <c r="R129" s="156">
        <f>SUM(R130:R149)</f>
        <v>0</v>
      </c>
      <c r="S129" s="155"/>
      <c r="T129" s="157">
        <f>SUM(T130:T149)</f>
        <v>0</v>
      </c>
      <c r="AR129" s="150" t="s">
        <v>87</v>
      </c>
      <c r="AT129" s="158" t="s">
        <v>78</v>
      </c>
      <c r="AU129" s="158" t="s">
        <v>79</v>
      </c>
      <c r="AY129" s="150" t="s">
        <v>232</v>
      </c>
      <c r="BK129" s="159">
        <f>SUM(BK130:BK149)</f>
        <v>0</v>
      </c>
    </row>
    <row r="130" spans="1:65" s="2" customFormat="1" ht="16.5" customHeight="1">
      <c r="A130" s="33"/>
      <c r="B130" s="160"/>
      <c r="C130" s="161" t="s">
        <v>238</v>
      </c>
      <c r="D130" s="161" t="s">
        <v>233</v>
      </c>
      <c r="E130" s="162" t="s">
        <v>2699</v>
      </c>
      <c r="F130" s="163" t="s">
        <v>1884</v>
      </c>
      <c r="G130" s="164" t="s">
        <v>278</v>
      </c>
      <c r="H130" s="165">
        <v>8</v>
      </c>
      <c r="I130" s="166"/>
      <c r="J130" s="167">
        <f t="shared" ref="J130:J137" si="0"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ref="P130:P137" si="1">O130*H130</f>
        <v>0</v>
      </c>
      <c r="Q130" s="172">
        <v>0</v>
      </c>
      <c r="R130" s="172">
        <f t="shared" ref="R130:R137" si="2">Q130*H130</f>
        <v>0</v>
      </c>
      <c r="S130" s="172">
        <v>0</v>
      </c>
      <c r="T130" s="173">
        <f t="shared" ref="T130:T137" si="3"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ref="BE130:BE137" si="4">IF(N130="základní",J130,0)</f>
        <v>0</v>
      </c>
      <c r="BF130" s="175">
        <f t="shared" ref="BF130:BF137" si="5">IF(N130="snížená",J130,0)</f>
        <v>0</v>
      </c>
      <c r="BG130" s="175">
        <f t="shared" ref="BG130:BG137" si="6">IF(N130="zákl. přenesená",J130,0)</f>
        <v>0</v>
      </c>
      <c r="BH130" s="175">
        <f t="shared" ref="BH130:BH137" si="7">IF(N130="sníž. přenesená",J130,0)</f>
        <v>0</v>
      </c>
      <c r="BI130" s="175">
        <f t="shared" ref="BI130:BI137" si="8">IF(N130="nulová",J130,0)</f>
        <v>0</v>
      </c>
      <c r="BJ130" s="18" t="s">
        <v>87</v>
      </c>
      <c r="BK130" s="175">
        <f t="shared" ref="BK130:BK137" si="9">ROUND(I130*H130,2)</f>
        <v>0</v>
      </c>
      <c r="BL130" s="18" t="s">
        <v>238</v>
      </c>
      <c r="BM130" s="174" t="s">
        <v>2700</v>
      </c>
    </row>
    <row r="131" spans="1:65" s="2" customFormat="1" ht="16.5" customHeight="1">
      <c r="A131" s="33"/>
      <c r="B131" s="160"/>
      <c r="C131" s="161" t="s">
        <v>250</v>
      </c>
      <c r="D131" s="161" t="s">
        <v>233</v>
      </c>
      <c r="E131" s="162" t="s">
        <v>2701</v>
      </c>
      <c r="F131" s="163" t="s">
        <v>1913</v>
      </c>
      <c r="G131" s="164" t="s">
        <v>278</v>
      </c>
      <c r="H131" s="165">
        <v>3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2702</v>
      </c>
    </row>
    <row r="132" spans="1:65" s="2" customFormat="1" ht="16.5" customHeight="1">
      <c r="A132" s="33"/>
      <c r="B132" s="160"/>
      <c r="C132" s="161" t="s">
        <v>254</v>
      </c>
      <c r="D132" s="161" t="s">
        <v>233</v>
      </c>
      <c r="E132" s="162" t="s">
        <v>2703</v>
      </c>
      <c r="F132" s="163" t="s">
        <v>2704</v>
      </c>
      <c r="G132" s="164" t="s">
        <v>236</v>
      </c>
      <c r="H132" s="165">
        <v>120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2705</v>
      </c>
    </row>
    <row r="133" spans="1:65" s="2" customFormat="1" ht="16.5" customHeight="1">
      <c r="A133" s="33"/>
      <c r="B133" s="160"/>
      <c r="C133" s="161" t="s">
        <v>258</v>
      </c>
      <c r="D133" s="161" t="s">
        <v>233</v>
      </c>
      <c r="E133" s="162" t="s">
        <v>2706</v>
      </c>
      <c r="F133" s="163" t="s">
        <v>2707</v>
      </c>
      <c r="G133" s="164" t="s">
        <v>236</v>
      </c>
      <c r="H133" s="165">
        <v>30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2708</v>
      </c>
    </row>
    <row r="134" spans="1:65" s="2" customFormat="1" ht="16.5" customHeight="1">
      <c r="A134" s="33"/>
      <c r="B134" s="160"/>
      <c r="C134" s="161" t="s">
        <v>237</v>
      </c>
      <c r="D134" s="161" t="s">
        <v>233</v>
      </c>
      <c r="E134" s="162" t="s">
        <v>2709</v>
      </c>
      <c r="F134" s="163" t="s">
        <v>2710</v>
      </c>
      <c r="G134" s="164" t="s">
        <v>236</v>
      </c>
      <c r="H134" s="165">
        <v>40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2711</v>
      </c>
    </row>
    <row r="135" spans="1:65" s="2" customFormat="1" ht="16.5" customHeight="1">
      <c r="A135" s="33"/>
      <c r="B135" s="160"/>
      <c r="C135" s="161" t="s">
        <v>265</v>
      </c>
      <c r="D135" s="161" t="s">
        <v>233</v>
      </c>
      <c r="E135" s="162" t="s">
        <v>2712</v>
      </c>
      <c r="F135" s="163" t="s">
        <v>2713</v>
      </c>
      <c r="G135" s="164" t="s">
        <v>236</v>
      </c>
      <c r="H135" s="165">
        <v>4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2714</v>
      </c>
    </row>
    <row r="136" spans="1:65" s="2" customFormat="1" ht="16.5" customHeight="1">
      <c r="A136" s="33"/>
      <c r="B136" s="160"/>
      <c r="C136" s="161" t="s">
        <v>269</v>
      </c>
      <c r="D136" s="161" t="s">
        <v>233</v>
      </c>
      <c r="E136" s="162" t="s">
        <v>2715</v>
      </c>
      <c r="F136" s="163" t="s">
        <v>2716</v>
      </c>
      <c r="G136" s="164" t="s">
        <v>278</v>
      </c>
      <c r="H136" s="165">
        <v>4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2717</v>
      </c>
    </row>
    <row r="137" spans="1:65" s="2" customFormat="1" ht="16.5" customHeight="1">
      <c r="A137" s="33"/>
      <c r="B137" s="160"/>
      <c r="C137" s="161" t="s">
        <v>275</v>
      </c>
      <c r="D137" s="161" t="s">
        <v>233</v>
      </c>
      <c r="E137" s="162" t="s">
        <v>2718</v>
      </c>
      <c r="F137" s="163" t="s">
        <v>2719</v>
      </c>
      <c r="G137" s="164" t="s">
        <v>236</v>
      </c>
      <c r="H137" s="165">
        <v>1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2720</v>
      </c>
    </row>
    <row r="138" spans="1:65" s="2" customFormat="1" ht="19.5">
      <c r="A138" s="33"/>
      <c r="B138" s="34"/>
      <c r="C138" s="33"/>
      <c r="D138" s="176" t="s">
        <v>323</v>
      </c>
      <c r="E138" s="33"/>
      <c r="F138" s="177" t="s">
        <v>2721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280</v>
      </c>
      <c r="D139" s="161" t="s">
        <v>233</v>
      </c>
      <c r="E139" s="162" t="s">
        <v>2722</v>
      </c>
      <c r="F139" s="163" t="s">
        <v>2723</v>
      </c>
      <c r="G139" s="164" t="s">
        <v>2724</v>
      </c>
      <c r="H139" s="165">
        <v>1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2725</v>
      </c>
    </row>
    <row r="140" spans="1:65" s="2" customFormat="1" ht="16.5" customHeight="1">
      <c r="A140" s="33"/>
      <c r="B140" s="160"/>
      <c r="C140" s="161" t="s">
        <v>284</v>
      </c>
      <c r="D140" s="161" t="s">
        <v>233</v>
      </c>
      <c r="E140" s="162" t="s">
        <v>2726</v>
      </c>
      <c r="F140" s="163" t="s">
        <v>2727</v>
      </c>
      <c r="G140" s="164" t="s">
        <v>278</v>
      </c>
      <c r="H140" s="165">
        <v>200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2728</v>
      </c>
    </row>
    <row r="141" spans="1:65" s="2" customFormat="1" ht="19.5">
      <c r="A141" s="33"/>
      <c r="B141" s="34"/>
      <c r="C141" s="33"/>
      <c r="D141" s="176" t="s">
        <v>323</v>
      </c>
      <c r="E141" s="33"/>
      <c r="F141" s="177" t="s">
        <v>2729</v>
      </c>
      <c r="G141" s="33"/>
      <c r="H141" s="33"/>
      <c r="I141" s="102"/>
      <c r="J141" s="33"/>
      <c r="K141" s="33"/>
      <c r="L141" s="34"/>
      <c r="M141" s="178"/>
      <c r="N141" s="179"/>
      <c r="O141" s="59"/>
      <c r="P141" s="59"/>
      <c r="Q141" s="59"/>
      <c r="R141" s="59"/>
      <c r="S141" s="59"/>
      <c r="T141" s="60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323</v>
      </c>
      <c r="AU141" s="18" t="s">
        <v>87</v>
      </c>
    </row>
    <row r="142" spans="1:65" s="2" customFormat="1" ht="16.5" customHeight="1">
      <c r="A142" s="33"/>
      <c r="B142" s="160"/>
      <c r="C142" s="161" t="s">
        <v>288</v>
      </c>
      <c r="D142" s="161" t="s">
        <v>233</v>
      </c>
      <c r="E142" s="162" t="s">
        <v>2730</v>
      </c>
      <c r="F142" s="163" t="s">
        <v>2731</v>
      </c>
      <c r="G142" s="164" t="s">
        <v>278</v>
      </c>
      <c r="H142" s="165">
        <v>40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2732</v>
      </c>
    </row>
    <row r="143" spans="1:65" s="2" customFormat="1" ht="29.25">
      <c r="A143" s="33"/>
      <c r="B143" s="34"/>
      <c r="C143" s="33"/>
      <c r="D143" s="176" t="s">
        <v>323</v>
      </c>
      <c r="E143" s="33"/>
      <c r="F143" s="177" t="s">
        <v>2733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8</v>
      </c>
      <c r="D144" s="161" t="s">
        <v>233</v>
      </c>
      <c r="E144" s="162" t="s">
        <v>2734</v>
      </c>
      <c r="F144" s="163" t="s">
        <v>2735</v>
      </c>
      <c r="G144" s="164" t="s">
        <v>278</v>
      </c>
      <c r="H144" s="165">
        <v>18</v>
      </c>
      <c r="I144" s="166"/>
      <c r="J144" s="167">
        <f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2736</v>
      </c>
    </row>
    <row r="145" spans="1:65" s="2" customFormat="1" ht="19.5">
      <c r="A145" s="33"/>
      <c r="B145" s="34"/>
      <c r="C145" s="33"/>
      <c r="D145" s="176" t="s">
        <v>323</v>
      </c>
      <c r="E145" s="33"/>
      <c r="F145" s="177" t="s">
        <v>2737</v>
      </c>
      <c r="G145" s="33"/>
      <c r="H145" s="33"/>
      <c r="I145" s="102"/>
      <c r="J145" s="33"/>
      <c r="K145" s="33"/>
      <c r="L145" s="34"/>
      <c r="M145" s="178"/>
      <c r="N145" s="179"/>
      <c r="O145" s="59"/>
      <c r="P145" s="59"/>
      <c r="Q145" s="59"/>
      <c r="R145" s="59"/>
      <c r="S145" s="59"/>
      <c r="T145" s="60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323</v>
      </c>
      <c r="AU145" s="18" t="s">
        <v>87</v>
      </c>
    </row>
    <row r="146" spans="1:65" s="2" customFormat="1" ht="16.5" customHeight="1">
      <c r="A146" s="33"/>
      <c r="B146" s="160"/>
      <c r="C146" s="161" t="s">
        <v>360</v>
      </c>
      <c r="D146" s="161" t="s">
        <v>233</v>
      </c>
      <c r="E146" s="162" t="s">
        <v>2738</v>
      </c>
      <c r="F146" s="163" t="s">
        <v>943</v>
      </c>
      <c r="G146" s="164" t="s">
        <v>944</v>
      </c>
      <c r="H146" s="165">
        <v>1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2739</v>
      </c>
    </row>
    <row r="147" spans="1:65" s="2" customFormat="1" ht="29.25">
      <c r="A147" s="33"/>
      <c r="B147" s="34"/>
      <c r="C147" s="33"/>
      <c r="D147" s="176" t="s">
        <v>323</v>
      </c>
      <c r="E147" s="33"/>
      <c r="F147" s="177" t="s">
        <v>946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364</v>
      </c>
      <c r="D148" s="161" t="s">
        <v>233</v>
      </c>
      <c r="E148" s="162" t="s">
        <v>2740</v>
      </c>
      <c r="F148" s="163" t="s">
        <v>949</v>
      </c>
      <c r="G148" s="164" t="s">
        <v>944</v>
      </c>
      <c r="H148" s="165">
        <v>1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2741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951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11" customFormat="1" ht="25.9" customHeight="1">
      <c r="B150" s="149"/>
      <c r="D150" s="150" t="s">
        <v>78</v>
      </c>
      <c r="E150" s="151" t="s">
        <v>952</v>
      </c>
      <c r="F150" s="151" t="s">
        <v>953</v>
      </c>
      <c r="I150" s="152"/>
      <c r="J150" s="153">
        <f>BK150</f>
        <v>0</v>
      </c>
      <c r="L150" s="149"/>
      <c r="M150" s="154"/>
      <c r="N150" s="155"/>
      <c r="O150" s="155"/>
      <c r="P150" s="156">
        <f>SUM(P151:P160)</f>
        <v>0</v>
      </c>
      <c r="Q150" s="155"/>
      <c r="R150" s="156">
        <f>SUM(R151:R160)</f>
        <v>0</v>
      </c>
      <c r="S150" s="155"/>
      <c r="T150" s="157">
        <f>SUM(T151:T160)</f>
        <v>0</v>
      </c>
      <c r="AR150" s="150" t="s">
        <v>87</v>
      </c>
      <c r="AT150" s="158" t="s">
        <v>78</v>
      </c>
      <c r="AU150" s="158" t="s">
        <v>79</v>
      </c>
      <c r="AY150" s="150" t="s">
        <v>232</v>
      </c>
      <c r="BK150" s="159">
        <f>SUM(BK151:BK160)</f>
        <v>0</v>
      </c>
    </row>
    <row r="151" spans="1:65" s="2" customFormat="1" ht="16.5" customHeight="1">
      <c r="A151" s="33"/>
      <c r="B151" s="160"/>
      <c r="C151" s="180" t="s">
        <v>7</v>
      </c>
      <c r="D151" s="180" t="s">
        <v>955</v>
      </c>
      <c r="E151" s="181" t="s">
        <v>2742</v>
      </c>
      <c r="F151" s="182" t="s">
        <v>2743</v>
      </c>
      <c r="G151" s="183" t="s">
        <v>958</v>
      </c>
      <c r="H151" s="184">
        <v>2</v>
      </c>
      <c r="I151" s="185"/>
      <c r="J151" s="186">
        <f>ROUND(I151*H151,2)</f>
        <v>0</v>
      </c>
      <c r="K151" s="187"/>
      <c r="L151" s="34"/>
      <c r="M151" s="188" t="s">
        <v>1</v>
      </c>
      <c r="N151" s="189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238</v>
      </c>
      <c r="AT151" s="174" t="s">
        <v>955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2744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2572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80" t="s">
        <v>319</v>
      </c>
      <c r="D153" s="180" t="s">
        <v>955</v>
      </c>
      <c r="E153" s="181" t="s">
        <v>2627</v>
      </c>
      <c r="F153" s="182" t="s">
        <v>2628</v>
      </c>
      <c r="G153" s="183" t="s">
        <v>278</v>
      </c>
      <c r="H153" s="184">
        <v>13</v>
      </c>
      <c r="I153" s="185"/>
      <c r="J153" s="186">
        <f t="shared" ref="J153:J160" si="10">ROUND(I153*H153,2)</f>
        <v>0</v>
      </c>
      <c r="K153" s="187"/>
      <c r="L153" s="34"/>
      <c r="M153" s="188" t="s">
        <v>1</v>
      </c>
      <c r="N153" s="189" t="s">
        <v>44</v>
      </c>
      <c r="O153" s="59"/>
      <c r="P153" s="172">
        <f t="shared" ref="P153:P160" si="11">O153*H153</f>
        <v>0</v>
      </c>
      <c r="Q153" s="172">
        <v>0</v>
      </c>
      <c r="R153" s="172">
        <f t="shared" ref="R153:R160" si="12">Q153*H153</f>
        <v>0</v>
      </c>
      <c r="S153" s="172">
        <v>0</v>
      </c>
      <c r="T153" s="173">
        <f t="shared" ref="T153:T160" si="13"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238</v>
      </c>
      <c r="AT153" s="174" t="s">
        <v>955</v>
      </c>
      <c r="AU153" s="174" t="s">
        <v>87</v>
      </c>
      <c r="AY153" s="18" t="s">
        <v>232</v>
      </c>
      <c r="BE153" s="175">
        <f t="shared" ref="BE153:BE160" si="14">IF(N153="základní",J153,0)</f>
        <v>0</v>
      </c>
      <c r="BF153" s="175">
        <f t="shared" ref="BF153:BF160" si="15">IF(N153="snížená",J153,0)</f>
        <v>0</v>
      </c>
      <c r="BG153" s="175">
        <f t="shared" ref="BG153:BG160" si="16">IF(N153="zákl. přenesená",J153,0)</f>
        <v>0</v>
      </c>
      <c r="BH153" s="175">
        <f t="shared" ref="BH153:BH160" si="17">IF(N153="sníž. přenesená",J153,0)</f>
        <v>0</v>
      </c>
      <c r="BI153" s="175">
        <f t="shared" ref="BI153:BI160" si="18">IF(N153="nulová",J153,0)</f>
        <v>0</v>
      </c>
      <c r="BJ153" s="18" t="s">
        <v>87</v>
      </c>
      <c r="BK153" s="175">
        <f t="shared" ref="BK153:BK160" si="19">ROUND(I153*H153,2)</f>
        <v>0</v>
      </c>
      <c r="BL153" s="18" t="s">
        <v>238</v>
      </c>
      <c r="BM153" s="174" t="s">
        <v>2745</v>
      </c>
    </row>
    <row r="154" spans="1:65" s="2" customFormat="1" ht="16.5" customHeight="1">
      <c r="A154" s="33"/>
      <c r="B154" s="160"/>
      <c r="C154" s="180" t="s">
        <v>325</v>
      </c>
      <c r="D154" s="180" t="s">
        <v>955</v>
      </c>
      <c r="E154" s="181" t="s">
        <v>2630</v>
      </c>
      <c r="F154" s="182" t="s">
        <v>2631</v>
      </c>
      <c r="G154" s="183" t="s">
        <v>958</v>
      </c>
      <c r="H154" s="184">
        <v>4</v>
      </c>
      <c r="I154" s="185"/>
      <c r="J154" s="186">
        <f t="shared" si="10"/>
        <v>0</v>
      </c>
      <c r="K154" s="187"/>
      <c r="L154" s="34"/>
      <c r="M154" s="188" t="s">
        <v>1</v>
      </c>
      <c r="N154" s="189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2746</v>
      </c>
    </row>
    <row r="155" spans="1:65" s="2" customFormat="1" ht="21.75" customHeight="1">
      <c r="A155" s="33"/>
      <c r="B155" s="160"/>
      <c r="C155" s="180" t="s">
        <v>311</v>
      </c>
      <c r="D155" s="180" t="s">
        <v>955</v>
      </c>
      <c r="E155" s="181" t="s">
        <v>2057</v>
      </c>
      <c r="F155" s="182" t="s">
        <v>2058</v>
      </c>
      <c r="G155" s="183" t="s">
        <v>278</v>
      </c>
      <c r="H155" s="184">
        <v>4</v>
      </c>
      <c r="I155" s="185"/>
      <c r="J155" s="186">
        <f t="shared" si="1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87</v>
      </c>
      <c r="AT155" s="174" t="s">
        <v>955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87</v>
      </c>
      <c r="BM155" s="174" t="s">
        <v>2747</v>
      </c>
    </row>
    <row r="156" spans="1:65" s="2" customFormat="1" ht="21.75" customHeight="1">
      <c r="A156" s="33"/>
      <c r="B156" s="160"/>
      <c r="C156" s="180" t="s">
        <v>295</v>
      </c>
      <c r="D156" s="180" t="s">
        <v>955</v>
      </c>
      <c r="E156" s="181" t="s">
        <v>2069</v>
      </c>
      <c r="F156" s="182" t="s">
        <v>2070</v>
      </c>
      <c r="G156" s="183" t="s">
        <v>278</v>
      </c>
      <c r="H156" s="184">
        <v>240</v>
      </c>
      <c r="I156" s="185"/>
      <c r="J156" s="186">
        <f t="shared" si="10"/>
        <v>0</v>
      </c>
      <c r="K156" s="187"/>
      <c r="L156" s="34"/>
      <c r="M156" s="188" t="s">
        <v>1</v>
      </c>
      <c r="N156" s="189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87</v>
      </c>
      <c r="AT156" s="174" t="s">
        <v>955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87</v>
      </c>
      <c r="BM156" s="174" t="s">
        <v>2748</v>
      </c>
    </row>
    <row r="157" spans="1:65" s="2" customFormat="1" ht="21.75" customHeight="1">
      <c r="A157" s="33"/>
      <c r="B157" s="160"/>
      <c r="C157" s="180" t="s">
        <v>299</v>
      </c>
      <c r="D157" s="180" t="s">
        <v>955</v>
      </c>
      <c r="E157" s="181" t="s">
        <v>2072</v>
      </c>
      <c r="F157" s="182" t="s">
        <v>2073</v>
      </c>
      <c r="G157" s="183" t="s">
        <v>958</v>
      </c>
      <c r="H157" s="184">
        <v>244</v>
      </c>
      <c r="I157" s="185"/>
      <c r="J157" s="186">
        <f t="shared" si="1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87</v>
      </c>
      <c r="AT157" s="174" t="s">
        <v>955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87</v>
      </c>
      <c r="BM157" s="174" t="s">
        <v>2749</v>
      </c>
    </row>
    <row r="158" spans="1:65" s="2" customFormat="1" ht="16.5" customHeight="1">
      <c r="A158" s="33"/>
      <c r="B158" s="160"/>
      <c r="C158" s="180" t="s">
        <v>338</v>
      </c>
      <c r="D158" s="180" t="s">
        <v>955</v>
      </c>
      <c r="E158" s="181" t="s">
        <v>2750</v>
      </c>
      <c r="F158" s="182" t="s">
        <v>2751</v>
      </c>
      <c r="G158" s="183" t="s">
        <v>958</v>
      </c>
      <c r="H158" s="184">
        <v>1</v>
      </c>
      <c r="I158" s="185"/>
      <c r="J158" s="186">
        <f t="shared" si="1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87</v>
      </c>
      <c r="AT158" s="174" t="s">
        <v>955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87</v>
      </c>
      <c r="BM158" s="174" t="s">
        <v>2752</v>
      </c>
    </row>
    <row r="159" spans="1:65" s="2" customFormat="1" ht="16.5" customHeight="1">
      <c r="A159" s="33"/>
      <c r="B159" s="160"/>
      <c r="C159" s="180" t="s">
        <v>330</v>
      </c>
      <c r="D159" s="180" t="s">
        <v>955</v>
      </c>
      <c r="E159" s="181" t="s">
        <v>1245</v>
      </c>
      <c r="F159" s="182" t="s">
        <v>1246</v>
      </c>
      <c r="G159" s="183" t="s">
        <v>958</v>
      </c>
      <c r="H159" s="184">
        <v>100</v>
      </c>
      <c r="I159" s="185"/>
      <c r="J159" s="186">
        <f t="shared" si="10"/>
        <v>0</v>
      </c>
      <c r="K159" s="187"/>
      <c r="L159" s="34"/>
      <c r="M159" s="188" t="s">
        <v>1</v>
      </c>
      <c r="N159" s="189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87</v>
      </c>
      <c r="AT159" s="174" t="s">
        <v>955</v>
      </c>
      <c r="AU159" s="174" t="s">
        <v>87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87</v>
      </c>
      <c r="BM159" s="174" t="s">
        <v>2753</v>
      </c>
    </row>
    <row r="160" spans="1:65" s="2" customFormat="1" ht="16.5" customHeight="1">
      <c r="A160" s="33"/>
      <c r="B160" s="160"/>
      <c r="C160" s="180" t="s">
        <v>307</v>
      </c>
      <c r="D160" s="180" t="s">
        <v>955</v>
      </c>
      <c r="E160" s="181" t="s">
        <v>2398</v>
      </c>
      <c r="F160" s="182" t="s">
        <v>2399</v>
      </c>
      <c r="G160" s="183" t="s">
        <v>278</v>
      </c>
      <c r="H160" s="184">
        <v>18</v>
      </c>
      <c r="I160" s="185"/>
      <c r="J160" s="186">
        <f t="shared" si="10"/>
        <v>0</v>
      </c>
      <c r="K160" s="187"/>
      <c r="L160" s="34"/>
      <c r="M160" s="188" t="s">
        <v>1</v>
      </c>
      <c r="N160" s="189" t="s">
        <v>44</v>
      </c>
      <c r="O160" s="59"/>
      <c r="P160" s="172">
        <f t="shared" si="11"/>
        <v>0</v>
      </c>
      <c r="Q160" s="172">
        <v>0</v>
      </c>
      <c r="R160" s="172">
        <f t="shared" si="12"/>
        <v>0</v>
      </c>
      <c r="S160" s="172">
        <v>0</v>
      </c>
      <c r="T160" s="173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87</v>
      </c>
      <c r="AT160" s="174" t="s">
        <v>955</v>
      </c>
      <c r="AU160" s="174" t="s">
        <v>87</v>
      </c>
      <c r="AY160" s="18" t="s">
        <v>232</v>
      </c>
      <c r="BE160" s="175">
        <f t="shared" si="14"/>
        <v>0</v>
      </c>
      <c r="BF160" s="175">
        <f t="shared" si="15"/>
        <v>0</v>
      </c>
      <c r="BG160" s="175">
        <f t="shared" si="16"/>
        <v>0</v>
      </c>
      <c r="BH160" s="175">
        <f t="shared" si="17"/>
        <v>0</v>
      </c>
      <c r="BI160" s="175">
        <f t="shared" si="18"/>
        <v>0</v>
      </c>
      <c r="BJ160" s="18" t="s">
        <v>87</v>
      </c>
      <c r="BK160" s="175">
        <f t="shared" si="19"/>
        <v>0</v>
      </c>
      <c r="BL160" s="18" t="s">
        <v>87</v>
      </c>
      <c r="BM160" s="174" t="s">
        <v>2754</v>
      </c>
    </row>
    <row r="161" spans="1:65" s="11" customFormat="1" ht="25.9" customHeight="1">
      <c r="B161" s="149"/>
      <c r="D161" s="150" t="s">
        <v>78</v>
      </c>
      <c r="E161" s="151" t="s">
        <v>2144</v>
      </c>
      <c r="F161" s="151" t="s">
        <v>2145</v>
      </c>
      <c r="I161" s="152"/>
      <c r="J161" s="153">
        <f>BK161</f>
        <v>0</v>
      </c>
      <c r="L161" s="149"/>
      <c r="M161" s="154"/>
      <c r="N161" s="155"/>
      <c r="O161" s="155"/>
      <c r="P161" s="156">
        <f>SUM(P162:P165)</f>
        <v>0</v>
      </c>
      <c r="Q161" s="155"/>
      <c r="R161" s="156">
        <f>SUM(R162:R165)</f>
        <v>0</v>
      </c>
      <c r="S161" s="155"/>
      <c r="T161" s="157">
        <f>SUM(T162:T165)</f>
        <v>0</v>
      </c>
      <c r="AR161" s="150" t="s">
        <v>87</v>
      </c>
      <c r="AT161" s="158" t="s">
        <v>78</v>
      </c>
      <c r="AU161" s="158" t="s">
        <v>79</v>
      </c>
      <c r="AY161" s="150" t="s">
        <v>232</v>
      </c>
      <c r="BK161" s="159">
        <f>SUM(BK162:BK165)</f>
        <v>0</v>
      </c>
    </row>
    <row r="162" spans="1:65" s="2" customFormat="1" ht="16.5" customHeight="1">
      <c r="A162" s="33"/>
      <c r="B162" s="160"/>
      <c r="C162" s="180" t="s">
        <v>342</v>
      </c>
      <c r="D162" s="180" t="s">
        <v>955</v>
      </c>
      <c r="E162" s="181" t="s">
        <v>2755</v>
      </c>
      <c r="F162" s="182" t="s">
        <v>2756</v>
      </c>
      <c r="G162" s="183" t="s">
        <v>958</v>
      </c>
      <c r="H162" s="184">
        <v>2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238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2757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2572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21.75" customHeight="1">
      <c r="A164" s="33"/>
      <c r="B164" s="160"/>
      <c r="C164" s="180" t="s">
        <v>347</v>
      </c>
      <c r="D164" s="180" t="s">
        <v>955</v>
      </c>
      <c r="E164" s="181" t="s">
        <v>2758</v>
      </c>
      <c r="F164" s="182" t="s">
        <v>2759</v>
      </c>
      <c r="G164" s="183" t="s">
        <v>278</v>
      </c>
      <c r="H164" s="184">
        <v>150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87</v>
      </c>
      <c r="AT164" s="174" t="s">
        <v>955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87</v>
      </c>
      <c r="BM164" s="174" t="s">
        <v>2760</v>
      </c>
    </row>
    <row r="165" spans="1:65" s="2" customFormat="1" ht="21.75" customHeight="1">
      <c r="A165" s="33"/>
      <c r="B165" s="160"/>
      <c r="C165" s="180" t="s">
        <v>351</v>
      </c>
      <c r="D165" s="180" t="s">
        <v>955</v>
      </c>
      <c r="E165" s="181" t="s">
        <v>2761</v>
      </c>
      <c r="F165" s="182" t="s">
        <v>2762</v>
      </c>
      <c r="G165" s="183" t="s">
        <v>958</v>
      </c>
      <c r="H165" s="184">
        <v>95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87</v>
      </c>
      <c r="AT165" s="174" t="s">
        <v>955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87</v>
      </c>
      <c r="BM165" s="174" t="s">
        <v>2763</v>
      </c>
    </row>
    <row r="166" spans="1:65" s="11" customFormat="1" ht="25.9" customHeight="1">
      <c r="B166" s="149"/>
      <c r="D166" s="150" t="s">
        <v>78</v>
      </c>
      <c r="E166" s="151" t="s">
        <v>1288</v>
      </c>
      <c r="F166" s="151" t="s">
        <v>1289</v>
      </c>
      <c r="I166" s="152"/>
      <c r="J166" s="153">
        <f>BK166</f>
        <v>0</v>
      </c>
      <c r="L166" s="149"/>
      <c r="M166" s="154"/>
      <c r="N166" s="155"/>
      <c r="O166" s="155"/>
      <c r="P166" s="156">
        <f>P167</f>
        <v>0</v>
      </c>
      <c r="Q166" s="155"/>
      <c r="R166" s="156">
        <f>R167</f>
        <v>0</v>
      </c>
      <c r="S166" s="155"/>
      <c r="T166" s="157">
        <f>T167</f>
        <v>0</v>
      </c>
      <c r="AR166" s="150" t="s">
        <v>87</v>
      </c>
      <c r="AT166" s="158" t="s">
        <v>78</v>
      </c>
      <c r="AU166" s="158" t="s">
        <v>79</v>
      </c>
      <c r="AY166" s="150" t="s">
        <v>232</v>
      </c>
      <c r="BK166" s="159">
        <f>BK167</f>
        <v>0</v>
      </c>
    </row>
    <row r="167" spans="1:65" s="2" customFormat="1" ht="21.75" customHeight="1">
      <c r="A167" s="33"/>
      <c r="B167" s="160"/>
      <c r="C167" s="180" t="s">
        <v>368</v>
      </c>
      <c r="D167" s="180" t="s">
        <v>955</v>
      </c>
      <c r="E167" s="181" t="s">
        <v>2764</v>
      </c>
      <c r="F167" s="182" t="s">
        <v>2765</v>
      </c>
      <c r="G167" s="183" t="s">
        <v>958</v>
      </c>
      <c r="H167" s="184">
        <v>1</v>
      </c>
      <c r="I167" s="185"/>
      <c r="J167" s="186">
        <f>ROUND(I167*H167,2)</f>
        <v>0</v>
      </c>
      <c r="K167" s="187"/>
      <c r="L167" s="34"/>
      <c r="M167" s="188" t="s">
        <v>1</v>
      </c>
      <c r="N167" s="189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87</v>
      </c>
      <c r="AT167" s="174" t="s">
        <v>955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87</v>
      </c>
      <c r="BM167" s="174" t="s">
        <v>2766</v>
      </c>
    </row>
    <row r="168" spans="1:65" s="11" customFormat="1" ht="25.9" customHeight="1">
      <c r="B168" s="149"/>
      <c r="D168" s="150" t="s">
        <v>78</v>
      </c>
      <c r="E168" s="151" t="s">
        <v>1310</v>
      </c>
      <c r="F168" s="151" t="s">
        <v>1311</v>
      </c>
      <c r="I168" s="152"/>
      <c r="J168" s="153">
        <f>BK168</f>
        <v>0</v>
      </c>
      <c r="L168" s="149"/>
      <c r="M168" s="154"/>
      <c r="N168" s="155"/>
      <c r="O168" s="155"/>
      <c r="P168" s="156">
        <f>SUM(P169:P171)</f>
        <v>0</v>
      </c>
      <c r="Q168" s="155"/>
      <c r="R168" s="156">
        <f>SUM(R169:R171)</f>
        <v>0</v>
      </c>
      <c r="S168" s="155"/>
      <c r="T168" s="157">
        <f>SUM(T169:T171)</f>
        <v>0</v>
      </c>
      <c r="AR168" s="150" t="s">
        <v>87</v>
      </c>
      <c r="AT168" s="158" t="s">
        <v>78</v>
      </c>
      <c r="AU168" s="158" t="s">
        <v>79</v>
      </c>
      <c r="AY168" s="150" t="s">
        <v>232</v>
      </c>
      <c r="BK168" s="159">
        <f>SUM(BK169:BK171)</f>
        <v>0</v>
      </c>
    </row>
    <row r="169" spans="1:65" s="2" customFormat="1" ht="16.5" customHeight="1">
      <c r="A169" s="33"/>
      <c r="B169" s="160"/>
      <c r="C169" s="180" t="s">
        <v>381</v>
      </c>
      <c r="D169" s="180" t="s">
        <v>955</v>
      </c>
      <c r="E169" s="181" t="s">
        <v>2767</v>
      </c>
      <c r="F169" s="182" t="s">
        <v>2438</v>
      </c>
      <c r="G169" s="183" t="s">
        <v>1315</v>
      </c>
      <c r="H169" s="184">
        <v>4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87</v>
      </c>
      <c r="BM169" s="174" t="s">
        <v>2768</v>
      </c>
    </row>
    <row r="170" spans="1:65" s="2" customFormat="1" ht="16.5" customHeight="1">
      <c r="A170" s="33"/>
      <c r="B170" s="160"/>
      <c r="C170" s="180" t="s">
        <v>356</v>
      </c>
      <c r="D170" s="180" t="s">
        <v>955</v>
      </c>
      <c r="E170" s="181" t="s">
        <v>2769</v>
      </c>
      <c r="F170" s="182" t="s">
        <v>2686</v>
      </c>
      <c r="G170" s="183" t="s">
        <v>1315</v>
      </c>
      <c r="H170" s="184">
        <v>8</v>
      </c>
      <c r="I170" s="185"/>
      <c r="J170" s="186">
        <f>ROUND(I170*H170,2)</f>
        <v>0</v>
      </c>
      <c r="K170" s="187"/>
      <c r="L170" s="34"/>
      <c r="M170" s="188" t="s">
        <v>1</v>
      </c>
      <c r="N170" s="189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87</v>
      </c>
      <c r="AT170" s="174" t="s">
        <v>955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87</v>
      </c>
      <c r="BM170" s="174" t="s">
        <v>2770</v>
      </c>
    </row>
    <row r="171" spans="1:65" s="2" customFormat="1" ht="16.5" customHeight="1">
      <c r="A171" s="33"/>
      <c r="B171" s="160"/>
      <c r="C171" s="180" t="s">
        <v>377</v>
      </c>
      <c r="D171" s="180" t="s">
        <v>955</v>
      </c>
      <c r="E171" s="181" t="s">
        <v>2771</v>
      </c>
      <c r="F171" s="182" t="s">
        <v>2772</v>
      </c>
      <c r="G171" s="183" t="s">
        <v>1315</v>
      </c>
      <c r="H171" s="184">
        <v>8</v>
      </c>
      <c r="I171" s="185"/>
      <c r="J171" s="186">
        <f>ROUND(I171*H171,2)</f>
        <v>0</v>
      </c>
      <c r="K171" s="187"/>
      <c r="L171" s="34"/>
      <c r="M171" s="188" t="s">
        <v>1</v>
      </c>
      <c r="N171" s="189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87</v>
      </c>
      <c r="BM171" s="174" t="s">
        <v>2773</v>
      </c>
    </row>
    <row r="172" spans="1:65" s="11" customFormat="1" ht="25.9" customHeight="1">
      <c r="B172" s="149"/>
      <c r="D172" s="150" t="s">
        <v>78</v>
      </c>
      <c r="E172" s="151" t="s">
        <v>1321</v>
      </c>
      <c r="F172" s="151" t="s">
        <v>1322</v>
      </c>
      <c r="I172" s="152"/>
      <c r="J172" s="153">
        <f>BK172</f>
        <v>0</v>
      </c>
      <c r="L172" s="149"/>
      <c r="M172" s="154"/>
      <c r="N172" s="155"/>
      <c r="O172" s="155"/>
      <c r="P172" s="156">
        <f>P173</f>
        <v>0</v>
      </c>
      <c r="Q172" s="155"/>
      <c r="R172" s="156">
        <f>R173</f>
        <v>0</v>
      </c>
      <c r="S172" s="155"/>
      <c r="T172" s="157">
        <f>T173</f>
        <v>0</v>
      </c>
      <c r="AR172" s="150" t="s">
        <v>87</v>
      </c>
      <c r="AT172" s="158" t="s">
        <v>78</v>
      </c>
      <c r="AU172" s="158" t="s">
        <v>79</v>
      </c>
      <c r="AY172" s="150" t="s">
        <v>232</v>
      </c>
      <c r="BK172" s="159">
        <f>BK173</f>
        <v>0</v>
      </c>
    </row>
    <row r="173" spans="1:65" s="2" customFormat="1" ht="21.75" customHeight="1">
      <c r="A173" s="33"/>
      <c r="B173" s="160"/>
      <c r="C173" s="180" t="s">
        <v>373</v>
      </c>
      <c r="D173" s="180" t="s">
        <v>955</v>
      </c>
      <c r="E173" s="181" t="s">
        <v>2774</v>
      </c>
      <c r="F173" s="182" t="s">
        <v>2225</v>
      </c>
      <c r="G173" s="183" t="s">
        <v>944</v>
      </c>
      <c r="H173" s="184">
        <v>1</v>
      </c>
      <c r="I173" s="185"/>
      <c r="J173" s="186">
        <f>ROUND(I173*H173,2)</f>
        <v>0</v>
      </c>
      <c r="K173" s="187"/>
      <c r="L173" s="34"/>
      <c r="M173" s="190" t="s">
        <v>1</v>
      </c>
      <c r="N173" s="191" t="s">
        <v>44</v>
      </c>
      <c r="O173" s="192"/>
      <c r="P173" s="193">
        <f>O173*H173</f>
        <v>0</v>
      </c>
      <c r="Q173" s="193">
        <v>0</v>
      </c>
      <c r="R173" s="193">
        <f>Q173*H173</f>
        <v>0</v>
      </c>
      <c r="S173" s="193">
        <v>0</v>
      </c>
      <c r="T173" s="194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238</v>
      </c>
      <c r="AT173" s="174" t="s">
        <v>955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2775</v>
      </c>
    </row>
    <row r="174" spans="1:65" s="2" customFormat="1" ht="6.95" customHeight="1">
      <c r="A174" s="33"/>
      <c r="B174" s="48"/>
      <c r="C174" s="49"/>
      <c r="D174" s="49"/>
      <c r="E174" s="49"/>
      <c r="F174" s="49"/>
      <c r="G174" s="49"/>
      <c r="H174" s="49"/>
      <c r="I174" s="126"/>
      <c r="J174" s="49"/>
      <c r="K174" s="49"/>
      <c r="L174" s="34"/>
      <c r="M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</row>
  </sheetData>
  <autoFilter ref="C122:K173" xr:uid="{00000000-0009-0000-0000-000007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90"/>
  <sheetViews>
    <sheetView showGridLines="0" topLeftCell="A81" workbookViewId="0">
      <selection activeCell="C135" sqref="C135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111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2776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ROUND((SUM(BE122:BE189)),  2)</f>
        <v>0</v>
      </c>
      <c r="G33" s="33"/>
      <c r="H33" s="33"/>
      <c r="I33" s="113">
        <v>0.21</v>
      </c>
      <c r="J33" s="112">
        <f>ROUND(((SUM(BE122:BE189))*I33),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ROUND((SUM(BF122:BF189)),  2)</f>
        <v>0</v>
      </c>
      <c r="G34" s="33"/>
      <c r="H34" s="33"/>
      <c r="I34" s="113">
        <v>0.15</v>
      </c>
      <c r="J34" s="112">
        <f>ROUND(((SUM(BF122:BF189))*I34),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ROUND((SUM(BG122:BG189)),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ROUND((SUM(BH122:BH189)),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ROUND((SUM(BI122:BI189)),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PS31.2 - Ochrany - Úpravy na TR Škoda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9" customFormat="1" ht="24.95" customHeight="1">
      <c r="B98" s="132"/>
      <c r="D98" s="133" t="s">
        <v>2777</v>
      </c>
      <c r="E98" s="134"/>
      <c r="F98" s="134"/>
      <c r="G98" s="134"/>
      <c r="H98" s="134"/>
      <c r="I98" s="135"/>
      <c r="J98" s="136">
        <f>J126</f>
        <v>0</v>
      </c>
      <c r="L98" s="132"/>
    </row>
    <row r="99" spans="1:31" s="9" customFormat="1" ht="24.95" customHeight="1">
      <c r="B99" s="132"/>
      <c r="D99" s="133" t="s">
        <v>2778</v>
      </c>
      <c r="E99" s="134"/>
      <c r="F99" s="134"/>
      <c r="G99" s="134"/>
      <c r="H99" s="134"/>
      <c r="I99" s="135"/>
      <c r="J99" s="136">
        <f>J164</f>
        <v>0</v>
      </c>
      <c r="L99" s="132"/>
    </row>
    <row r="100" spans="1:31" s="9" customFormat="1" ht="24.95" customHeight="1">
      <c r="B100" s="132"/>
      <c r="D100" s="133" t="s">
        <v>2779</v>
      </c>
      <c r="E100" s="134"/>
      <c r="F100" s="134"/>
      <c r="G100" s="134"/>
      <c r="H100" s="134"/>
      <c r="I100" s="135"/>
      <c r="J100" s="136">
        <f>J176</f>
        <v>0</v>
      </c>
      <c r="L100" s="132"/>
    </row>
    <row r="101" spans="1:31" s="9" customFormat="1" ht="24.95" customHeight="1">
      <c r="B101" s="132"/>
      <c r="D101" s="133" t="s">
        <v>2780</v>
      </c>
      <c r="E101" s="134"/>
      <c r="F101" s="134"/>
      <c r="G101" s="134"/>
      <c r="H101" s="134"/>
      <c r="I101" s="135"/>
      <c r="J101" s="136">
        <f>J186</f>
        <v>0</v>
      </c>
      <c r="L101" s="132"/>
    </row>
    <row r="102" spans="1:31" s="9" customFormat="1" ht="24.95" customHeight="1">
      <c r="B102" s="132"/>
      <c r="D102" s="133" t="s">
        <v>2781</v>
      </c>
      <c r="E102" s="134"/>
      <c r="F102" s="134"/>
      <c r="G102" s="134"/>
      <c r="H102" s="134"/>
      <c r="I102" s="135"/>
      <c r="J102" s="136">
        <f>J188</f>
        <v>0</v>
      </c>
      <c r="L102" s="132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6" t="str">
        <f>E9</f>
        <v>PS31.2 - Ochrany - Úpravy na TR Škoda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P123+P126+P164+P176+P186+P188</f>
        <v>0</v>
      </c>
      <c r="Q122" s="67"/>
      <c r="R122" s="146">
        <f>R123+R126+R164+R176+R186+R188</f>
        <v>0</v>
      </c>
      <c r="S122" s="67"/>
      <c r="T122" s="147">
        <f>T123+T126+T164+T176+T186+T188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BK123+BK126+BK164+BK176+BK186+BK188</f>
        <v>0</v>
      </c>
    </row>
    <row r="123" spans="1:65" s="11" customFormat="1" ht="25.9" customHeight="1">
      <c r="B123" s="149"/>
      <c r="D123" s="150" t="s">
        <v>78</v>
      </c>
      <c r="E123" s="151" t="s">
        <v>230</v>
      </c>
      <c r="F123" s="151" t="s">
        <v>231</v>
      </c>
      <c r="I123" s="152"/>
      <c r="J123" s="153">
        <f>BK123</f>
        <v>0</v>
      </c>
      <c r="L123" s="149"/>
      <c r="M123" s="154"/>
      <c r="N123" s="155"/>
      <c r="O123" s="155"/>
      <c r="P123" s="156">
        <f>SUM(P124:P125)</f>
        <v>0</v>
      </c>
      <c r="Q123" s="155"/>
      <c r="R123" s="156">
        <f>SUM(R124:R125)</f>
        <v>0</v>
      </c>
      <c r="S123" s="155"/>
      <c r="T123" s="157">
        <f>SUM(T124:T125)</f>
        <v>0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SUM(BK124:BK125)</f>
        <v>0</v>
      </c>
    </row>
    <row r="124" spans="1:65" s="2" customFormat="1" ht="16.5" customHeight="1">
      <c r="A124" s="33"/>
      <c r="B124" s="160"/>
      <c r="C124" s="161" t="s">
        <v>87</v>
      </c>
      <c r="D124" s="161" t="s">
        <v>233</v>
      </c>
      <c r="E124" s="162" t="s">
        <v>2782</v>
      </c>
      <c r="F124" s="163" t="s">
        <v>2783</v>
      </c>
      <c r="G124" s="164" t="s">
        <v>236</v>
      </c>
      <c r="H124" s="165">
        <v>1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89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87</v>
      </c>
      <c r="BM124" s="174" t="s">
        <v>2784</v>
      </c>
    </row>
    <row r="125" spans="1:65" s="2" customFormat="1" ht="16.5" customHeight="1">
      <c r="A125" s="33"/>
      <c r="B125" s="160"/>
      <c r="C125" s="180" t="s">
        <v>488</v>
      </c>
      <c r="D125" s="180" t="s">
        <v>955</v>
      </c>
      <c r="E125" s="181" t="s">
        <v>2785</v>
      </c>
      <c r="F125" s="182" t="s">
        <v>2786</v>
      </c>
      <c r="G125" s="183" t="s">
        <v>944</v>
      </c>
      <c r="H125" s="184">
        <v>1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87</v>
      </c>
      <c r="AT125" s="174" t="s">
        <v>955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87</v>
      </c>
      <c r="BM125" s="174" t="s">
        <v>2787</v>
      </c>
    </row>
    <row r="126" spans="1:65" s="11" customFormat="1" ht="25.9" customHeight="1">
      <c r="B126" s="149"/>
      <c r="D126" s="150" t="s">
        <v>78</v>
      </c>
      <c r="E126" s="151" t="s">
        <v>273</v>
      </c>
      <c r="F126" s="151" t="s">
        <v>2788</v>
      </c>
      <c r="I126" s="152"/>
      <c r="J126" s="153">
        <f>BK126</f>
        <v>0</v>
      </c>
      <c r="L126" s="149"/>
      <c r="M126" s="154"/>
      <c r="N126" s="155"/>
      <c r="O126" s="155"/>
      <c r="P126" s="156">
        <f>SUM(P127:P163)</f>
        <v>0</v>
      </c>
      <c r="Q126" s="155"/>
      <c r="R126" s="156">
        <f>SUM(R127:R163)</f>
        <v>0</v>
      </c>
      <c r="S126" s="155"/>
      <c r="T126" s="157">
        <f>SUM(T127:T163)</f>
        <v>0</v>
      </c>
      <c r="AR126" s="150" t="s">
        <v>87</v>
      </c>
      <c r="AT126" s="158" t="s">
        <v>78</v>
      </c>
      <c r="AU126" s="158" t="s">
        <v>79</v>
      </c>
      <c r="AY126" s="150" t="s">
        <v>232</v>
      </c>
      <c r="BK126" s="159">
        <f>SUM(BK127:BK163)</f>
        <v>0</v>
      </c>
    </row>
    <row r="127" spans="1:65" s="2" customFormat="1" ht="21.75" customHeight="1">
      <c r="A127" s="33"/>
      <c r="B127" s="160"/>
      <c r="C127" s="180" t="s">
        <v>325</v>
      </c>
      <c r="D127" s="180" t="s">
        <v>955</v>
      </c>
      <c r="E127" s="181" t="s">
        <v>2789</v>
      </c>
      <c r="F127" s="182" t="s">
        <v>2790</v>
      </c>
      <c r="G127" s="183" t="s">
        <v>236</v>
      </c>
      <c r="H127" s="184">
        <v>1</v>
      </c>
      <c r="I127" s="185"/>
      <c r="J127" s="186">
        <f t="shared" ref="J127:J163" si="0">ROUND(I127*H127,2)</f>
        <v>0</v>
      </c>
      <c r="K127" s="187"/>
      <c r="L127" s="34"/>
      <c r="M127" s="188" t="s">
        <v>1</v>
      </c>
      <c r="N127" s="189" t="s">
        <v>44</v>
      </c>
      <c r="O127" s="59"/>
      <c r="P127" s="172">
        <f t="shared" ref="P127:P163" si="1">O127*H127</f>
        <v>0</v>
      </c>
      <c r="Q127" s="172">
        <v>0</v>
      </c>
      <c r="R127" s="172">
        <f t="shared" ref="R127:R163" si="2">Q127*H127</f>
        <v>0</v>
      </c>
      <c r="S127" s="172">
        <v>0</v>
      </c>
      <c r="T127" s="173">
        <f t="shared" ref="T127:T163" si="3"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238</v>
      </c>
      <c r="AT127" s="174" t="s">
        <v>955</v>
      </c>
      <c r="AU127" s="174" t="s">
        <v>87</v>
      </c>
      <c r="AY127" s="18" t="s">
        <v>232</v>
      </c>
      <c r="BE127" s="175">
        <f t="shared" ref="BE127:BE163" si="4">IF(N127="základní",J127,0)</f>
        <v>0</v>
      </c>
      <c r="BF127" s="175">
        <f t="shared" ref="BF127:BF163" si="5">IF(N127="snížená",J127,0)</f>
        <v>0</v>
      </c>
      <c r="BG127" s="175">
        <f t="shared" ref="BG127:BG163" si="6">IF(N127="zákl. přenesená",J127,0)</f>
        <v>0</v>
      </c>
      <c r="BH127" s="175">
        <f t="shared" ref="BH127:BH163" si="7">IF(N127="sníž. přenesená",J127,0)</f>
        <v>0</v>
      </c>
      <c r="BI127" s="175">
        <f t="shared" ref="BI127:BI163" si="8">IF(N127="nulová",J127,0)</f>
        <v>0</v>
      </c>
      <c r="BJ127" s="18" t="s">
        <v>87</v>
      </c>
      <c r="BK127" s="175">
        <f t="shared" ref="BK127:BK163" si="9">ROUND(I127*H127,2)</f>
        <v>0</v>
      </c>
      <c r="BL127" s="18" t="s">
        <v>238</v>
      </c>
      <c r="BM127" s="174" t="s">
        <v>2791</v>
      </c>
    </row>
    <row r="128" spans="1:65" s="2" customFormat="1" ht="21.75" customHeight="1">
      <c r="A128" s="33"/>
      <c r="B128" s="160"/>
      <c r="C128" s="180" t="s">
        <v>330</v>
      </c>
      <c r="D128" s="180" t="s">
        <v>955</v>
      </c>
      <c r="E128" s="181" t="s">
        <v>2792</v>
      </c>
      <c r="F128" s="182" t="s">
        <v>2793</v>
      </c>
      <c r="G128" s="183" t="s">
        <v>1315</v>
      </c>
      <c r="H128" s="184">
        <v>8</v>
      </c>
      <c r="I128" s="185"/>
      <c r="J128" s="186">
        <f t="shared" si="0"/>
        <v>0</v>
      </c>
      <c r="K128" s="187"/>
      <c r="L128" s="34"/>
      <c r="M128" s="188" t="s">
        <v>1</v>
      </c>
      <c r="N128" s="189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238</v>
      </c>
      <c r="AT128" s="174" t="s">
        <v>955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2794</v>
      </c>
    </row>
    <row r="129" spans="1:65" s="2" customFormat="1" ht="16.5" customHeight="1">
      <c r="A129" s="33"/>
      <c r="B129" s="160"/>
      <c r="C129" s="161" t="s">
        <v>89</v>
      </c>
      <c r="D129" s="161" t="s">
        <v>233</v>
      </c>
      <c r="E129" s="162" t="s">
        <v>2795</v>
      </c>
      <c r="F129" s="163" t="s">
        <v>2796</v>
      </c>
      <c r="G129" s="164" t="s">
        <v>236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2797</v>
      </c>
    </row>
    <row r="130" spans="1:65" s="2" customFormat="1" ht="21.75" customHeight="1">
      <c r="A130" s="33"/>
      <c r="B130" s="160"/>
      <c r="C130" s="161" t="s">
        <v>243</v>
      </c>
      <c r="D130" s="161" t="s">
        <v>233</v>
      </c>
      <c r="E130" s="162" t="s">
        <v>2798</v>
      </c>
      <c r="F130" s="163" t="s">
        <v>7867</v>
      </c>
      <c r="G130" s="164" t="s">
        <v>236</v>
      </c>
      <c r="H130" s="165">
        <v>35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2799</v>
      </c>
    </row>
    <row r="131" spans="1:65" s="2" customFormat="1" ht="21.75" customHeight="1">
      <c r="A131" s="33"/>
      <c r="B131" s="160"/>
      <c r="C131" s="180" t="s">
        <v>334</v>
      </c>
      <c r="D131" s="180" t="s">
        <v>955</v>
      </c>
      <c r="E131" s="181" t="s">
        <v>2800</v>
      </c>
      <c r="F131" s="182" t="s">
        <v>7867</v>
      </c>
      <c r="G131" s="183" t="s">
        <v>236</v>
      </c>
      <c r="H131" s="184">
        <v>35</v>
      </c>
      <c r="I131" s="185"/>
      <c r="J131" s="186">
        <f t="shared" si="0"/>
        <v>0</v>
      </c>
      <c r="K131" s="187"/>
      <c r="L131" s="34"/>
      <c r="M131" s="188" t="s">
        <v>1</v>
      </c>
      <c r="N131" s="189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238</v>
      </c>
      <c r="AT131" s="174" t="s">
        <v>955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2801</v>
      </c>
    </row>
    <row r="132" spans="1:65" s="2" customFormat="1" ht="21.75" customHeight="1">
      <c r="A132" s="33"/>
      <c r="B132" s="160"/>
      <c r="C132" s="161" t="s">
        <v>238</v>
      </c>
      <c r="D132" s="161" t="s">
        <v>233</v>
      </c>
      <c r="E132" s="162" t="s">
        <v>2802</v>
      </c>
      <c r="F132" s="163" t="s">
        <v>7868</v>
      </c>
      <c r="G132" s="164" t="s">
        <v>236</v>
      </c>
      <c r="H132" s="165">
        <v>2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2803</v>
      </c>
    </row>
    <row r="133" spans="1:65" s="2" customFormat="1" ht="21.75" customHeight="1">
      <c r="A133" s="33"/>
      <c r="B133" s="160"/>
      <c r="C133" s="161" t="s">
        <v>250</v>
      </c>
      <c r="D133" s="161" t="s">
        <v>233</v>
      </c>
      <c r="E133" s="162" t="s">
        <v>2804</v>
      </c>
      <c r="F133" s="163" t="s">
        <v>7870</v>
      </c>
      <c r="G133" s="164" t="s">
        <v>236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2805</v>
      </c>
    </row>
    <row r="134" spans="1:65" s="2" customFormat="1" ht="21.75" customHeight="1">
      <c r="A134" s="33"/>
      <c r="B134" s="160"/>
      <c r="C134" s="161" t="s">
        <v>254</v>
      </c>
      <c r="D134" s="161" t="s">
        <v>233</v>
      </c>
      <c r="E134" s="162" t="s">
        <v>2806</v>
      </c>
      <c r="F134" s="163" t="s">
        <v>7869</v>
      </c>
      <c r="G134" s="164" t="s">
        <v>236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2807</v>
      </c>
    </row>
    <row r="135" spans="1:65" s="2" customFormat="1" ht="21.75" customHeight="1">
      <c r="A135" s="33"/>
      <c r="B135" s="160"/>
      <c r="C135" s="161" t="s">
        <v>258</v>
      </c>
      <c r="D135" s="161" t="s">
        <v>233</v>
      </c>
      <c r="E135" s="162" t="s">
        <v>2808</v>
      </c>
      <c r="F135" s="163" t="s">
        <v>7871</v>
      </c>
      <c r="G135" s="164" t="s">
        <v>236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2809</v>
      </c>
    </row>
    <row r="136" spans="1:65" s="2" customFormat="1" ht="21.75" customHeight="1">
      <c r="A136" s="33"/>
      <c r="B136" s="160"/>
      <c r="C136" s="161" t="s">
        <v>237</v>
      </c>
      <c r="D136" s="161" t="s">
        <v>233</v>
      </c>
      <c r="E136" s="162" t="s">
        <v>2810</v>
      </c>
      <c r="F136" s="163" t="s">
        <v>7872</v>
      </c>
      <c r="G136" s="164" t="s">
        <v>236</v>
      </c>
      <c r="H136" s="165">
        <v>1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2811</v>
      </c>
    </row>
    <row r="137" spans="1:65" s="2" customFormat="1" ht="21.75" customHeight="1">
      <c r="A137" s="33"/>
      <c r="B137" s="160"/>
      <c r="C137" s="161" t="s">
        <v>265</v>
      </c>
      <c r="D137" s="161" t="s">
        <v>233</v>
      </c>
      <c r="E137" s="162" t="s">
        <v>2812</v>
      </c>
      <c r="F137" s="163" t="s">
        <v>7873</v>
      </c>
      <c r="G137" s="164" t="s">
        <v>236</v>
      </c>
      <c r="H137" s="165">
        <v>1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2813</v>
      </c>
    </row>
    <row r="138" spans="1:65" s="2" customFormat="1" ht="16.5" customHeight="1">
      <c r="A138" s="33"/>
      <c r="B138" s="160"/>
      <c r="C138" s="161" t="s">
        <v>269</v>
      </c>
      <c r="D138" s="161" t="s">
        <v>233</v>
      </c>
      <c r="E138" s="162" t="s">
        <v>2814</v>
      </c>
      <c r="F138" s="163" t="s">
        <v>7874</v>
      </c>
      <c r="G138" s="164" t="s">
        <v>236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2815</v>
      </c>
    </row>
    <row r="139" spans="1:65" s="2" customFormat="1" ht="16.5" customHeight="1">
      <c r="A139" s="33"/>
      <c r="B139" s="160"/>
      <c r="C139" s="180" t="s">
        <v>338</v>
      </c>
      <c r="D139" s="180" t="s">
        <v>955</v>
      </c>
      <c r="E139" s="181" t="s">
        <v>2816</v>
      </c>
      <c r="F139" s="182" t="s">
        <v>7874</v>
      </c>
      <c r="G139" s="183" t="s">
        <v>236</v>
      </c>
      <c r="H139" s="184">
        <v>1</v>
      </c>
      <c r="I139" s="185"/>
      <c r="J139" s="186">
        <f t="shared" si="0"/>
        <v>0</v>
      </c>
      <c r="K139" s="187"/>
      <c r="L139" s="34"/>
      <c r="M139" s="188" t="s">
        <v>1</v>
      </c>
      <c r="N139" s="189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2817</v>
      </c>
    </row>
    <row r="140" spans="1:65" s="2" customFormat="1" ht="21.75" customHeight="1">
      <c r="A140" s="33"/>
      <c r="B140" s="160"/>
      <c r="C140" s="161" t="s">
        <v>275</v>
      </c>
      <c r="D140" s="161" t="s">
        <v>233</v>
      </c>
      <c r="E140" s="162" t="s">
        <v>2818</v>
      </c>
      <c r="F140" s="163" t="s">
        <v>7875</v>
      </c>
      <c r="G140" s="164" t="s">
        <v>236</v>
      </c>
      <c r="H140" s="165">
        <v>4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2819</v>
      </c>
    </row>
    <row r="141" spans="1:65" s="2" customFormat="1" ht="21.75" customHeight="1">
      <c r="A141" s="33"/>
      <c r="B141" s="160"/>
      <c r="C141" s="180" t="s">
        <v>342</v>
      </c>
      <c r="D141" s="180" t="s">
        <v>955</v>
      </c>
      <c r="E141" s="181" t="s">
        <v>2820</v>
      </c>
      <c r="F141" s="182" t="s">
        <v>7875</v>
      </c>
      <c r="G141" s="183" t="s">
        <v>236</v>
      </c>
      <c r="H141" s="184">
        <v>4</v>
      </c>
      <c r="I141" s="185"/>
      <c r="J141" s="186">
        <f t="shared" si="0"/>
        <v>0</v>
      </c>
      <c r="K141" s="187"/>
      <c r="L141" s="34"/>
      <c r="M141" s="188" t="s">
        <v>1</v>
      </c>
      <c r="N141" s="189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238</v>
      </c>
      <c r="AT141" s="174" t="s">
        <v>955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2821</v>
      </c>
    </row>
    <row r="142" spans="1:65" s="2" customFormat="1" ht="21.75" customHeight="1">
      <c r="A142" s="33"/>
      <c r="B142" s="160"/>
      <c r="C142" s="180" t="s">
        <v>347</v>
      </c>
      <c r="D142" s="180" t="s">
        <v>955</v>
      </c>
      <c r="E142" s="181" t="s">
        <v>2822</v>
      </c>
      <c r="F142" s="182" t="s">
        <v>2823</v>
      </c>
      <c r="G142" s="183" t="s">
        <v>236</v>
      </c>
      <c r="H142" s="184">
        <v>1</v>
      </c>
      <c r="I142" s="185"/>
      <c r="J142" s="186">
        <f t="shared" si="0"/>
        <v>0</v>
      </c>
      <c r="K142" s="187"/>
      <c r="L142" s="34"/>
      <c r="M142" s="188" t="s">
        <v>1</v>
      </c>
      <c r="N142" s="189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238</v>
      </c>
      <c r="AT142" s="174" t="s">
        <v>955</v>
      </c>
      <c r="AU142" s="174" t="s">
        <v>87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2824</v>
      </c>
    </row>
    <row r="143" spans="1:65" s="2" customFormat="1" ht="16.5" customHeight="1">
      <c r="A143" s="33"/>
      <c r="B143" s="160"/>
      <c r="C143" s="161" t="s">
        <v>280</v>
      </c>
      <c r="D143" s="161" t="s">
        <v>233</v>
      </c>
      <c r="E143" s="162" t="s">
        <v>2825</v>
      </c>
      <c r="F143" s="163" t="s">
        <v>2826</v>
      </c>
      <c r="G143" s="164" t="s">
        <v>278</v>
      </c>
      <c r="H143" s="165">
        <v>260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"/>
        <v>0</v>
      </c>
      <c r="Q143" s="172">
        <v>0</v>
      </c>
      <c r="R143" s="172">
        <f t="shared" si="2"/>
        <v>0</v>
      </c>
      <c r="S143" s="172">
        <v>0</v>
      </c>
      <c r="T143" s="173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4"/>
        <v>0</v>
      </c>
      <c r="BF143" s="175">
        <f t="shared" si="5"/>
        <v>0</v>
      </c>
      <c r="BG143" s="175">
        <f t="shared" si="6"/>
        <v>0</v>
      </c>
      <c r="BH143" s="175">
        <f t="shared" si="7"/>
        <v>0</v>
      </c>
      <c r="BI143" s="175">
        <f t="shared" si="8"/>
        <v>0</v>
      </c>
      <c r="BJ143" s="18" t="s">
        <v>87</v>
      </c>
      <c r="BK143" s="175">
        <f t="shared" si="9"/>
        <v>0</v>
      </c>
      <c r="BL143" s="18" t="s">
        <v>238</v>
      </c>
      <c r="BM143" s="174" t="s">
        <v>2827</v>
      </c>
    </row>
    <row r="144" spans="1:65" s="2" customFormat="1" ht="16.5" customHeight="1">
      <c r="A144" s="33"/>
      <c r="B144" s="160"/>
      <c r="C144" s="161" t="s">
        <v>284</v>
      </c>
      <c r="D144" s="161" t="s">
        <v>233</v>
      </c>
      <c r="E144" s="162" t="s">
        <v>2828</v>
      </c>
      <c r="F144" s="163" t="s">
        <v>2829</v>
      </c>
      <c r="G144" s="164" t="s">
        <v>278</v>
      </c>
      <c r="H144" s="165">
        <v>24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"/>
        <v>0</v>
      </c>
      <c r="Q144" s="172">
        <v>0</v>
      </c>
      <c r="R144" s="172">
        <f t="shared" si="2"/>
        <v>0</v>
      </c>
      <c r="S144" s="172">
        <v>0</v>
      </c>
      <c r="T144" s="173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4"/>
        <v>0</v>
      </c>
      <c r="BF144" s="175">
        <f t="shared" si="5"/>
        <v>0</v>
      </c>
      <c r="BG144" s="175">
        <f t="shared" si="6"/>
        <v>0</v>
      </c>
      <c r="BH144" s="175">
        <f t="shared" si="7"/>
        <v>0</v>
      </c>
      <c r="BI144" s="175">
        <f t="shared" si="8"/>
        <v>0</v>
      </c>
      <c r="BJ144" s="18" t="s">
        <v>87</v>
      </c>
      <c r="BK144" s="175">
        <f t="shared" si="9"/>
        <v>0</v>
      </c>
      <c r="BL144" s="18" t="s">
        <v>238</v>
      </c>
      <c r="BM144" s="174" t="s">
        <v>2830</v>
      </c>
    </row>
    <row r="145" spans="1:65" s="2" customFormat="1" ht="16.5" customHeight="1">
      <c r="A145" s="33"/>
      <c r="B145" s="160"/>
      <c r="C145" s="161" t="s">
        <v>288</v>
      </c>
      <c r="D145" s="161" t="s">
        <v>233</v>
      </c>
      <c r="E145" s="162" t="s">
        <v>2831</v>
      </c>
      <c r="F145" s="163" t="s">
        <v>2832</v>
      </c>
      <c r="G145" s="164" t="s">
        <v>278</v>
      </c>
      <c r="H145" s="165">
        <v>15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2833</v>
      </c>
    </row>
    <row r="146" spans="1:65" s="2" customFormat="1" ht="16.5" customHeight="1">
      <c r="A146" s="33"/>
      <c r="B146" s="160"/>
      <c r="C146" s="161" t="s">
        <v>8</v>
      </c>
      <c r="D146" s="161" t="s">
        <v>233</v>
      </c>
      <c r="E146" s="162" t="s">
        <v>2834</v>
      </c>
      <c r="F146" s="163" t="s">
        <v>2835</v>
      </c>
      <c r="G146" s="164" t="s">
        <v>278</v>
      </c>
      <c r="H146" s="165">
        <v>6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2836</v>
      </c>
    </row>
    <row r="147" spans="1:65" s="2" customFormat="1" ht="16.5" customHeight="1">
      <c r="A147" s="33"/>
      <c r="B147" s="160"/>
      <c r="C147" s="180" t="s">
        <v>351</v>
      </c>
      <c r="D147" s="180" t="s">
        <v>955</v>
      </c>
      <c r="E147" s="181" t="s">
        <v>2837</v>
      </c>
      <c r="F147" s="182" t="s">
        <v>2838</v>
      </c>
      <c r="G147" s="183" t="s">
        <v>278</v>
      </c>
      <c r="H147" s="184">
        <v>260</v>
      </c>
      <c r="I147" s="185"/>
      <c r="J147" s="186">
        <f t="shared" si="0"/>
        <v>0</v>
      </c>
      <c r="K147" s="187"/>
      <c r="L147" s="34"/>
      <c r="M147" s="188" t="s">
        <v>1</v>
      </c>
      <c r="N147" s="189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238</v>
      </c>
      <c r="AT147" s="174" t="s">
        <v>955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2839</v>
      </c>
    </row>
    <row r="148" spans="1:65" s="2" customFormat="1" ht="16.5" customHeight="1">
      <c r="A148" s="33"/>
      <c r="B148" s="160"/>
      <c r="C148" s="180" t="s">
        <v>356</v>
      </c>
      <c r="D148" s="180" t="s">
        <v>955</v>
      </c>
      <c r="E148" s="181" t="s">
        <v>2840</v>
      </c>
      <c r="F148" s="182" t="s">
        <v>2841</v>
      </c>
      <c r="G148" s="183" t="s">
        <v>278</v>
      </c>
      <c r="H148" s="184">
        <v>24</v>
      </c>
      <c r="I148" s="185"/>
      <c r="J148" s="186">
        <f t="shared" si="0"/>
        <v>0</v>
      </c>
      <c r="K148" s="187"/>
      <c r="L148" s="34"/>
      <c r="M148" s="188" t="s">
        <v>1</v>
      </c>
      <c r="N148" s="189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238</v>
      </c>
      <c r="AT148" s="174" t="s">
        <v>955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2842</v>
      </c>
    </row>
    <row r="149" spans="1:65" s="2" customFormat="1" ht="21.75" customHeight="1">
      <c r="A149" s="33"/>
      <c r="B149" s="160"/>
      <c r="C149" s="180" t="s">
        <v>360</v>
      </c>
      <c r="D149" s="180" t="s">
        <v>955</v>
      </c>
      <c r="E149" s="181" t="s">
        <v>2843</v>
      </c>
      <c r="F149" s="182" t="s">
        <v>2844</v>
      </c>
      <c r="G149" s="183" t="s">
        <v>278</v>
      </c>
      <c r="H149" s="184">
        <v>15</v>
      </c>
      <c r="I149" s="185"/>
      <c r="J149" s="186">
        <f t="shared" si="0"/>
        <v>0</v>
      </c>
      <c r="K149" s="187"/>
      <c r="L149" s="34"/>
      <c r="M149" s="188" t="s">
        <v>1</v>
      </c>
      <c r="N149" s="189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238</v>
      </c>
      <c r="AT149" s="174" t="s">
        <v>955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2845</v>
      </c>
    </row>
    <row r="150" spans="1:65" s="2" customFormat="1" ht="21.75" customHeight="1">
      <c r="A150" s="33"/>
      <c r="B150" s="160"/>
      <c r="C150" s="180" t="s">
        <v>364</v>
      </c>
      <c r="D150" s="180" t="s">
        <v>955</v>
      </c>
      <c r="E150" s="181" t="s">
        <v>2846</v>
      </c>
      <c r="F150" s="182" t="s">
        <v>2847</v>
      </c>
      <c r="G150" s="183" t="s">
        <v>278</v>
      </c>
      <c r="H150" s="184">
        <v>6</v>
      </c>
      <c r="I150" s="185"/>
      <c r="J150" s="186">
        <f t="shared" si="0"/>
        <v>0</v>
      </c>
      <c r="K150" s="187"/>
      <c r="L150" s="34"/>
      <c r="M150" s="188" t="s">
        <v>1</v>
      </c>
      <c r="N150" s="189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2848</v>
      </c>
    </row>
    <row r="151" spans="1:65" s="2" customFormat="1" ht="16.5" customHeight="1">
      <c r="A151" s="33"/>
      <c r="B151" s="160"/>
      <c r="C151" s="180" t="s">
        <v>368</v>
      </c>
      <c r="D151" s="180" t="s">
        <v>955</v>
      </c>
      <c r="E151" s="181" t="s">
        <v>2072</v>
      </c>
      <c r="F151" s="182" t="s">
        <v>2849</v>
      </c>
      <c r="G151" s="183" t="s">
        <v>236</v>
      </c>
      <c r="H151" s="184">
        <v>220</v>
      </c>
      <c r="I151" s="185"/>
      <c r="J151" s="186">
        <f t="shared" si="0"/>
        <v>0</v>
      </c>
      <c r="K151" s="187"/>
      <c r="L151" s="34"/>
      <c r="M151" s="188" t="s">
        <v>1</v>
      </c>
      <c r="N151" s="189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238</v>
      </c>
      <c r="AT151" s="174" t="s">
        <v>955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2850</v>
      </c>
    </row>
    <row r="152" spans="1:65" s="2" customFormat="1" ht="16.5" customHeight="1">
      <c r="A152" s="33"/>
      <c r="B152" s="160"/>
      <c r="C152" s="180" t="s">
        <v>373</v>
      </c>
      <c r="D152" s="180" t="s">
        <v>955</v>
      </c>
      <c r="E152" s="181" t="s">
        <v>2851</v>
      </c>
      <c r="F152" s="182" t="s">
        <v>2852</v>
      </c>
      <c r="G152" s="183" t="s">
        <v>236</v>
      </c>
      <c r="H152" s="184">
        <v>4</v>
      </c>
      <c r="I152" s="185"/>
      <c r="J152" s="186">
        <f t="shared" si="0"/>
        <v>0</v>
      </c>
      <c r="K152" s="187"/>
      <c r="L152" s="34"/>
      <c r="M152" s="188" t="s">
        <v>1</v>
      </c>
      <c r="N152" s="189" t="s">
        <v>44</v>
      </c>
      <c r="O152" s="59"/>
      <c r="P152" s="172">
        <f t="shared" si="1"/>
        <v>0</v>
      </c>
      <c r="Q152" s="172">
        <v>0</v>
      </c>
      <c r="R152" s="172">
        <f t="shared" si="2"/>
        <v>0</v>
      </c>
      <c r="S152" s="172">
        <v>0</v>
      </c>
      <c r="T152" s="173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238</v>
      </c>
      <c r="AT152" s="174" t="s">
        <v>955</v>
      </c>
      <c r="AU152" s="174" t="s">
        <v>87</v>
      </c>
      <c r="AY152" s="18" t="s">
        <v>232</v>
      </c>
      <c r="BE152" s="175">
        <f t="shared" si="4"/>
        <v>0</v>
      </c>
      <c r="BF152" s="175">
        <f t="shared" si="5"/>
        <v>0</v>
      </c>
      <c r="BG152" s="175">
        <f t="shared" si="6"/>
        <v>0</v>
      </c>
      <c r="BH152" s="175">
        <f t="shared" si="7"/>
        <v>0</v>
      </c>
      <c r="BI152" s="175">
        <f t="shared" si="8"/>
        <v>0</v>
      </c>
      <c r="BJ152" s="18" t="s">
        <v>87</v>
      </c>
      <c r="BK152" s="175">
        <f t="shared" si="9"/>
        <v>0</v>
      </c>
      <c r="BL152" s="18" t="s">
        <v>238</v>
      </c>
      <c r="BM152" s="174" t="s">
        <v>2853</v>
      </c>
    </row>
    <row r="153" spans="1:65" s="2" customFormat="1" ht="21.75" customHeight="1">
      <c r="A153" s="33"/>
      <c r="B153" s="160"/>
      <c r="C153" s="161" t="s">
        <v>295</v>
      </c>
      <c r="D153" s="161" t="s">
        <v>233</v>
      </c>
      <c r="E153" s="162" t="s">
        <v>2854</v>
      </c>
      <c r="F153" s="163" t="s">
        <v>2855</v>
      </c>
      <c r="G153" s="164" t="s">
        <v>1456</v>
      </c>
      <c r="H153" s="165">
        <v>0.5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"/>
        <v>0</v>
      </c>
      <c r="Q153" s="172">
        <v>0</v>
      </c>
      <c r="R153" s="172">
        <f t="shared" si="2"/>
        <v>0</v>
      </c>
      <c r="S153" s="172">
        <v>0</v>
      </c>
      <c r="T153" s="173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4"/>
        <v>0</v>
      </c>
      <c r="BF153" s="175">
        <f t="shared" si="5"/>
        <v>0</v>
      </c>
      <c r="BG153" s="175">
        <f t="shared" si="6"/>
        <v>0</v>
      </c>
      <c r="BH153" s="175">
        <f t="shared" si="7"/>
        <v>0</v>
      </c>
      <c r="BI153" s="175">
        <f t="shared" si="8"/>
        <v>0</v>
      </c>
      <c r="BJ153" s="18" t="s">
        <v>87</v>
      </c>
      <c r="BK153" s="175">
        <f t="shared" si="9"/>
        <v>0</v>
      </c>
      <c r="BL153" s="18" t="s">
        <v>238</v>
      </c>
      <c r="BM153" s="174" t="s">
        <v>2856</v>
      </c>
    </row>
    <row r="154" spans="1:65" s="2" customFormat="1" ht="21.75" customHeight="1">
      <c r="A154" s="33"/>
      <c r="B154" s="160"/>
      <c r="C154" s="161" t="s">
        <v>299</v>
      </c>
      <c r="D154" s="161" t="s">
        <v>233</v>
      </c>
      <c r="E154" s="162" t="s">
        <v>2857</v>
      </c>
      <c r="F154" s="163" t="s">
        <v>2858</v>
      </c>
      <c r="G154" s="164" t="s">
        <v>388</v>
      </c>
      <c r="H154" s="165">
        <v>6.1</v>
      </c>
      <c r="I154" s="166"/>
      <c r="J154" s="167">
        <f t="shared" si="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"/>
        <v>0</v>
      </c>
      <c r="Q154" s="172">
        <v>0</v>
      </c>
      <c r="R154" s="172">
        <f t="shared" si="2"/>
        <v>0</v>
      </c>
      <c r="S154" s="172">
        <v>0</v>
      </c>
      <c r="T154" s="173">
        <f t="shared" si="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4"/>
        <v>0</v>
      </c>
      <c r="BF154" s="175">
        <f t="shared" si="5"/>
        <v>0</v>
      </c>
      <c r="BG154" s="175">
        <f t="shared" si="6"/>
        <v>0</v>
      </c>
      <c r="BH154" s="175">
        <f t="shared" si="7"/>
        <v>0</v>
      </c>
      <c r="BI154" s="175">
        <f t="shared" si="8"/>
        <v>0</v>
      </c>
      <c r="BJ154" s="18" t="s">
        <v>87</v>
      </c>
      <c r="BK154" s="175">
        <f t="shared" si="9"/>
        <v>0</v>
      </c>
      <c r="BL154" s="18" t="s">
        <v>238</v>
      </c>
      <c r="BM154" s="174" t="s">
        <v>2859</v>
      </c>
    </row>
    <row r="155" spans="1:65" s="2" customFormat="1" ht="21.75" customHeight="1">
      <c r="A155" s="33"/>
      <c r="B155" s="160"/>
      <c r="C155" s="180" t="s">
        <v>377</v>
      </c>
      <c r="D155" s="180" t="s">
        <v>955</v>
      </c>
      <c r="E155" s="181" t="s">
        <v>2860</v>
      </c>
      <c r="F155" s="182" t="s">
        <v>2858</v>
      </c>
      <c r="G155" s="183" t="s">
        <v>388</v>
      </c>
      <c r="H155" s="184">
        <v>6.1</v>
      </c>
      <c r="I155" s="185"/>
      <c r="J155" s="186">
        <f t="shared" si="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"/>
        <v>0</v>
      </c>
      <c r="Q155" s="172">
        <v>0</v>
      </c>
      <c r="R155" s="172">
        <f t="shared" si="2"/>
        <v>0</v>
      </c>
      <c r="S155" s="172">
        <v>0</v>
      </c>
      <c r="T155" s="173">
        <f t="shared" si="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238</v>
      </c>
      <c r="AT155" s="174" t="s">
        <v>955</v>
      </c>
      <c r="AU155" s="174" t="s">
        <v>87</v>
      </c>
      <c r="AY155" s="18" t="s">
        <v>232</v>
      </c>
      <c r="BE155" s="175">
        <f t="shared" si="4"/>
        <v>0</v>
      </c>
      <c r="BF155" s="175">
        <f t="shared" si="5"/>
        <v>0</v>
      </c>
      <c r="BG155" s="175">
        <f t="shared" si="6"/>
        <v>0</v>
      </c>
      <c r="BH155" s="175">
        <f t="shared" si="7"/>
        <v>0</v>
      </c>
      <c r="BI155" s="175">
        <f t="shared" si="8"/>
        <v>0</v>
      </c>
      <c r="BJ155" s="18" t="s">
        <v>87</v>
      </c>
      <c r="BK155" s="175">
        <f t="shared" si="9"/>
        <v>0</v>
      </c>
      <c r="BL155" s="18" t="s">
        <v>238</v>
      </c>
      <c r="BM155" s="174" t="s">
        <v>2861</v>
      </c>
    </row>
    <row r="156" spans="1:65" s="2" customFormat="1" ht="21.75" customHeight="1">
      <c r="A156" s="33"/>
      <c r="B156" s="160"/>
      <c r="C156" s="161" t="s">
        <v>303</v>
      </c>
      <c r="D156" s="161" t="s">
        <v>233</v>
      </c>
      <c r="E156" s="162" t="s">
        <v>2862</v>
      </c>
      <c r="F156" s="163" t="s">
        <v>2863</v>
      </c>
      <c r="G156" s="164" t="s">
        <v>388</v>
      </c>
      <c r="H156" s="165">
        <v>13.9</v>
      </c>
      <c r="I156" s="166"/>
      <c r="J156" s="167">
        <f t="shared" si="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"/>
        <v>0</v>
      </c>
      <c r="Q156" s="172">
        <v>0</v>
      </c>
      <c r="R156" s="172">
        <f t="shared" si="2"/>
        <v>0</v>
      </c>
      <c r="S156" s="172">
        <v>0</v>
      </c>
      <c r="T156" s="173">
        <f t="shared" si="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4"/>
        <v>0</v>
      </c>
      <c r="BF156" s="175">
        <f t="shared" si="5"/>
        <v>0</v>
      </c>
      <c r="BG156" s="175">
        <f t="shared" si="6"/>
        <v>0</v>
      </c>
      <c r="BH156" s="175">
        <f t="shared" si="7"/>
        <v>0</v>
      </c>
      <c r="BI156" s="175">
        <f t="shared" si="8"/>
        <v>0</v>
      </c>
      <c r="BJ156" s="18" t="s">
        <v>87</v>
      </c>
      <c r="BK156" s="175">
        <f t="shared" si="9"/>
        <v>0</v>
      </c>
      <c r="BL156" s="18" t="s">
        <v>238</v>
      </c>
      <c r="BM156" s="174" t="s">
        <v>2864</v>
      </c>
    </row>
    <row r="157" spans="1:65" s="2" customFormat="1" ht="21.75" customHeight="1">
      <c r="A157" s="33"/>
      <c r="B157" s="160"/>
      <c r="C157" s="180" t="s">
        <v>381</v>
      </c>
      <c r="D157" s="180" t="s">
        <v>955</v>
      </c>
      <c r="E157" s="181" t="s">
        <v>2865</v>
      </c>
      <c r="F157" s="182" t="s">
        <v>2863</v>
      </c>
      <c r="G157" s="183" t="s">
        <v>388</v>
      </c>
      <c r="H157" s="184">
        <v>13.9</v>
      </c>
      <c r="I157" s="185"/>
      <c r="J157" s="186">
        <f t="shared" si="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"/>
        <v>0</v>
      </c>
      <c r="Q157" s="172">
        <v>0</v>
      </c>
      <c r="R157" s="172">
        <f t="shared" si="2"/>
        <v>0</v>
      </c>
      <c r="S157" s="172">
        <v>0</v>
      </c>
      <c r="T157" s="173">
        <f t="shared" si="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238</v>
      </c>
      <c r="AT157" s="174" t="s">
        <v>955</v>
      </c>
      <c r="AU157" s="174" t="s">
        <v>87</v>
      </c>
      <c r="AY157" s="18" t="s">
        <v>232</v>
      </c>
      <c r="BE157" s="175">
        <f t="shared" si="4"/>
        <v>0</v>
      </c>
      <c r="BF157" s="175">
        <f t="shared" si="5"/>
        <v>0</v>
      </c>
      <c r="BG157" s="175">
        <f t="shared" si="6"/>
        <v>0</v>
      </c>
      <c r="BH157" s="175">
        <f t="shared" si="7"/>
        <v>0</v>
      </c>
      <c r="BI157" s="175">
        <f t="shared" si="8"/>
        <v>0</v>
      </c>
      <c r="BJ157" s="18" t="s">
        <v>87</v>
      </c>
      <c r="BK157" s="175">
        <f t="shared" si="9"/>
        <v>0</v>
      </c>
      <c r="BL157" s="18" t="s">
        <v>238</v>
      </c>
      <c r="BM157" s="174" t="s">
        <v>2866</v>
      </c>
    </row>
    <row r="158" spans="1:65" s="2" customFormat="1" ht="16.5" customHeight="1">
      <c r="A158" s="33"/>
      <c r="B158" s="160"/>
      <c r="C158" s="180" t="s">
        <v>385</v>
      </c>
      <c r="D158" s="180" t="s">
        <v>955</v>
      </c>
      <c r="E158" s="181" t="s">
        <v>2867</v>
      </c>
      <c r="F158" s="182" t="s">
        <v>2868</v>
      </c>
      <c r="G158" s="183" t="s">
        <v>1315</v>
      </c>
      <c r="H158" s="184">
        <v>2</v>
      </c>
      <c r="I158" s="185"/>
      <c r="J158" s="186">
        <f t="shared" si="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"/>
        <v>0</v>
      </c>
      <c r="Q158" s="172">
        <v>0</v>
      </c>
      <c r="R158" s="172">
        <f t="shared" si="2"/>
        <v>0</v>
      </c>
      <c r="S158" s="172">
        <v>0</v>
      </c>
      <c r="T158" s="173">
        <f t="shared" si="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87</v>
      </c>
      <c r="AY158" s="18" t="s">
        <v>232</v>
      </c>
      <c r="BE158" s="175">
        <f t="shared" si="4"/>
        <v>0</v>
      </c>
      <c r="BF158" s="175">
        <f t="shared" si="5"/>
        <v>0</v>
      </c>
      <c r="BG158" s="175">
        <f t="shared" si="6"/>
        <v>0</v>
      </c>
      <c r="BH158" s="175">
        <f t="shared" si="7"/>
        <v>0</v>
      </c>
      <c r="BI158" s="175">
        <f t="shared" si="8"/>
        <v>0</v>
      </c>
      <c r="BJ158" s="18" t="s">
        <v>87</v>
      </c>
      <c r="BK158" s="175">
        <f t="shared" si="9"/>
        <v>0</v>
      </c>
      <c r="BL158" s="18" t="s">
        <v>238</v>
      </c>
      <c r="BM158" s="174" t="s">
        <v>2869</v>
      </c>
    </row>
    <row r="159" spans="1:65" s="2" customFormat="1" ht="16.5" customHeight="1">
      <c r="A159" s="33"/>
      <c r="B159" s="160"/>
      <c r="C159" s="161" t="s">
        <v>307</v>
      </c>
      <c r="D159" s="161" t="s">
        <v>233</v>
      </c>
      <c r="E159" s="162" t="s">
        <v>2870</v>
      </c>
      <c r="F159" s="163" t="s">
        <v>2871</v>
      </c>
      <c r="G159" s="164" t="s">
        <v>236</v>
      </c>
      <c r="H159" s="165">
        <v>300</v>
      </c>
      <c r="I159" s="166"/>
      <c r="J159" s="167">
        <f t="shared" si="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"/>
        <v>0</v>
      </c>
      <c r="Q159" s="172">
        <v>0</v>
      </c>
      <c r="R159" s="172">
        <f t="shared" si="2"/>
        <v>0</v>
      </c>
      <c r="S159" s="172">
        <v>0</v>
      </c>
      <c r="T159" s="173">
        <f t="shared" si="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4"/>
        <v>0</v>
      </c>
      <c r="BF159" s="175">
        <f t="shared" si="5"/>
        <v>0</v>
      </c>
      <c r="BG159" s="175">
        <f t="shared" si="6"/>
        <v>0</v>
      </c>
      <c r="BH159" s="175">
        <f t="shared" si="7"/>
        <v>0</v>
      </c>
      <c r="BI159" s="175">
        <f t="shared" si="8"/>
        <v>0</v>
      </c>
      <c r="BJ159" s="18" t="s">
        <v>87</v>
      </c>
      <c r="BK159" s="175">
        <f t="shared" si="9"/>
        <v>0</v>
      </c>
      <c r="BL159" s="18" t="s">
        <v>238</v>
      </c>
      <c r="BM159" s="174" t="s">
        <v>2872</v>
      </c>
    </row>
    <row r="160" spans="1:65" s="2" customFormat="1" ht="16.5" customHeight="1">
      <c r="A160" s="33"/>
      <c r="B160" s="160"/>
      <c r="C160" s="161" t="s">
        <v>311</v>
      </c>
      <c r="D160" s="161" t="s">
        <v>233</v>
      </c>
      <c r="E160" s="162" t="s">
        <v>2873</v>
      </c>
      <c r="F160" s="163" t="s">
        <v>2874</v>
      </c>
      <c r="G160" s="164" t="s">
        <v>236</v>
      </c>
      <c r="H160" s="165">
        <v>30</v>
      </c>
      <c r="I160" s="166"/>
      <c r="J160" s="167">
        <f t="shared" si="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"/>
        <v>0</v>
      </c>
      <c r="Q160" s="172">
        <v>0</v>
      </c>
      <c r="R160" s="172">
        <f t="shared" si="2"/>
        <v>0</v>
      </c>
      <c r="S160" s="172">
        <v>0</v>
      </c>
      <c r="T160" s="173">
        <f t="shared" si="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4"/>
        <v>0</v>
      </c>
      <c r="BF160" s="175">
        <f t="shared" si="5"/>
        <v>0</v>
      </c>
      <c r="BG160" s="175">
        <f t="shared" si="6"/>
        <v>0</v>
      </c>
      <c r="BH160" s="175">
        <f t="shared" si="7"/>
        <v>0</v>
      </c>
      <c r="BI160" s="175">
        <f t="shared" si="8"/>
        <v>0</v>
      </c>
      <c r="BJ160" s="18" t="s">
        <v>87</v>
      </c>
      <c r="BK160" s="175">
        <f t="shared" si="9"/>
        <v>0</v>
      </c>
      <c r="BL160" s="18" t="s">
        <v>238</v>
      </c>
      <c r="BM160" s="174" t="s">
        <v>2875</v>
      </c>
    </row>
    <row r="161" spans="1:65" s="2" customFormat="1" ht="16.5" customHeight="1">
      <c r="A161" s="33"/>
      <c r="B161" s="160"/>
      <c r="C161" s="161" t="s">
        <v>7</v>
      </c>
      <c r="D161" s="161" t="s">
        <v>233</v>
      </c>
      <c r="E161" s="162" t="s">
        <v>2876</v>
      </c>
      <c r="F161" s="163" t="s">
        <v>2877</v>
      </c>
      <c r="G161" s="164" t="s">
        <v>236</v>
      </c>
      <c r="H161" s="165">
        <v>4</v>
      </c>
      <c r="I161" s="166"/>
      <c r="J161" s="167">
        <f t="shared" si="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1"/>
        <v>0</v>
      </c>
      <c r="Q161" s="172">
        <v>0</v>
      </c>
      <c r="R161" s="172">
        <f t="shared" si="2"/>
        <v>0</v>
      </c>
      <c r="S161" s="172">
        <v>0</v>
      </c>
      <c r="T161" s="173">
        <f t="shared" si="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4"/>
        <v>0</v>
      </c>
      <c r="BF161" s="175">
        <f t="shared" si="5"/>
        <v>0</v>
      </c>
      <c r="BG161" s="175">
        <f t="shared" si="6"/>
        <v>0</v>
      </c>
      <c r="BH161" s="175">
        <f t="shared" si="7"/>
        <v>0</v>
      </c>
      <c r="BI161" s="175">
        <f t="shared" si="8"/>
        <v>0</v>
      </c>
      <c r="BJ161" s="18" t="s">
        <v>87</v>
      </c>
      <c r="BK161" s="175">
        <f t="shared" si="9"/>
        <v>0</v>
      </c>
      <c r="BL161" s="18" t="s">
        <v>238</v>
      </c>
      <c r="BM161" s="174" t="s">
        <v>2878</v>
      </c>
    </row>
    <row r="162" spans="1:65" s="2" customFormat="1" ht="16.5" customHeight="1">
      <c r="A162" s="33"/>
      <c r="B162" s="160"/>
      <c r="C162" s="161" t="s">
        <v>319</v>
      </c>
      <c r="D162" s="161" t="s">
        <v>233</v>
      </c>
      <c r="E162" s="162" t="s">
        <v>2879</v>
      </c>
      <c r="F162" s="163" t="s">
        <v>2880</v>
      </c>
      <c r="G162" s="164" t="s">
        <v>388</v>
      </c>
      <c r="H162" s="165">
        <v>4</v>
      </c>
      <c r="I162" s="166"/>
      <c r="J162" s="167">
        <f t="shared" si="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1"/>
        <v>0</v>
      </c>
      <c r="Q162" s="172">
        <v>0</v>
      </c>
      <c r="R162" s="172">
        <f t="shared" si="2"/>
        <v>0</v>
      </c>
      <c r="S162" s="172">
        <v>0</v>
      </c>
      <c r="T162" s="173">
        <f t="shared" si="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4"/>
        <v>0</v>
      </c>
      <c r="BF162" s="175">
        <f t="shared" si="5"/>
        <v>0</v>
      </c>
      <c r="BG162" s="175">
        <f t="shared" si="6"/>
        <v>0</v>
      </c>
      <c r="BH162" s="175">
        <f t="shared" si="7"/>
        <v>0</v>
      </c>
      <c r="BI162" s="175">
        <f t="shared" si="8"/>
        <v>0</v>
      </c>
      <c r="BJ162" s="18" t="s">
        <v>87</v>
      </c>
      <c r="BK162" s="175">
        <f t="shared" si="9"/>
        <v>0</v>
      </c>
      <c r="BL162" s="18" t="s">
        <v>238</v>
      </c>
      <c r="BM162" s="174" t="s">
        <v>2881</v>
      </c>
    </row>
    <row r="163" spans="1:65" s="2" customFormat="1" ht="16.5" customHeight="1">
      <c r="A163" s="33"/>
      <c r="B163" s="160"/>
      <c r="C163" s="180" t="s">
        <v>390</v>
      </c>
      <c r="D163" s="180" t="s">
        <v>955</v>
      </c>
      <c r="E163" s="181" t="s">
        <v>2882</v>
      </c>
      <c r="F163" s="182" t="s">
        <v>2883</v>
      </c>
      <c r="G163" s="183" t="s">
        <v>1315</v>
      </c>
      <c r="H163" s="184">
        <v>6</v>
      </c>
      <c r="I163" s="185"/>
      <c r="J163" s="186">
        <f t="shared" si="0"/>
        <v>0</v>
      </c>
      <c r="K163" s="187"/>
      <c r="L163" s="34"/>
      <c r="M163" s="188" t="s">
        <v>1</v>
      </c>
      <c r="N163" s="189" t="s">
        <v>44</v>
      </c>
      <c r="O163" s="59"/>
      <c r="P163" s="172">
        <f t="shared" si="1"/>
        <v>0</v>
      </c>
      <c r="Q163" s="172">
        <v>0</v>
      </c>
      <c r="R163" s="172">
        <f t="shared" si="2"/>
        <v>0</v>
      </c>
      <c r="S163" s="172">
        <v>0</v>
      </c>
      <c r="T163" s="173">
        <f t="shared" si="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238</v>
      </c>
      <c r="AT163" s="174" t="s">
        <v>955</v>
      </c>
      <c r="AU163" s="174" t="s">
        <v>87</v>
      </c>
      <c r="AY163" s="18" t="s">
        <v>232</v>
      </c>
      <c r="BE163" s="175">
        <f t="shared" si="4"/>
        <v>0</v>
      </c>
      <c r="BF163" s="175">
        <f t="shared" si="5"/>
        <v>0</v>
      </c>
      <c r="BG163" s="175">
        <f t="shared" si="6"/>
        <v>0</v>
      </c>
      <c r="BH163" s="175">
        <f t="shared" si="7"/>
        <v>0</v>
      </c>
      <c r="BI163" s="175">
        <f t="shared" si="8"/>
        <v>0</v>
      </c>
      <c r="BJ163" s="18" t="s">
        <v>87</v>
      </c>
      <c r="BK163" s="175">
        <f t="shared" si="9"/>
        <v>0</v>
      </c>
      <c r="BL163" s="18" t="s">
        <v>238</v>
      </c>
      <c r="BM163" s="174" t="s">
        <v>2884</v>
      </c>
    </row>
    <row r="164" spans="1:65" s="11" customFormat="1" ht="25.9" customHeight="1">
      <c r="B164" s="149"/>
      <c r="D164" s="150" t="s">
        <v>78</v>
      </c>
      <c r="E164" s="151" t="s">
        <v>952</v>
      </c>
      <c r="F164" s="151" t="s">
        <v>2885</v>
      </c>
      <c r="I164" s="152"/>
      <c r="J164" s="153">
        <f>BK164</f>
        <v>0</v>
      </c>
      <c r="L164" s="149"/>
      <c r="M164" s="154"/>
      <c r="N164" s="155"/>
      <c r="O164" s="155"/>
      <c r="P164" s="156">
        <f>SUM(P165:P175)</f>
        <v>0</v>
      </c>
      <c r="Q164" s="155"/>
      <c r="R164" s="156">
        <f>SUM(R165:R175)</f>
        <v>0</v>
      </c>
      <c r="S164" s="155"/>
      <c r="T164" s="157">
        <f>SUM(T165:T175)</f>
        <v>0</v>
      </c>
      <c r="AR164" s="150" t="s">
        <v>87</v>
      </c>
      <c r="AT164" s="158" t="s">
        <v>78</v>
      </c>
      <c r="AU164" s="158" t="s">
        <v>79</v>
      </c>
      <c r="AY164" s="150" t="s">
        <v>232</v>
      </c>
      <c r="BK164" s="159">
        <f>SUM(BK165:BK175)</f>
        <v>0</v>
      </c>
    </row>
    <row r="165" spans="1:65" s="2" customFormat="1" ht="21.75" customHeight="1">
      <c r="A165" s="33"/>
      <c r="B165" s="160"/>
      <c r="C165" s="180" t="s">
        <v>417</v>
      </c>
      <c r="D165" s="180" t="s">
        <v>955</v>
      </c>
      <c r="E165" s="181" t="s">
        <v>2886</v>
      </c>
      <c r="F165" s="182" t="s">
        <v>2887</v>
      </c>
      <c r="G165" s="183" t="s">
        <v>1315</v>
      </c>
      <c r="H165" s="184">
        <v>8</v>
      </c>
      <c r="I165" s="185"/>
      <c r="J165" s="186">
        <f t="shared" ref="J165:J175" si="10"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 t="shared" ref="P165:P175" si="11">O165*H165</f>
        <v>0</v>
      </c>
      <c r="Q165" s="172">
        <v>0</v>
      </c>
      <c r="R165" s="172">
        <f t="shared" ref="R165:R175" si="12">Q165*H165</f>
        <v>0</v>
      </c>
      <c r="S165" s="172">
        <v>0</v>
      </c>
      <c r="T165" s="173">
        <f t="shared" ref="T165:T175" si="13"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87</v>
      </c>
      <c r="AY165" s="18" t="s">
        <v>232</v>
      </c>
      <c r="BE165" s="175">
        <f t="shared" ref="BE165:BE175" si="14">IF(N165="základní",J165,0)</f>
        <v>0</v>
      </c>
      <c r="BF165" s="175">
        <f t="shared" ref="BF165:BF175" si="15">IF(N165="snížená",J165,0)</f>
        <v>0</v>
      </c>
      <c r="BG165" s="175">
        <f t="shared" ref="BG165:BG175" si="16">IF(N165="zákl. přenesená",J165,0)</f>
        <v>0</v>
      </c>
      <c r="BH165" s="175">
        <f t="shared" ref="BH165:BH175" si="17">IF(N165="sníž. přenesená",J165,0)</f>
        <v>0</v>
      </c>
      <c r="BI165" s="175">
        <f t="shared" ref="BI165:BI175" si="18">IF(N165="nulová",J165,0)</f>
        <v>0</v>
      </c>
      <c r="BJ165" s="18" t="s">
        <v>87</v>
      </c>
      <c r="BK165" s="175">
        <f t="shared" ref="BK165:BK175" si="19">ROUND(I165*H165,2)</f>
        <v>0</v>
      </c>
      <c r="BL165" s="18" t="s">
        <v>238</v>
      </c>
      <c r="BM165" s="174" t="s">
        <v>2888</v>
      </c>
    </row>
    <row r="166" spans="1:65" s="2" customFormat="1" ht="16.5" customHeight="1">
      <c r="A166" s="33"/>
      <c r="B166" s="160"/>
      <c r="C166" s="161" t="s">
        <v>394</v>
      </c>
      <c r="D166" s="161" t="s">
        <v>233</v>
      </c>
      <c r="E166" s="162" t="s">
        <v>2889</v>
      </c>
      <c r="F166" s="163" t="s">
        <v>2826</v>
      </c>
      <c r="G166" s="164" t="s">
        <v>278</v>
      </c>
      <c r="H166" s="165">
        <v>10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11"/>
        <v>0</v>
      </c>
      <c r="Q166" s="172">
        <v>0</v>
      </c>
      <c r="R166" s="172">
        <f t="shared" si="12"/>
        <v>0</v>
      </c>
      <c r="S166" s="172">
        <v>0</v>
      </c>
      <c r="T166" s="173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14"/>
        <v>0</v>
      </c>
      <c r="BF166" s="175">
        <f t="shared" si="15"/>
        <v>0</v>
      </c>
      <c r="BG166" s="175">
        <f t="shared" si="16"/>
        <v>0</v>
      </c>
      <c r="BH166" s="175">
        <f t="shared" si="17"/>
        <v>0</v>
      </c>
      <c r="BI166" s="175">
        <f t="shared" si="18"/>
        <v>0</v>
      </c>
      <c r="BJ166" s="18" t="s">
        <v>87</v>
      </c>
      <c r="BK166" s="175">
        <f t="shared" si="19"/>
        <v>0</v>
      </c>
      <c r="BL166" s="18" t="s">
        <v>238</v>
      </c>
      <c r="BM166" s="174" t="s">
        <v>2890</v>
      </c>
    </row>
    <row r="167" spans="1:65" s="2" customFormat="1" ht="16.5" customHeight="1">
      <c r="A167" s="33"/>
      <c r="B167" s="160"/>
      <c r="C167" s="161" t="s">
        <v>399</v>
      </c>
      <c r="D167" s="161" t="s">
        <v>233</v>
      </c>
      <c r="E167" s="162" t="s">
        <v>2891</v>
      </c>
      <c r="F167" s="163" t="s">
        <v>2829</v>
      </c>
      <c r="G167" s="164" t="s">
        <v>278</v>
      </c>
      <c r="H167" s="165">
        <v>10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11"/>
        <v>0</v>
      </c>
      <c r="Q167" s="172">
        <v>0</v>
      </c>
      <c r="R167" s="172">
        <f t="shared" si="12"/>
        <v>0</v>
      </c>
      <c r="S167" s="172">
        <v>0</v>
      </c>
      <c r="T167" s="173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14"/>
        <v>0</v>
      </c>
      <c r="BF167" s="175">
        <f t="shared" si="15"/>
        <v>0</v>
      </c>
      <c r="BG167" s="175">
        <f t="shared" si="16"/>
        <v>0</v>
      </c>
      <c r="BH167" s="175">
        <f t="shared" si="17"/>
        <v>0</v>
      </c>
      <c r="BI167" s="175">
        <f t="shared" si="18"/>
        <v>0</v>
      </c>
      <c r="BJ167" s="18" t="s">
        <v>87</v>
      </c>
      <c r="BK167" s="175">
        <f t="shared" si="19"/>
        <v>0</v>
      </c>
      <c r="BL167" s="18" t="s">
        <v>238</v>
      </c>
      <c r="BM167" s="174" t="s">
        <v>2892</v>
      </c>
    </row>
    <row r="168" spans="1:65" s="2" customFormat="1" ht="16.5" customHeight="1">
      <c r="A168" s="33"/>
      <c r="B168" s="160"/>
      <c r="C168" s="180" t="s">
        <v>422</v>
      </c>
      <c r="D168" s="180" t="s">
        <v>955</v>
      </c>
      <c r="E168" s="181" t="s">
        <v>2837</v>
      </c>
      <c r="F168" s="182" t="s">
        <v>2838</v>
      </c>
      <c r="G168" s="183" t="s">
        <v>278</v>
      </c>
      <c r="H168" s="184">
        <v>10</v>
      </c>
      <c r="I168" s="185"/>
      <c r="J168" s="186">
        <f t="shared" si="1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11"/>
        <v>0</v>
      </c>
      <c r="Q168" s="172">
        <v>0</v>
      </c>
      <c r="R168" s="172">
        <f t="shared" si="12"/>
        <v>0</v>
      </c>
      <c r="S168" s="172">
        <v>0</v>
      </c>
      <c r="T168" s="173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87</v>
      </c>
      <c r="AY168" s="18" t="s">
        <v>232</v>
      </c>
      <c r="BE168" s="175">
        <f t="shared" si="14"/>
        <v>0</v>
      </c>
      <c r="BF168" s="175">
        <f t="shared" si="15"/>
        <v>0</v>
      </c>
      <c r="BG168" s="175">
        <f t="shared" si="16"/>
        <v>0</v>
      </c>
      <c r="BH168" s="175">
        <f t="shared" si="17"/>
        <v>0</v>
      </c>
      <c r="BI168" s="175">
        <f t="shared" si="18"/>
        <v>0</v>
      </c>
      <c r="BJ168" s="18" t="s">
        <v>87</v>
      </c>
      <c r="BK168" s="175">
        <f t="shared" si="19"/>
        <v>0</v>
      </c>
      <c r="BL168" s="18" t="s">
        <v>238</v>
      </c>
      <c r="BM168" s="174" t="s">
        <v>2893</v>
      </c>
    </row>
    <row r="169" spans="1:65" s="2" customFormat="1" ht="16.5" customHeight="1">
      <c r="A169" s="33"/>
      <c r="B169" s="160"/>
      <c r="C169" s="180" t="s">
        <v>427</v>
      </c>
      <c r="D169" s="180" t="s">
        <v>955</v>
      </c>
      <c r="E169" s="181" t="s">
        <v>2840</v>
      </c>
      <c r="F169" s="182" t="s">
        <v>2841</v>
      </c>
      <c r="G169" s="183" t="s">
        <v>278</v>
      </c>
      <c r="H169" s="184">
        <v>10</v>
      </c>
      <c r="I169" s="185"/>
      <c r="J169" s="186">
        <f t="shared" si="1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11"/>
        <v>0</v>
      </c>
      <c r="Q169" s="172">
        <v>0</v>
      </c>
      <c r="R169" s="172">
        <f t="shared" si="12"/>
        <v>0</v>
      </c>
      <c r="S169" s="172">
        <v>0</v>
      </c>
      <c r="T169" s="173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87</v>
      </c>
      <c r="AY169" s="18" t="s">
        <v>232</v>
      </c>
      <c r="BE169" s="175">
        <f t="shared" si="14"/>
        <v>0</v>
      </c>
      <c r="BF169" s="175">
        <f t="shared" si="15"/>
        <v>0</v>
      </c>
      <c r="BG169" s="175">
        <f t="shared" si="16"/>
        <v>0</v>
      </c>
      <c r="BH169" s="175">
        <f t="shared" si="17"/>
        <v>0</v>
      </c>
      <c r="BI169" s="175">
        <f t="shared" si="18"/>
        <v>0</v>
      </c>
      <c r="BJ169" s="18" t="s">
        <v>87</v>
      </c>
      <c r="BK169" s="175">
        <f t="shared" si="19"/>
        <v>0</v>
      </c>
      <c r="BL169" s="18" t="s">
        <v>238</v>
      </c>
      <c r="BM169" s="174" t="s">
        <v>2894</v>
      </c>
    </row>
    <row r="170" spans="1:65" s="2" customFormat="1" ht="16.5" customHeight="1">
      <c r="A170" s="33"/>
      <c r="B170" s="160"/>
      <c r="C170" s="180" t="s">
        <v>432</v>
      </c>
      <c r="D170" s="180" t="s">
        <v>955</v>
      </c>
      <c r="E170" s="181" t="s">
        <v>2355</v>
      </c>
      <c r="F170" s="182" t="s">
        <v>2895</v>
      </c>
      <c r="G170" s="183" t="s">
        <v>236</v>
      </c>
      <c r="H170" s="184">
        <v>8</v>
      </c>
      <c r="I170" s="185"/>
      <c r="J170" s="186">
        <f t="shared" si="1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11"/>
        <v>0</v>
      </c>
      <c r="Q170" s="172">
        <v>0</v>
      </c>
      <c r="R170" s="172">
        <f t="shared" si="12"/>
        <v>0</v>
      </c>
      <c r="S170" s="172">
        <v>0</v>
      </c>
      <c r="T170" s="173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87</v>
      </c>
      <c r="AY170" s="18" t="s">
        <v>232</v>
      </c>
      <c r="BE170" s="175">
        <f t="shared" si="14"/>
        <v>0</v>
      </c>
      <c r="BF170" s="175">
        <f t="shared" si="15"/>
        <v>0</v>
      </c>
      <c r="BG170" s="175">
        <f t="shared" si="16"/>
        <v>0</v>
      </c>
      <c r="BH170" s="175">
        <f t="shared" si="17"/>
        <v>0</v>
      </c>
      <c r="BI170" s="175">
        <f t="shared" si="18"/>
        <v>0</v>
      </c>
      <c r="BJ170" s="18" t="s">
        <v>87</v>
      </c>
      <c r="BK170" s="175">
        <f t="shared" si="19"/>
        <v>0</v>
      </c>
      <c r="BL170" s="18" t="s">
        <v>238</v>
      </c>
      <c r="BM170" s="174" t="s">
        <v>2896</v>
      </c>
    </row>
    <row r="171" spans="1:65" s="2" customFormat="1" ht="16.5" customHeight="1">
      <c r="A171" s="33"/>
      <c r="B171" s="160"/>
      <c r="C171" s="180" t="s">
        <v>437</v>
      </c>
      <c r="D171" s="180" t="s">
        <v>955</v>
      </c>
      <c r="E171" s="181" t="s">
        <v>2072</v>
      </c>
      <c r="F171" s="182" t="s">
        <v>2849</v>
      </c>
      <c r="G171" s="183" t="s">
        <v>236</v>
      </c>
      <c r="H171" s="184">
        <v>6</v>
      </c>
      <c r="I171" s="185"/>
      <c r="J171" s="186">
        <f t="shared" si="1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11"/>
        <v>0</v>
      </c>
      <c r="Q171" s="172">
        <v>0</v>
      </c>
      <c r="R171" s="172">
        <f t="shared" si="12"/>
        <v>0</v>
      </c>
      <c r="S171" s="172">
        <v>0</v>
      </c>
      <c r="T171" s="173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238</v>
      </c>
      <c r="AT171" s="174" t="s">
        <v>955</v>
      </c>
      <c r="AU171" s="174" t="s">
        <v>87</v>
      </c>
      <c r="AY171" s="18" t="s">
        <v>232</v>
      </c>
      <c r="BE171" s="175">
        <f t="shared" si="14"/>
        <v>0</v>
      </c>
      <c r="BF171" s="175">
        <f t="shared" si="15"/>
        <v>0</v>
      </c>
      <c r="BG171" s="175">
        <f t="shared" si="16"/>
        <v>0</v>
      </c>
      <c r="BH171" s="175">
        <f t="shared" si="17"/>
        <v>0</v>
      </c>
      <c r="BI171" s="175">
        <f t="shared" si="18"/>
        <v>0</v>
      </c>
      <c r="BJ171" s="18" t="s">
        <v>87</v>
      </c>
      <c r="BK171" s="175">
        <f t="shared" si="19"/>
        <v>0</v>
      </c>
      <c r="BL171" s="18" t="s">
        <v>238</v>
      </c>
      <c r="BM171" s="174" t="s">
        <v>2897</v>
      </c>
    </row>
    <row r="172" spans="1:65" s="2" customFormat="1" ht="21.75" customHeight="1">
      <c r="A172" s="33"/>
      <c r="B172" s="160"/>
      <c r="C172" s="161" t="s">
        <v>404</v>
      </c>
      <c r="D172" s="161" t="s">
        <v>233</v>
      </c>
      <c r="E172" s="162" t="s">
        <v>2898</v>
      </c>
      <c r="F172" s="163" t="s">
        <v>2855</v>
      </c>
      <c r="G172" s="164" t="s">
        <v>1456</v>
      </c>
      <c r="H172" s="165">
        <v>0.5</v>
      </c>
      <c r="I172" s="166"/>
      <c r="J172" s="167">
        <f t="shared" si="10"/>
        <v>0</v>
      </c>
      <c r="K172" s="168"/>
      <c r="L172" s="169"/>
      <c r="M172" s="170" t="s">
        <v>1</v>
      </c>
      <c r="N172" s="171" t="s">
        <v>44</v>
      </c>
      <c r="O172" s="59"/>
      <c r="P172" s="172">
        <f t="shared" si="11"/>
        <v>0</v>
      </c>
      <c r="Q172" s="172">
        <v>0</v>
      </c>
      <c r="R172" s="172">
        <f t="shared" si="12"/>
        <v>0</v>
      </c>
      <c r="S172" s="172">
        <v>0</v>
      </c>
      <c r="T172" s="173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 t="shared" si="14"/>
        <v>0</v>
      </c>
      <c r="BF172" s="175">
        <f t="shared" si="15"/>
        <v>0</v>
      </c>
      <c r="BG172" s="175">
        <f t="shared" si="16"/>
        <v>0</v>
      </c>
      <c r="BH172" s="175">
        <f t="shared" si="17"/>
        <v>0</v>
      </c>
      <c r="BI172" s="175">
        <f t="shared" si="18"/>
        <v>0</v>
      </c>
      <c r="BJ172" s="18" t="s">
        <v>87</v>
      </c>
      <c r="BK172" s="175">
        <f t="shared" si="19"/>
        <v>0</v>
      </c>
      <c r="BL172" s="18" t="s">
        <v>238</v>
      </c>
      <c r="BM172" s="174" t="s">
        <v>2899</v>
      </c>
    </row>
    <row r="173" spans="1:65" s="2" customFormat="1" ht="16.5" customHeight="1">
      <c r="A173" s="33"/>
      <c r="B173" s="160"/>
      <c r="C173" s="161" t="s">
        <v>409</v>
      </c>
      <c r="D173" s="161" t="s">
        <v>233</v>
      </c>
      <c r="E173" s="162" t="s">
        <v>2900</v>
      </c>
      <c r="F173" s="163" t="s">
        <v>2871</v>
      </c>
      <c r="G173" s="164" t="s">
        <v>236</v>
      </c>
      <c r="H173" s="165">
        <v>10</v>
      </c>
      <c r="I173" s="166"/>
      <c r="J173" s="167">
        <f t="shared" si="10"/>
        <v>0</v>
      </c>
      <c r="K173" s="168"/>
      <c r="L173" s="169"/>
      <c r="M173" s="170" t="s">
        <v>1</v>
      </c>
      <c r="N173" s="171" t="s">
        <v>44</v>
      </c>
      <c r="O173" s="59"/>
      <c r="P173" s="172">
        <f t="shared" si="11"/>
        <v>0</v>
      </c>
      <c r="Q173" s="172">
        <v>0</v>
      </c>
      <c r="R173" s="172">
        <f t="shared" si="12"/>
        <v>0</v>
      </c>
      <c r="S173" s="172">
        <v>0</v>
      </c>
      <c r="T173" s="173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 t="shared" si="14"/>
        <v>0</v>
      </c>
      <c r="BF173" s="175">
        <f t="shared" si="15"/>
        <v>0</v>
      </c>
      <c r="BG173" s="175">
        <f t="shared" si="16"/>
        <v>0</v>
      </c>
      <c r="BH173" s="175">
        <f t="shared" si="17"/>
        <v>0</v>
      </c>
      <c r="BI173" s="175">
        <f t="shared" si="18"/>
        <v>0</v>
      </c>
      <c r="BJ173" s="18" t="s">
        <v>87</v>
      </c>
      <c r="BK173" s="175">
        <f t="shared" si="19"/>
        <v>0</v>
      </c>
      <c r="BL173" s="18" t="s">
        <v>238</v>
      </c>
      <c r="BM173" s="174" t="s">
        <v>2901</v>
      </c>
    </row>
    <row r="174" spans="1:65" s="2" customFormat="1" ht="16.5" customHeight="1">
      <c r="A174" s="33"/>
      <c r="B174" s="160"/>
      <c r="C174" s="161" t="s">
        <v>413</v>
      </c>
      <c r="D174" s="161" t="s">
        <v>233</v>
      </c>
      <c r="E174" s="162" t="s">
        <v>2902</v>
      </c>
      <c r="F174" s="163" t="s">
        <v>2874</v>
      </c>
      <c r="G174" s="164" t="s">
        <v>236</v>
      </c>
      <c r="H174" s="165">
        <v>6</v>
      </c>
      <c r="I174" s="166"/>
      <c r="J174" s="167">
        <f t="shared" si="10"/>
        <v>0</v>
      </c>
      <c r="K174" s="168"/>
      <c r="L174" s="169"/>
      <c r="M174" s="170" t="s">
        <v>1</v>
      </c>
      <c r="N174" s="171" t="s">
        <v>44</v>
      </c>
      <c r="O174" s="59"/>
      <c r="P174" s="172">
        <f t="shared" si="11"/>
        <v>0</v>
      </c>
      <c r="Q174" s="172">
        <v>0</v>
      </c>
      <c r="R174" s="172">
        <f t="shared" si="12"/>
        <v>0</v>
      </c>
      <c r="S174" s="172">
        <v>0</v>
      </c>
      <c r="T174" s="173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 t="shared" si="14"/>
        <v>0</v>
      </c>
      <c r="BF174" s="175">
        <f t="shared" si="15"/>
        <v>0</v>
      </c>
      <c r="BG174" s="175">
        <f t="shared" si="16"/>
        <v>0</v>
      </c>
      <c r="BH174" s="175">
        <f t="shared" si="17"/>
        <v>0</v>
      </c>
      <c r="BI174" s="175">
        <f t="shared" si="18"/>
        <v>0</v>
      </c>
      <c r="BJ174" s="18" t="s">
        <v>87</v>
      </c>
      <c r="BK174" s="175">
        <f t="shared" si="19"/>
        <v>0</v>
      </c>
      <c r="BL174" s="18" t="s">
        <v>238</v>
      </c>
      <c r="BM174" s="174" t="s">
        <v>2903</v>
      </c>
    </row>
    <row r="175" spans="1:65" s="2" customFormat="1" ht="16.5" customHeight="1">
      <c r="A175" s="33"/>
      <c r="B175" s="160"/>
      <c r="C175" s="180" t="s">
        <v>442</v>
      </c>
      <c r="D175" s="180" t="s">
        <v>955</v>
      </c>
      <c r="E175" s="181" t="s">
        <v>2904</v>
      </c>
      <c r="F175" s="182" t="s">
        <v>2905</v>
      </c>
      <c r="G175" s="183" t="s">
        <v>278</v>
      </c>
      <c r="H175" s="184">
        <v>8</v>
      </c>
      <c r="I175" s="185"/>
      <c r="J175" s="186">
        <f t="shared" si="1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11"/>
        <v>0</v>
      </c>
      <c r="Q175" s="172">
        <v>0</v>
      </c>
      <c r="R175" s="172">
        <f t="shared" si="12"/>
        <v>0</v>
      </c>
      <c r="S175" s="172">
        <v>0</v>
      </c>
      <c r="T175" s="173">
        <f t="shared" si="1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238</v>
      </c>
      <c r="AT175" s="174" t="s">
        <v>955</v>
      </c>
      <c r="AU175" s="174" t="s">
        <v>87</v>
      </c>
      <c r="AY175" s="18" t="s">
        <v>232</v>
      </c>
      <c r="BE175" s="175">
        <f t="shared" si="14"/>
        <v>0</v>
      </c>
      <c r="BF175" s="175">
        <f t="shared" si="15"/>
        <v>0</v>
      </c>
      <c r="BG175" s="175">
        <f t="shared" si="16"/>
        <v>0</v>
      </c>
      <c r="BH175" s="175">
        <f t="shared" si="17"/>
        <v>0</v>
      </c>
      <c r="BI175" s="175">
        <f t="shared" si="18"/>
        <v>0</v>
      </c>
      <c r="BJ175" s="18" t="s">
        <v>87</v>
      </c>
      <c r="BK175" s="175">
        <f t="shared" si="19"/>
        <v>0</v>
      </c>
      <c r="BL175" s="18" t="s">
        <v>238</v>
      </c>
      <c r="BM175" s="174" t="s">
        <v>2906</v>
      </c>
    </row>
    <row r="176" spans="1:65" s="11" customFormat="1" ht="25.9" customHeight="1">
      <c r="B176" s="149"/>
      <c r="D176" s="150" t="s">
        <v>78</v>
      </c>
      <c r="E176" s="151" t="s">
        <v>2144</v>
      </c>
      <c r="F176" s="151" t="s">
        <v>2907</v>
      </c>
      <c r="I176" s="152"/>
      <c r="J176" s="153">
        <f>BK176</f>
        <v>0</v>
      </c>
      <c r="L176" s="149"/>
      <c r="M176" s="154"/>
      <c r="N176" s="155"/>
      <c r="O176" s="155"/>
      <c r="P176" s="156">
        <f>SUM(P177:P185)</f>
        <v>0</v>
      </c>
      <c r="Q176" s="155"/>
      <c r="R176" s="156">
        <f>SUM(R177:R185)</f>
        <v>0</v>
      </c>
      <c r="S176" s="155"/>
      <c r="T176" s="157">
        <f>SUM(T177:T185)</f>
        <v>0</v>
      </c>
      <c r="AR176" s="150" t="s">
        <v>87</v>
      </c>
      <c r="AT176" s="158" t="s">
        <v>78</v>
      </c>
      <c r="AU176" s="158" t="s">
        <v>79</v>
      </c>
      <c r="AY176" s="150" t="s">
        <v>232</v>
      </c>
      <c r="BK176" s="159">
        <f>SUM(BK177:BK185)</f>
        <v>0</v>
      </c>
    </row>
    <row r="177" spans="1:65" s="2" customFormat="1" ht="16.5" customHeight="1">
      <c r="A177" s="33"/>
      <c r="B177" s="160"/>
      <c r="C177" s="180" t="s">
        <v>446</v>
      </c>
      <c r="D177" s="180" t="s">
        <v>955</v>
      </c>
      <c r="E177" s="181" t="s">
        <v>2908</v>
      </c>
      <c r="F177" s="182" t="s">
        <v>2909</v>
      </c>
      <c r="G177" s="183" t="s">
        <v>278</v>
      </c>
      <c r="H177" s="184">
        <v>350</v>
      </c>
      <c r="I177" s="185"/>
      <c r="J177" s="186">
        <f t="shared" ref="J177:J185" si="20"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ref="P177:P185" si="21">O177*H177</f>
        <v>0</v>
      </c>
      <c r="Q177" s="172">
        <v>0</v>
      </c>
      <c r="R177" s="172">
        <f t="shared" ref="R177:R185" si="22">Q177*H177</f>
        <v>0</v>
      </c>
      <c r="S177" s="172">
        <v>0</v>
      </c>
      <c r="T177" s="173">
        <f t="shared" ref="T177:T185" si="23"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87</v>
      </c>
      <c r="AY177" s="18" t="s">
        <v>232</v>
      </c>
      <c r="BE177" s="175">
        <f t="shared" ref="BE177:BE185" si="24">IF(N177="základní",J177,0)</f>
        <v>0</v>
      </c>
      <c r="BF177" s="175">
        <f t="shared" ref="BF177:BF185" si="25">IF(N177="snížená",J177,0)</f>
        <v>0</v>
      </c>
      <c r="BG177" s="175">
        <f t="shared" ref="BG177:BG185" si="26">IF(N177="zákl. přenesená",J177,0)</f>
        <v>0</v>
      </c>
      <c r="BH177" s="175">
        <f t="shared" ref="BH177:BH185" si="27">IF(N177="sníž. přenesená",J177,0)</f>
        <v>0</v>
      </c>
      <c r="BI177" s="175">
        <f t="shared" ref="BI177:BI185" si="28">IF(N177="nulová",J177,0)</f>
        <v>0</v>
      </c>
      <c r="BJ177" s="18" t="s">
        <v>87</v>
      </c>
      <c r="BK177" s="175">
        <f t="shared" ref="BK177:BK185" si="29">ROUND(I177*H177,2)</f>
        <v>0</v>
      </c>
      <c r="BL177" s="18" t="s">
        <v>238</v>
      </c>
      <c r="BM177" s="174" t="s">
        <v>2910</v>
      </c>
    </row>
    <row r="178" spans="1:65" s="2" customFormat="1" ht="16.5" customHeight="1">
      <c r="A178" s="33"/>
      <c r="B178" s="160"/>
      <c r="C178" s="180" t="s">
        <v>450</v>
      </c>
      <c r="D178" s="180" t="s">
        <v>955</v>
      </c>
      <c r="E178" s="181" t="s">
        <v>2361</v>
      </c>
      <c r="F178" s="182" t="s">
        <v>2911</v>
      </c>
      <c r="G178" s="183" t="s">
        <v>236</v>
      </c>
      <c r="H178" s="184">
        <v>400</v>
      </c>
      <c r="I178" s="185"/>
      <c r="J178" s="186">
        <f t="shared" si="2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21"/>
        <v>0</v>
      </c>
      <c r="Q178" s="172">
        <v>0</v>
      </c>
      <c r="R178" s="172">
        <f t="shared" si="22"/>
        <v>0</v>
      </c>
      <c r="S178" s="172">
        <v>0</v>
      </c>
      <c r="T178" s="173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87</v>
      </c>
      <c r="AY178" s="18" t="s">
        <v>232</v>
      </c>
      <c r="BE178" s="175">
        <f t="shared" si="24"/>
        <v>0</v>
      </c>
      <c r="BF178" s="175">
        <f t="shared" si="25"/>
        <v>0</v>
      </c>
      <c r="BG178" s="175">
        <f t="shared" si="26"/>
        <v>0</v>
      </c>
      <c r="BH178" s="175">
        <f t="shared" si="27"/>
        <v>0</v>
      </c>
      <c r="BI178" s="175">
        <f t="shared" si="28"/>
        <v>0</v>
      </c>
      <c r="BJ178" s="18" t="s">
        <v>87</v>
      </c>
      <c r="BK178" s="175">
        <f t="shared" si="29"/>
        <v>0</v>
      </c>
      <c r="BL178" s="18" t="s">
        <v>238</v>
      </c>
      <c r="BM178" s="174" t="s">
        <v>2912</v>
      </c>
    </row>
    <row r="179" spans="1:65" s="2" customFormat="1" ht="16.5" customHeight="1">
      <c r="A179" s="33"/>
      <c r="B179" s="160"/>
      <c r="C179" s="180" t="s">
        <v>454</v>
      </c>
      <c r="D179" s="180" t="s">
        <v>955</v>
      </c>
      <c r="E179" s="181" t="s">
        <v>2913</v>
      </c>
      <c r="F179" s="182" t="s">
        <v>2914</v>
      </c>
      <c r="G179" s="183" t="s">
        <v>236</v>
      </c>
      <c r="H179" s="184">
        <v>1</v>
      </c>
      <c r="I179" s="185"/>
      <c r="J179" s="186">
        <f t="shared" si="2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21"/>
        <v>0</v>
      </c>
      <c r="Q179" s="172">
        <v>0</v>
      </c>
      <c r="R179" s="172">
        <f t="shared" si="22"/>
        <v>0</v>
      </c>
      <c r="S179" s="172">
        <v>0</v>
      </c>
      <c r="T179" s="173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87</v>
      </c>
      <c r="AY179" s="18" t="s">
        <v>232</v>
      </c>
      <c r="BE179" s="175">
        <f t="shared" si="24"/>
        <v>0</v>
      </c>
      <c r="BF179" s="175">
        <f t="shared" si="25"/>
        <v>0</v>
      </c>
      <c r="BG179" s="175">
        <f t="shared" si="26"/>
        <v>0</v>
      </c>
      <c r="BH179" s="175">
        <f t="shared" si="27"/>
        <v>0</v>
      </c>
      <c r="BI179" s="175">
        <f t="shared" si="28"/>
        <v>0</v>
      </c>
      <c r="BJ179" s="18" t="s">
        <v>87</v>
      </c>
      <c r="BK179" s="175">
        <f t="shared" si="29"/>
        <v>0</v>
      </c>
      <c r="BL179" s="18" t="s">
        <v>238</v>
      </c>
      <c r="BM179" s="174" t="s">
        <v>2915</v>
      </c>
    </row>
    <row r="180" spans="1:65" s="2" customFormat="1" ht="16.5" customHeight="1">
      <c r="A180" s="33"/>
      <c r="B180" s="160"/>
      <c r="C180" s="180" t="s">
        <v>459</v>
      </c>
      <c r="D180" s="180" t="s">
        <v>955</v>
      </c>
      <c r="E180" s="181" t="s">
        <v>2916</v>
      </c>
      <c r="F180" s="182" t="s">
        <v>2917</v>
      </c>
      <c r="G180" s="183" t="s">
        <v>236</v>
      </c>
      <c r="H180" s="184">
        <v>1</v>
      </c>
      <c r="I180" s="185"/>
      <c r="J180" s="186">
        <f t="shared" si="2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21"/>
        <v>0</v>
      </c>
      <c r="Q180" s="172">
        <v>0</v>
      </c>
      <c r="R180" s="172">
        <f t="shared" si="22"/>
        <v>0</v>
      </c>
      <c r="S180" s="172">
        <v>0</v>
      </c>
      <c r="T180" s="173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238</v>
      </c>
      <c r="AT180" s="174" t="s">
        <v>955</v>
      </c>
      <c r="AU180" s="174" t="s">
        <v>87</v>
      </c>
      <c r="AY180" s="18" t="s">
        <v>232</v>
      </c>
      <c r="BE180" s="175">
        <f t="shared" si="24"/>
        <v>0</v>
      </c>
      <c r="BF180" s="175">
        <f t="shared" si="25"/>
        <v>0</v>
      </c>
      <c r="BG180" s="175">
        <f t="shared" si="26"/>
        <v>0</v>
      </c>
      <c r="BH180" s="175">
        <f t="shared" si="27"/>
        <v>0</v>
      </c>
      <c r="BI180" s="175">
        <f t="shared" si="28"/>
        <v>0</v>
      </c>
      <c r="BJ180" s="18" t="s">
        <v>87</v>
      </c>
      <c r="BK180" s="175">
        <f t="shared" si="29"/>
        <v>0</v>
      </c>
      <c r="BL180" s="18" t="s">
        <v>238</v>
      </c>
      <c r="BM180" s="174" t="s">
        <v>2918</v>
      </c>
    </row>
    <row r="181" spans="1:65" s="2" customFormat="1" ht="16.5" customHeight="1">
      <c r="A181" s="33"/>
      <c r="B181" s="160"/>
      <c r="C181" s="180" t="s">
        <v>463</v>
      </c>
      <c r="D181" s="180" t="s">
        <v>955</v>
      </c>
      <c r="E181" s="181" t="s">
        <v>2919</v>
      </c>
      <c r="F181" s="182" t="s">
        <v>2920</v>
      </c>
      <c r="G181" s="183" t="s">
        <v>236</v>
      </c>
      <c r="H181" s="184">
        <v>2</v>
      </c>
      <c r="I181" s="185"/>
      <c r="J181" s="186">
        <f t="shared" si="2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21"/>
        <v>0</v>
      </c>
      <c r="Q181" s="172">
        <v>0</v>
      </c>
      <c r="R181" s="172">
        <f t="shared" si="22"/>
        <v>0</v>
      </c>
      <c r="S181" s="172">
        <v>0</v>
      </c>
      <c r="T181" s="173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87</v>
      </c>
      <c r="AY181" s="18" t="s">
        <v>232</v>
      </c>
      <c r="BE181" s="175">
        <f t="shared" si="24"/>
        <v>0</v>
      </c>
      <c r="BF181" s="175">
        <f t="shared" si="25"/>
        <v>0</v>
      </c>
      <c r="BG181" s="175">
        <f t="shared" si="26"/>
        <v>0</v>
      </c>
      <c r="BH181" s="175">
        <f t="shared" si="27"/>
        <v>0</v>
      </c>
      <c r="BI181" s="175">
        <f t="shared" si="28"/>
        <v>0</v>
      </c>
      <c r="BJ181" s="18" t="s">
        <v>87</v>
      </c>
      <c r="BK181" s="175">
        <f t="shared" si="29"/>
        <v>0</v>
      </c>
      <c r="BL181" s="18" t="s">
        <v>238</v>
      </c>
      <c r="BM181" s="174" t="s">
        <v>2921</v>
      </c>
    </row>
    <row r="182" spans="1:65" s="2" customFormat="1" ht="16.5" customHeight="1">
      <c r="A182" s="33"/>
      <c r="B182" s="160"/>
      <c r="C182" s="180" t="s">
        <v>468</v>
      </c>
      <c r="D182" s="180" t="s">
        <v>955</v>
      </c>
      <c r="E182" s="181" t="s">
        <v>2922</v>
      </c>
      <c r="F182" s="182" t="s">
        <v>2923</v>
      </c>
      <c r="G182" s="183" t="s">
        <v>236</v>
      </c>
      <c r="H182" s="184">
        <v>2</v>
      </c>
      <c r="I182" s="185"/>
      <c r="J182" s="186">
        <f t="shared" si="2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21"/>
        <v>0</v>
      </c>
      <c r="Q182" s="172">
        <v>0</v>
      </c>
      <c r="R182" s="172">
        <f t="shared" si="22"/>
        <v>0</v>
      </c>
      <c r="S182" s="172">
        <v>0</v>
      </c>
      <c r="T182" s="173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 t="shared" si="24"/>
        <v>0</v>
      </c>
      <c r="BF182" s="175">
        <f t="shared" si="25"/>
        <v>0</v>
      </c>
      <c r="BG182" s="175">
        <f t="shared" si="26"/>
        <v>0</v>
      </c>
      <c r="BH182" s="175">
        <f t="shared" si="27"/>
        <v>0</v>
      </c>
      <c r="BI182" s="175">
        <f t="shared" si="28"/>
        <v>0</v>
      </c>
      <c r="BJ182" s="18" t="s">
        <v>87</v>
      </c>
      <c r="BK182" s="175">
        <f t="shared" si="29"/>
        <v>0</v>
      </c>
      <c r="BL182" s="18" t="s">
        <v>238</v>
      </c>
      <c r="BM182" s="174" t="s">
        <v>2924</v>
      </c>
    </row>
    <row r="183" spans="1:65" s="2" customFormat="1" ht="16.5" customHeight="1">
      <c r="A183" s="33"/>
      <c r="B183" s="160"/>
      <c r="C183" s="180" t="s">
        <v>472</v>
      </c>
      <c r="D183" s="180" t="s">
        <v>955</v>
      </c>
      <c r="E183" s="181" t="s">
        <v>2925</v>
      </c>
      <c r="F183" s="182" t="s">
        <v>2926</v>
      </c>
      <c r="G183" s="183" t="s">
        <v>236</v>
      </c>
      <c r="H183" s="184">
        <v>1</v>
      </c>
      <c r="I183" s="185"/>
      <c r="J183" s="186">
        <f t="shared" si="20"/>
        <v>0</v>
      </c>
      <c r="K183" s="187"/>
      <c r="L183" s="34"/>
      <c r="M183" s="188" t="s">
        <v>1</v>
      </c>
      <c r="N183" s="189" t="s">
        <v>44</v>
      </c>
      <c r="O183" s="59"/>
      <c r="P183" s="172">
        <f t="shared" si="21"/>
        <v>0</v>
      </c>
      <c r="Q183" s="172">
        <v>0</v>
      </c>
      <c r="R183" s="172">
        <f t="shared" si="22"/>
        <v>0</v>
      </c>
      <c r="S183" s="172">
        <v>0</v>
      </c>
      <c r="T183" s="173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87</v>
      </c>
      <c r="AY183" s="18" t="s">
        <v>232</v>
      </c>
      <c r="BE183" s="175">
        <f t="shared" si="24"/>
        <v>0</v>
      </c>
      <c r="BF183" s="175">
        <f t="shared" si="25"/>
        <v>0</v>
      </c>
      <c r="BG183" s="175">
        <f t="shared" si="26"/>
        <v>0</v>
      </c>
      <c r="BH183" s="175">
        <f t="shared" si="27"/>
        <v>0</v>
      </c>
      <c r="BI183" s="175">
        <f t="shared" si="28"/>
        <v>0</v>
      </c>
      <c r="BJ183" s="18" t="s">
        <v>87</v>
      </c>
      <c r="BK183" s="175">
        <f t="shared" si="29"/>
        <v>0</v>
      </c>
      <c r="BL183" s="18" t="s">
        <v>238</v>
      </c>
      <c r="BM183" s="174" t="s">
        <v>2927</v>
      </c>
    </row>
    <row r="184" spans="1:65" s="2" customFormat="1" ht="16.5" customHeight="1">
      <c r="A184" s="33"/>
      <c r="B184" s="160"/>
      <c r="C184" s="180" t="s">
        <v>476</v>
      </c>
      <c r="D184" s="180" t="s">
        <v>955</v>
      </c>
      <c r="E184" s="181" t="s">
        <v>2569</v>
      </c>
      <c r="F184" s="182" t="s">
        <v>2928</v>
      </c>
      <c r="G184" s="183" t="s">
        <v>236</v>
      </c>
      <c r="H184" s="184">
        <v>1</v>
      </c>
      <c r="I184" s="185"/>
      <c r="J184" s="186">
        <f t="shared" si="20"/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si="21"/>
        <v>0</v>
      </c>
      <c r="Q184" s="172">
        <v>0</v>
      </c>
      <c r="R184" s="172">
        <f t="shared" si="22"/>
        <v>0</v>
      </c>
      <c r="S184" s="172">
        <v>0</v>
      </c>
      <c r="T184" s="173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238</v>
      </c>
      <c r="AT184" s="174" t="s">
        <v>955</v>
      </c>
      <c r="AU184" s="174" t="s">
        <v>87</v>
      </c>
      <c r="AY184" s="18" t="s">
        <v>232</v>
      </c>
      <c r="BE184" s="175">
        <f t="shared" si="24"/>
        <v>0</v>
      </c>
      <c r="BF184" s="175">
        <f t="shared" si="25"/>
        <v>0</v>
      </c>
      <c r="BG184" s="175">
        <f t="shared" si="26"/>
        <v>0</v>
      </c>
      <c r="BH184" s="175">
        <f t="shared" si="27"/>
        <v>0</v>
      </c>
      <c r="BI184" s="175">
        <f t="shared" si="28"/>
        <v>0</v>
      </c>
      <c r="BJ184" s="18" t="s">
        <v>87</v>
      </c>
      <c r="BK184" s="175">
        <f t="shared" si="29"/>
        <v>0</v>
      </c>
      <c r="BL184" s="18" t="s">
        <v>238</v>
      </c>
      <c r="BM184" s="174" t="s">
        <v>2929</v>
      </c>
    </row>
    <row r="185" spans="1:65" s="2" customFormat="1" ht="16.5" customHeight="1">
      <c r="A185" s="33"/>
      <c r="B185" s="160"/>
      <c r="C185" s="180" t="s">
        <v>480</v>
      </c>
      <c r="D185" s="180" t="s">
        <v>955</v>
      </c>
      <c r="E185" s="181" t="s">
        <v>2930</v>
      </c>
      <c r="F185" s="182" t="s">
        <v>2931</v>
      </c>
      <c r="G185" s="183" t="s">
        <v>278</v>
      </c>
      <c r="H185" s="184">
        <v>4</v>
      </c>
      <c r="I185" s="185"/>
      <c r="J185" s="186">
        <f t="shared" si="2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21"/>
        <v>0</v>
      </c>
      <c r="Q185" s="172">
        <v>0</v>
      </c>
      <c r="R185" s="172">
        <f t="shared" si="22"/>
        <v>0</v>
      </c>
      <c r="S185" s="172">
        <v>0</v>
      </c>
      <c r="T185" s="173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87</v>
      </c>
      <c r="AY185" s="18" t="s">
        <v>232</v>
      </c>
      <c r="BE185" s="175">
        <f t="shared" si="24"/>
        <v>0</v>
      </c>
      <c r="BF185" s="175">
        <f t="shared" si="25"/>
        <v>0</v>
      </c>
      <c r="BG185" s="175">
        <f t="shared" si="26"/>
        <v>0</v>
      </c>
      <c r="BH185" s="175">
        <f t="shared" si="27"/>
        <v>0</v>
      </c>
      <c r="BI185" s="175">
        <f t="shared" si="28"/>
        <v>0</v>
      </c>
      <c r="BJ185" s="18" t="s">
        <v>87</v>
      </c>
      <c r="BK185" s="175">
        <f t="shared" si="29"/>
        <v>0</v>
      </c>
      <c r="BL185" s="18" t="s">
        <v>238</v>
      </c>
      <c r="BM185" s="174" t="s">
        <v>2932</v>
      </c>
    </row>
    <row r="186" spans="1:65" s="11" customFormat="1" ht="25.9" customHeight="1">
      <c r="B186" s="149"/>
      <c r="D186" s="150" t="s">
        <v>78</v>
      </c>
      <c r="E186" s="151" t="s">
        <v>1288</v>
      </c>
      <c r="F186" s="151" t="s">
        <v>2933</v>
      </c>
      <c r="I186" s="152"/>
      <c r="J186" s="153">
        <f>BK186</f>
        <v>0</v>
      </c>
      <c r="L186" s="149"/>
      <c r="M186" s="154"/>
      <c r="N186" s="155"/>
      <c r="O186" s="155"/>
      <c r="P186" s="156">
        <f>P187</f>
        <v>0</v>
      </c>
      <c r="Q186" s="155"/>
      <c r="R186" s="156">
        <f>R187</f>
        <v>0</v>
      </c>
      <c r="S186" s="155"/>
      <c r="T186" s="157">
        <f>T187</f>
        <v>0</v>
      </c>
      <c r="AR186" s="150" t="s">
        <v>87</v>
      </c>
      <c r="AT186" s="158" t="s">
        <v>78</v>
      </c>
      <c r="AU186" s="158" t="s">
        <v>79</v>
      </c>
      <c r="AY186" s="150" t="s">
        <v>232</v>
      </c>
      <c r="BK186" s="159">
        <f>BK187</f>
        <v>0</v>
      </c>
    </row>
    <row r="187" spans="1:65" s="2" customFormat="1" ht="16.5" customHeight="1">
      <c r="A187" s="33"/>
      <c r="B187" s="160"/>
      <c r="C187" s="180" t="s">
        <v>484</v>
      </c>
      <c r="D187" s="180" t="s">
        <v>955</v>
      </c>
      <c r="E187" s="181" t="s">
        <v>2934</v>
      </c>
      <c r="F187" s="182" t="s">
        <v>2935</v>
      </c>
      <c r="G187" s="183" t="s">
        <v>1315</v>
      </c>
      <c r="H187" s="184">
        <v>1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2936</v>
      </c>
    </row>
    <row r="188" spans="1:65" s="11" customFormat="1" ht="25.9" customHeight="1">
      <c r="B188" s="149"/>
      <c r="D188" s="150" t="s">
        <v>78</v>
      </c>
      <c r="E188" s="151" t="s">
        <v>2937</v>
      </c>
      <c r="F188" s="151" t="s">
        <v>2938</v>
      </c>
      <c r="I188" s="152"/>
      <c r="J188" s="153">
        <f>BK188</f>
        <v>0</v>
      </c>
      <c r="L188" s="149"/>
      <c r="M188" s="154"/>
      <c r="N188" s="155"/>
      <c r="O188" s="155"/>
      <c r="P188" s="156">
        <f>P189</f>
        <v>0</v>
      </c>
      <c r="Q188" s="155"/>
      <c r="R188" s="156">
        <f>R189</f>
        <v>0</v>
      </c>
      <c r="S188" s="155"/>
      <c r="T188" s="157">
        <f>T189</f>
        <v>0</v>
      </c>
      <c r="AR188" s="150" t="s">
        <v>238</v>
      </c>
      <c r="AT188" s="158" t="s">
        <v>78</v>
      </c>
      <c r="AU188" s="158" t="s">
        <v>79</v>
      </c>
      <c r="AY188" s="150" t="s">
        <v>232</v>
      </c>
      <c r="BK188" s="159">
        <f>BK189</f>
        <v>0</v>
      </c>
    </row>
    <row r="189" spans="1:65" s="2" customFormat="1" ht="16.5" customHeight="1">
      <c r="A189" s="33"/>
      <c r="B189" s="160"/>
      <c r="C189" s="161" t="s">
        <v>493</v>
      </c>
      <c r="D189" s="161" t="s">
        <v>233</v>
      </c>
      <c r="E189" s="162" t="s">
        <v>2376</v>
      </c>
      <c r="F189" s="163" t="s">
        <v>2939</v>
      </c>
      <c r="G189" s="164" t="s">
        <v>944</v>
      </c>
      <c r="H189" s="165">
        <v>1</v>
      </c>
      <c r="I189" s="166"/>
      <c r="J189" s="167">
        <f>ROUND(I189*H189,2)</f>
        <v>0</v>
      </c>
      <c r="K189" s="168"/>
      <c r="L189" s="169"/>
      <c r="M189" s="195" t="s">
        <v>1</v>
      </c>
      <c r="N189" s="196" t="s">
        <v>44</v>
      </c>
      <c r="O189" s="192"/>
      <c r="P189" s="193">
        <f>O189*H189</f>
        <v>0</v>
      </c>
      <c r="Q189" s="193">
        <v>0</v>
      </c>
      <c r="R189" s="193">
        <f>Q189*H189</f>
        <v>0</v>
      </c>
      <c r="S189" s="193">
        <v>0</v>
      </c>
      <c r="T189" s="194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89</v>
      </c>
      <c r="AT189" s="174" t="s">
        <v>233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87</v>
      </c>
      <c r="BM189" s="174" t="s">
        <v>2940</v>
      </c>
    </row>
    <row r="190" spans="1:65" s="2" customFormat="1" ht="6.95" customHeight="1">
      <c r="A190" s="33"/>
      <c r="B190" s="48"/>
      <c r="C190" s="49"/>
      <c r="D190" s="49"/>
      <c r="E190" s="49"/>
      <c r="F190" s="49"/>
      <c r="G190" s="49"/>
      <c r="H190" s="49"/>
      <c r="I190" s="126"/>
      <c r="J190" s="49"/>
      <c r="K190" s="49"/>
      <c r="L190" s="34"/>
      <c r="M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</row>
  </sheetData>
  <autoFilter ref="C121:K189" xr:uid="{00000000-0009-0000-0000-000008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2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114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2941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ROUND(J117,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ROUND((SUM(BE117:BE119)),  2)</f>
        <v>0</v>
      </c>
      <c r="G33" s="33"/>
      <c r="H33" s="33"/>
      <c r="I33" s="113">
        <v>0.21</v>
      </c>
      <c r="J33" s="112">
        <f>ROUND(((SUM(BE117:BE119))*I33),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ROUND((SUM(BF117:BF119)),  2)</f>
        <v>0</v>
      </c>
      <c r="G34" s="33"/>
      <c r="H34" s="33"/>
      <c r="I34" s="113">
        <v>0.15</v>
      </c>
      <c r="J34" s="112">
        <f>ROUND(((SUM(BF117:BF119))*I34),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ROUND((SUM(BG117:BG119)),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ROUND((SUM(BH117:BH119)),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ROUND((SUM(BI117:BI119)),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PS32 - Zařízení HMI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J118</f>
        <v>0</v>
      </c>
      <c r="L97" s="132"/>
    </row>
    <row r="98" spans="1:31" s="2" customFormat="1" ht="21.75" customHeight="1">
      <c r="A98" s="33"/>
      <c r="B98" s="34"/>
      <c r="C98" s="33"/>
      <c r="D98" s="33"/>
      <c r="E98" s="33"/>
      <c r="F98" s="33"/>
      <c r="G98" s="33"/>
      <c r="H98" s="33"/>
      <c r="I98" s="102"/>
      <c r="J98" s="33"/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31" s="2" customFormat="1" ht="6.95" customHeight="1">
      <c r="A99" s="33"/>
      <c r="B99" s="48"/>
      <c r="C99" s="49"/>
      <c r="D99" s="49"/>
      <c r="E99" s="49"/>
      <c r="F99" s="49"/>
      <c r="G99" s="49"/>
      <c r="H99" s="49"/>
      <c r="I99" s="126"/>
      <c r="J99" s="49"/>
      <c r="K99" s="49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3" spans="1:31" s="2" customFormat="1" ht="6.95" customHeight="1">
      <c r="A103" s="33"/>
      <c r="B103" s="50"/>
      <c r="C103" s="51"/>
      <c r="D103" s="51"/>
      <c r="E103" s="51"/>
      <c r="F103" s="51"/>
      <c r="G103" s="51"/>
      <c r="H103" s="51"/>
      <c r="I103" s="127"/>
      <c r="J103" s="51"/>
      <c r="K103" s="51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4.95" customHeight="1">
      <c r="A104" s="33"/>
      <c r="B104" s="34"/>
      <c r="C104" s="22" t="s">
        <v>217</v>
      </c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2" customHeight="1">
      <c r="A106" s="33"/>
      <c r="B106" s="34"/>
      <c r="C106" s="28" t="s">
        <v>16</v>
      </c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6.5" customHeight="1">
      <c r="A107" s="33"/>
      <c r="B107" s="34"/>
      <c r="C107" s="33"/>
      <c r="D107" s="33"/>
      <c r="E107" s="288" t="str">
        <f>E7</f>
        <v>TR ČB Střed - výstavba R 110 kV + TR</v>
      </c>
      <c r="F107" s="289"/>
      <c r="G107" s="289"/>
      <c r="H107" s="289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2" customHeight="1">
      <c r="A108" s="33"/>
      <c r="B108" s="34"/>
      <c r="C108" s="28" t="s">
        <v>204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6.5" customHeight="1">
      <c r="A109" s="33"/>
      <c r="B109" s="34"/>
      <c r="C109" s="33"/>
      <c r="D109" s="33"/>
      <c r="E109" s="266" t="str">
        <f>E9</f>
        <v>PS32 - Zařízení HMI</v>
      </c>
      <c r="F109" s="287"/>
      <c r="G109" s="287"/>
      <c r="H109" s="287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</v>
      </c>
      <c r="D111" s="33"/>
      <c r="E111" s="33"/>
      <c r="F111" s="26" t="str">
        <f>F12</f>
        <v>České Budějovice</v>
      </c>
      <c r="G111" s="33"/>
      <c r="H111" s="33"/>
      <c r="I111" s="103" t="s">
        <v>22</v>
      </c>
      <c r="J111" s="56" t="str">
        <f>IF(J12="","",J12)</f>
        <v>2. 7. 2020</v>
      </c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24</v>
      </c>
      <c r="D113" s="33"/>
      <c r="E113" s="33"/>
      <c r="F113" s="26" t="str">
        <f>E15</f>
        <v>E.ON Distribuce, a.s.</v>
      </c>
      <c r="G113" s="33"/>
      <c r="H113" s="33"/>
      <c r="I113" s="103" t="s">
        <v>32</v>
      </c>
      <c r="J113" s="31" t="str">
        <f>E21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5.7" customHeight="1">
      <c r="A114" s="33"/>
      <c r="B114" s="34"/>
      <c r="C114" s="28" t="s">
        <v>30</v>
      </c>
      <c r="D114" s="33"/>
      <c r="E114" s="33"/>
      <c r="F114" s="26" t="str">
        <f>IF(E18="","",E18)</f>
        <v>Vyplň údaj</v>
      </c>
      <c r="G114" s="33"/>
      <c r="H114" s="33"/>
      <c r="I114" s="103" t="s">
        <v>37</v>
      </c>
      <c r="J114" s="31" t="str">
        <f>E24</f>
        <v>OMEXOM GA Energo, s.r.o.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0.3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10" customFormat="1" ht="29.25" customHeight="1">
      <c r="A116" s="137"/>
      <c r="B116" s="138"/>
      <c r="C116" s="139" t="s">
        <v>218</v>
      </c>
      <c r="D116" s="140" t="s">
        <v>64</v>
      </c>
      <c r="E116" s="140" t="s">
        <v>60</v>
      </c>
      <c r="F116" s="140" t="s">
        <v>61</v>
      </c>
      <c r="G116" s="140" t="s">
        <v>219</v>
      </c>
      <c r="H116" s="140" t="s">
        <v>220</v>
      </c>
      <c r="I116" s="141" t="s">
        <v>221</v>
      </c>
      <c r="J116" s="142" t="s">
        <v>208</v>
      </c>
      <c r="K116" s="143" t="s">
        <v>222</v>
      </c>
      <c r="L116" s="144"/>
      <c r="M116" s="63" t="s">
        <v>1</v>
      </c>
      <c r="N116" s="64" t="s">
        <v>43</v>
      </c>
      <c r="O116" s="64" t="s">
        <v>223</v>
      </c>
      <c r="P116" s="64" t="s">
        <v>224</v>
      </c>
      <c r="Q116" s="64" t="s">
        <v>225</v>
      </c>
      <c r="R116" s="64" t="s">
        <v>226</v>
      </c>
      <c r="S116" s="64" t="s">
        <v>227</v>
      </c>
      <c r="T116" s="65" t="s">
        <v>228</v>
      </c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</row>
    <row r="117" spans="1:65" s="2" customFormat="1" ht="22.9" customHeight="1">
      <c r="A117" s="33"/>
      <c r="B117" s="34"/>
      <c r="C117" s="70" t="s">
        <v>229</v>
      </c>
      <c r="D117" s="33"/>
      <c r="E117" s="33"/>
      <c r="F117" s="33"/>
      <c r="G117" s="33"/>
      <c r="H117" s="33"/>
      <c r="I117" s="102"/>
      <c r="J117" s="145">
        <f>BK117</f>
        <v>0</v>
      </c>
      <c r="K117" s="33"/>
      <c r="L117" s="34"/>
      <c r="M117" s="66"/>
      <c r="N117" s="57"/>
      <c r="O117" s="67"/>
      <c r="P117" s="146">
        <f>P118</f>
        <v>0</v>
      </c>
      <c r="Q117" s="67"/>
      <c r="R117" s="146">
        <f>R118</f>
        <v>0</v>
      </c>
      <c r="S117" s="67"/>
      <c r="T117" s="147">
        <f>T118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78</v>
      </c>
      <c r="AU117" s="18" t="s">
        <v>210</v>
      </c>
      <c r="BK117" s="148">
        <f>BK118</f>
        <v>0</v>
      </c>
    </row>
    <row r="118" spans="1:65" s="11" customFormat="1" ht="25.9" customHeight="1">
      <c r="B118" s="149"/>
      <c r="D118" s="150" t="s">
        <v>78</v>
      </c>
      <c r="E118" s="151" t="s">
        <v>230</v>
      </c>
      <c r="F118" s="151" t="s">
        <v>231</v>
      </c>
      <c r="I118" s="152"/>
      <c r="J118" s="153">
        <f>BK118</f>
        <v>0</v>
      </c>
      <c r="L118" s="149"/>
      <c r="M118" s="154"/>
      <c r="N118" s="155"/>
      <c r="O118" s="155"/>
      <c r="P118" s="156">
        <f>P119</f>
        <v>0</v>
      </c>
      <c r="Q118" s="155"/>
      <c r="R118" s="156">
        <f>R119</f>
        <v>0</v>
      </c>
      <c r="S118" s="155"/>
      <c r="T118" s="157">
        <f>T119</f>
        <v>0</v>
      </c>
      <c r="AR118" s="150" t="s">
        <v>87</v>
      </c>
      <c r="AT118" s="158" t="s">
        <v>78</v>
      </c>
      <c r="AU118" s="158" t="s">
        <v>79</v>
      </c>
      <c r="AY118" s="150" t="s">
        <v>232</v>
      </c>
      <c r="BK118" s="159">
        <f>BK119</f>
        <v>0</v>
      </c>
    </row>
    <row r="119" spans="1:65" s="2" customFormat="1" ht="16.5" customHeight="1">
      <c r="A119" s="33"/>
      <c r="B119" s="160"/>
      <c r="C119" s="161" t="s">
        <v>87</v>
      </c>
      <c r="D119" s="161" t="s">
        <v>233</v>
      </c>
      <c r="E119" s="162" t="s">
        <v>2942</v>
      </c>
      <c r="F119" s="163" t="s">
        <v>2943</v>
      </c>
      <c r="G119" s="164" t="s">
        <v>944</v>
      </c>
      <c r="H119" s="165">
        <v>1</v>
      </c>
      <c r="I119" s="166"/>
      <c r="J119" s="167">
        <f>ROUND(I119*H119,2)</f>
        <v>0</v>
      </c>
      <c r="K119" s="168"/>
      <c r="L119" s="169"/>
      <c r="M119" s="195" t="s">
        <v>1</v>
      </c>
      <c r="N119" s="196" t="s">
        <v>44</v>
      </c>
      <c r="O119" s="192"/>
      <c r="P119" s="193">
        <f>O119*H119</f>
        <v>0</v>
      </c>
      <c r="Q119" s="193">
        <v>0</v>
      </c>
      <c r="R119" s="193">
        <f>Q119*H119</f>
        <v>0</v>
      </c>
      <c r="S119" s="193">
        <v>0</v>
      </c>
      <c r="T119" s="194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74" t="s">
        <v>237</v>
      </c>
      <c r="AT119" s="174" t="s">
        <v>233</v>
      </c>
      <c r="AU119" s="174" t="s">
        <v>87</v>
      </c>
      <c r="AY119" s="18" t="s">
        <v>232</v>
      </c>
      <c r="BE119" s="175">
        <f>IF(N119="základní",J119,0)</f>
        <v>0</v>
      </c>
      <c r="BF119" s="175">
        <f>IF(N119="snížená",J119,0)</f>
        <v>0</v>
      </c>
      <c r="BG119" s="175">
        <f>IF(N119="zákl. přenesená",J119,0)</f>
        <v>0</v>
      </c>
      <c r="BH119" s="175">
        <f>IF(N119="sníž. přenesená",J119,0)</f>
        <v>0</v>
      </c>
      <c r="BI119" s="175">
        <f>IF(N119="nulová",J119,0)</f>
        <v>0</v>
      </c>
      <c r="BJ119" s="18" t="s">
        <v>87</v>
      </c>
      <c r="BK119" s="175">
        <f>ROUND(I119*H119,2)</f>
        <v>0</v>
      </c>
      <c r="BL119" s="18" t="s">
        <v>238</v>
      </c>
      <c r="BM119" s="174" t="s">
        <v>2944</v>
      </c>
    </row>
    <row r="120" spans="1:65" s="2" customFormat="1" ht="6.95" customHeight="1">
      <c r="A120" s="33"/>
      <c r="B120" s="48"/>
      <c r="C120" s="49"/>
      <c r="D120" s="49"/>
      <c r="E120" s="49"/>
      <c r="F120" s="49"/>
      <c r="G120" s="49"/>
      <c r="H120" s="49"/>
      <c r="I120" s="126"/>
      <c r="J120" s="49"/>
      <c r="K120" s="49"/>
      <c r="L120" s="34"/>
      <c r="M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</sheetData>
  <autoFilter ref="C116:K119" xr:uid="{00000000-0009-0000-0000-000009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37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117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2945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ROUND(J123,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ROUND((SUM(BE123:BE371)),  2)</f>
        <v>0</v>
      </c>
      <c r="G33" s="33"/>
      <c r="H33" s="33"/>
      <c r="I33" s="113">
        <v>0.21</v>
      </c>
      <c r="J33" s="112">
        <f>ROUND(((SUM(BE123:BE371))*I33),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ROUND((SUM(BF123:BF371)),  2)</f>
        <v>0</v>
      </c>
      <c r="G34" s="33"/>
      <c r="H34" s="33"/>
      <c r="I34" s="113">
        <v>0.15</v>
      </c>
      <c r="J34" s="112">
        <f>ROUND(((SUM(BF123:BF371))*I34),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ROUND((SUM(BG123:BG371)),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ROUND((SUM(BH123:BH371)),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ROUND((SUM(BI123:BI371)),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PS50 - Vlastní spotřeba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J123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J124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J135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J229</f>
        <v>0</v>
      </c>
      <c r="L99" s="132"/>
    </row>
    <row r="100" spans="1:31" s="9" customFormat="1" ht="24.95" customHeight="1">
      <c r="B100" s="132"/>
      <c r="D100" s="133" t="s">
        <v>1629</v>
      </c>
      <c r="E100" s="134"/>
      <c r="F100" s="134"/>
      <c r="G100" s="134"/>
      <c r="H100" s="134"/>
      <c r="I100" s="135"/>
      <c r="J100" s="136">
        <f>J324</f>
        <v>0</v>
      </c>
      <c r="L100" s="132"/>
    </row>
    <row r="101" spans="1:31" s="9" customFormat="1" ht="24.95" customHeight="1">
      <c r="B101" s="132"/>
      <c r="D101" s="133" t="s">
        <v>214</v>
      </c>
      <c r="E101" s="134"/>
      <c r="F101" s="134"/>
      <c r="G101" s="134"/>
      <c r="H101" s="134"/>
      <c r="I101" s="135"/>
      <c r="J101" s="136">
        <f>J354</f>
        <v>0</v>
      </c>
      <c r="L101" s="132"/>
    </row>
    <row r="102" spans="1:31" s="9" customFormat="1" ht="24.95" customHeight="1">
      <c r="B102" s="132"/>
      <c r="D102" s="133" t="s">
        <v>215</v>
      </c>
      <c r="E102" s="134"/>
      <c r="F102" s="134"/>
      <c r="G102" s="134"/>
      <c r="H102" s="134"/>
      <c r="I102" s="135"/>
      <c r="J102" s="136">
        <f>J361</f>
        <v>0</v>
      </c>
      <c r="L102" s="132"/>
    </row>
    <row r="103" spans="1:31" s="9" customFormat="1" ht="24.95" customHeight="1">
      <c r="B103" s="132"/>
      <c r="D103" s="133" t="s">
        <v>216</v>
      </c>
      <c r="E103" s="134"/>
      <c r="F103" s="134"/>
      <c r="G103" s="134"/>
      <c r="H103" s="134"/>
      <c r="I103" s="135"/>
      <c r="J103" s="136">
        <f>J364</f>
        <v>0</v>
      </c>
      <c r="L103" s="132"/>
    </row>
    <row r="104" spans="1:31" s="2" customFormat="1" ht="21.7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48"/>
      <c r="C105" s="49"/>
      <c r="D105" s="49"/>
      <c r="E105" s="49"/>
      <c r="F105" s="49"/>
      <c r="G105" s="49"/>
      <c r="H105" s="49"/>
      <c r="I105" s="126"/>
      <c r="J105" s="49"/>
      <c r="K105" s="49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9" spans="1:31" s="2" customFormat="1" ht="6.95" customHeight="1">
      <c r="A109" s="33"/>
      <c r="B109" s="50"/>
      <c r="C109" s="51"/>
      <c r="D109" s="51"/>
      <c r="E109" s="51"/>
      <c r="F109" s="51"/>
      <c r="G109" s="51"/>
      <c r="H109" s="51"/>
      <c r="I109" s="127"/>
      <c r="J109" s="51"/>
      <c r="K109" s="51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24.95" customHeight="1">
      <c r="A110" s="33"/>
      <c r="B110" s="34"/>
      <c r="C110" s="22" t="s">
        <v>217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16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88" t="str">
        <f>E7</f>
        <v>TR ČB Střed - výstavba R 110 kV + TR</v>
      </c>
      <c r="F113" s="289"/>
      <c r="G113" s="289"/>
      <c r="H113" s="289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204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6.5" customHeight="1">
      <c r="A115" s="33"/>
      <c r="B115" s="34"/>
      <c r="C115" s="33"/>
      <c r="D115" s="33"/>
      <c r="E115" s="266" t="str">
        <f>E9</f>
        <v>PS50 - Vlastní spotřeba</v>
      </c>
      <c r="F115" s="287"/>
      <c r="G115" s="287"/>
      <c r="H115" s="287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12" customHeight="1">
      <c r="A117" s="33"/>
      <c r="B117" s="34"/>
      <c r="C117" s="28" t="s">
        <v>20</v>
      </c>
      <c r="D117" s="33"/>
      <c r="E117" s="33"/>
      <c r="F117" s="26" t="str">
        <f>F12</f>
        <v>České Budějovice</v>
      </c>
      <c r="G117" s="33"/>
      <c r="H117" s="33"/>
      <c r="I117" s="103" t="s">
        <v>22</v>
      </c>
      <c r="J117" s="56" t="str">
        <f>IF(J12="","",J12)</f>
        <v>2. 7. 2020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6.9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24</v>
      </c>
      <c r="D119" s="33"/>
      <c r="E119" s="33"/>
      <c r="F119" s="26" t="str">
        <f>E15</f>
        <v>E.ON Distribuce, a.s.</v>
      </c>
      <c r="G119" s="33"/>
      <c r="H119" s="33"/>
      <c r="I119" s="103" t="s">
        <v>32</v>
      </c>
      <c r="J119" s="31" t="str">
        <f>E21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30</v>
      </c>
      <c r="D120" s="33"/>
      <c r="E120" s="33"/>
      <c r="F120" s="26" t="str">
        <f>IF(E18="","",E18)</f>
        <v>Vyplň údaj</v>
      </c>
      <c r="G120" s="33"/>
      <c r="H120" s="33"/>
      <c r="I120" s="103" t="s">
        <v>37</v>
      </c>
      <c r="J120" s="31" t="str">
        <f>E24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10.3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10" customFormat="1" ht="29.25" customHeight="1">
      <c r="A122" s="137"/>
      <c r="B122" s="138"/>
      <c r="C122" s="139" t="s">
        <v>218</v>
      </c>
      <c r="D122" s="140" t="s">
        <v>64</v>
      </c>
      <c r="E122" s="140" t="s">
        <v>60</v>
      </c>
      <c r="F122" s="140" t="s">
        <v>61</v>
      </c>
      <c r="G122" s="140" t="s">
        <v>219</v>
      </c>
      <c r="H122" s="140" t="s">
        <v>220</v>
      </c>
      <c r="I122" s="141" t="s">
        <v>221</v>
      </c>
      <c r="J122" s="142" t="s">
        <v>208</v>
      </c>
      <c r="K122" s="143" t="s">
        <v>222</v>
      </c>
      <c r="L122" s="144"/>
      <c r="M122" s="63" t="s">
        <v>1</v>
      </c>
      <c r="N122" s="64" t="s">
        <v>43</v>
      </c>
      <c r="O122" s="64" t="s">
        <v>223</v>
      </c>
      <c r="P122" s="64" t="s">
        <v>224</v>
      </c>
      <c r="Q122" s="64" t="s">
        <v>225</v>
      </c>
      <c r="R122" s="64" t="s">
        <v>226</v>
      </c>
      <c r="S122" s="64" t="s">
        <v>227</v>
      </c>
      <c r="T122" s="65" t="s">
        <v>228</v>
      </c>
      <c r="U122" s="137"/>
      <c r="V122" s="137"/>
      <c r="W122" s="137"/>
      <c r="X122" s="137"/>
      <c r="Y122" s="137"/>
      <c r="Z122" s="137"/>
      <c r="AA122" s="137"/>
      <c r="AB122" s="137"/>
      <c r="AC122" s="137"/>
      <c r="AD122" s="137"/>
      <c r="AE122" s="137"/>
    </row>
    <row r="123" spans="1:65" s="2" customFormat="1" ht="22.9" customHeight="1">
      <c r="A123" s="33"/>
      <c r="B123" s="34"/>
      <c r="C123" s="70" t="s">
        <v>229</v>
      </c>
      <c r="D123" s="33"/>
      <c r="E123" s="33"/>
      <c r="F123" s="33"/>
      <c r="G123" s="33"/>
      <c r="H123" s="33"/>
      <c r="I123" s="102"/>
      <c r="J123" s="145">
        <f>BK123</f>
        <v>0</v>
      </c>
      <c r="K123" s="33"/>
      <c r="L123" s="34"/>
      <c r="M123" s="66"/>
      <c r="N123" s="57"/>
      <c r="O123" s="67"/>
      <c r="P123" s="146">
        <f>P124+P135+P229+P324+P354+P361+P364</f>
        <v>0</v>
      </c>
      <c r="Q123" s="67"/>
      <c r="R123" s="146">
        <f>R124+R135+R229+R324+R354+R361+R364</f>
        <v>1.1404000000000001</v>
      </c>
      <c r="S123" s="67"/>
      <c r="T123" s="147">
        <f>T124+T135+T229+T324+T354+T361+T364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78</v>
      </c>
      <c r="AU123" s="18" t="s">
        <v>210</v>
      </c>
      <c r="BK123" s="148">
        <f>BK124+BK135+BK229+BK324+BK354+BK361+BK364</f>
        <v>0</v>
      </c>
    </row>
    <row r="124" spans="1:65" s="11" customFormat="1" ht="25.9" customHeight="1">
      <c r="B124" s="149"/>
      <c r="D124" s="150" t="s">
        <v>78</v>
      </c>
      <c r="E124" s="151" t="s">
        <v>230</v>
      </c>
      <c r="F124" s="151" t="s">
        <v>231</v>
      </c>
      <c r="I124" s="152"/>
      <c r="J124" s="153">
        <f>BK124</f>
        <v>0</v>
      </c>
      <c r="L124" s="149"/>
      <c r="M124" s="154"/>
      <c r="N124" s="155"/>
      <c r="O124" s="155"/>
      <c r="P124" s="156">
        <f>SUM(P125:P134)</f>
        <v>0</v>
      </c>
      <c r="Q124" s="155"/>
      <c r="R124" s="156">
        <f>SUM(R125:R134)</f>
        <v>0</v>
      </c>
      <c r="S124" s="155"/>
      <c r="T124" s="157">
        <f>SUM(T125:T134)</f>
        <v>0</v>
      </c>
      <c r="AR124" s="150" t="s">
        <v>87</v>
      </c>
      <c r="AT124" s="158" t="s">
        <v>78</v>
      </c>
      <c r="AU124" s="158" t="s">
        <v>79</v>
      </c>
      <c r="AY124" s="150" t="s">
        <v>232</v>
      </c>
      <c r="BK124" s="159">
        <f>SUM(BK125:BK134)</f>
        <v>0</v>
      </c>
    </row>
    <row r="125" spans="1:65" s="2" customFormat="1" ht="16.5" customHeight="1">
      <c r="A125" s="33"/>
      <c r="B125" s="160"/>
      <c r="C125" s="161" t="s">
        <v>87</v>
      </c>
      <c r="D125" s="161" t="s">
        <v>233</v>
      </c>
      <c r="E125" s="162" t="s">
        <v>2946</v>
      </c>
      <c r="F125" s="163" t="s">
        <v>2947</v>
      </c>
      <c r="G125" s="164" t="s">
        <v>236</v>
      </c>
      <c r="H125" s="165">
        <v>1</v>
      </c>
      <c r="I125" s="166"/>
      <c r="J125" s="167">
        <f t="shared" ref="J125:J134" si="0"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 t="shared" ref="P125:P134" si="1">O125*H125</f>
        <v>0</v>
      </c>
      <c r="Q125" s="172">
        <v>0</v>
      </c>
      <c r="R125" s="172">
        <f t="shared" ref="R125:R134" si="2">Q125*H125</f>
        <v>0</v>
      </c>
      <c r="S125" s="172">
        <v>0</v>
      </c>
      <c r="T125" s="173">
        <f t="shared" ref="T125:T134" si="3"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 t="shared" ref="BE125:BE134" si="4">IF(N125="základní",J125,0)</f>
        <v>0</v>
      </c>
      <c r="BF125" s="175">
        <f t="shared" ref="BF125:BF134" si="5">IF(N125="snížená",J125,0)</f>
        <v>0</v>
      </c>
      <c r="BG125" s="175">
        <f t="shared" ref="BG125:BG134" si="6">IF(N125="zákl. přenesená",J125,0)</f>
        <v>0</v>
      </c>
      <c r="BH125" s="175">
        <f t="shared" ref="BH125:BH134" si="7">IF(N125="sníž. přenesená",J125,0)</f>
        <v>0</v>
      </c>
      <c r="BI125" s="175">
        <f t="shared" ref="BI125:BI134" si="8">IF(N125="nulová",J125,0)</f>
        <v>0</v>
      </c>
      <c r="BJ125" s="18" t="s">
        <v>87</v>
      </c>
      <c r="BK125" s="175">
        <f t="shared" ref="BK125:BK134" si="9">ROUND(I125*H125,2)</f>
        <v>0</v>
      </c>
      <c r="BL125" s="18" t="s">
        <v>238</v>
      </c>
      <c r="BM125" s="174" t="s">
        <v>2948</v>
      </c>
    </row>
    <row r="126" spans="1:65" s="2" customFormat="1" ht="16.5" customHeight="1">
      <c r="A126" s="33"/>
      <c r="B126" s="160"/>
      <c r="C126" s="161" t="s">
        <v>238</v>
      </c>
      <c r="D126" s="161" t="s">
        <v>233</v>
      </c>
      <c r="E126" s="162" t="s">
        <v>2949</v>
      </c>
      <c r="F126" s="163" t="s">
        <v>2950</v>
      </c>
      <c r="G126" s="164" t="s">
        <v>236</v>
      </c>
      <c r="H126" s="165">
        <v>2</v>
      </c>
      <c r="I126" s="166"/>
      <c r="J126" s="167">
        <f t="shared" si="0"/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si="1"/>
        <v>0</v>
      </c>
      <c r="Q126" s="172">
        <v>0</v>
      </c>
      <c r="R126" s="172">
        <f t="shared" si="2"/>
        <v>0</v>
      </c>
      <c r="S126" s="172">
        <v>0</v>
      </c>
      <c r="T126" s="173">
        <f t="shared" si="3"/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si="4"/>
        <v>0</v>
      </c>
      <c r="BF126" s="175">
        <f t="shared" si="5"/>
        <v>0</v>
      </c>
      <c r="BG126" s="175">
        <f t="shared" si="6"/>
        <v>0</v>
      </c>
      <c r="BH126" s="175">
        <f t="shared" si="7"/>
        <v>0</v>
      </c>
      <c r="BI126" s="175">
        <f t="shared" si="8"/>
        <v>0</v>
      </c>
      <c r="BJ126" s="18" t="s">
        <v>87</v>
      </c>
      <c r="BK126" s="175">
        <f t="shared" si="9"/>
        <v>0</v>
      </c>
      <c r="BL126" s="18" t="s">
        <v>238</v>
      </c>
      <c r="BM126" s="174" t="s">
        <v>2951</v>
      </c>
    </row>
    <row r="127" spans="1:65" s="2" customFormat="1" ht="16.5" customHeight="1">
      <c r="A127" s="33"/>
      <c r="B127" s="160"/>
      <c r="C127" s="161" t="s">
        <v>250</v>
      </c>
      <c r="D127" s="161" t="s">
        <v>233</v>
      </c>
      <c r="E127" s="162" t="s">
        <v>2952</v>
      </c>
      <c r="F127" s="163" t="s">
        <v>2953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2954</v>
      </c>
    </row>
    <row r="128" spans="1:65" s="2" customFormat="1" ht="16.5" customHeight="1">
      <c r="A128" s="33"/>
      <c r="B128" s="160"/>
      <c r="C128" s="161" t="s">
        <v>254</v>
      </c>
      <c r="D128" s="161" t="s">
        <v>233</v>
      </c>
      <c r="E128" s="162" t="s">
        <v>2955</v>
      </c>
      <c r="F128" s="163" t="s">
        <v>2956</v>
      </c>
      <c r="G128" s="164" t="s">
        <v>236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2957</v>
      </c>
    </row>
    <row r="129" spans="1:65" s="2" customFormat="1" ht="16.5" customHeight="1">
      <c r="A129" s="33"/>
      <c r="B129" s="160"/>
      <c r="C129" s="161" t="s">
        <v>258</v>
      </c>
      <c r="D129" s="161" t="s">
        <v>233</v>
      </c>
      <c r="E129" s="162" t="s">
        <v>2958</v>
      </c>
      <c r="F129" s="163" t="s">
        <v>2959</v>
      </c>
      <c r="G129" s="164" t="s">
        <v>236</v>
      </c>
      <c r="H129" s="165">
        <v>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2960</v>
      </c>
    </row>
    <row r="130" spans="1:65" s="2" customFormat="1" ht="16.5" customHeight="1">
      <c r="A130" s="33"/>
      <c r="B130" s="160"/>
      <c r="C130" s="161" t="s">
        <v>237</v>
      </c>
      <c r="D130" s="161" t="s">
        <v>233</v>
      </c>
      <c r="E130" s="162" t="s">
        <v>2961</v>
      </c>
      <c r="F130" s="163" t="s">
        <v>2962</v>
      </c>
      <c r="G130" s="164" t="s">
        <v>236</v>
      </c>
      <c r="H130" s="165">
        <v>1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2963</v>
      </c>
    </row>
    <row r="131" spans="1:65" s="2" customFormat="1" ht="16.5" customHeight="1">
      <c r="A131" s="33"/>
      <c r="B131" s="160"/>
      <c r="C131" s="161" t="s">
        <v>265</v>
      </c>
      <c r="D131" s="161" t="s">
        <v>233</v>
      </c>
      <c r="E131" s="162" t="s">
        <v>2964</v>
      </c>
      <c r="F131" s="163" t="s">
        <v>2965</v>
      </c>
      <c r="G131" s="164" t="s">
        <v>236</v>
      </c>
      <c r="H131" s="165">
        <v>2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2966</v>
      </c>
    </row>
    <row r="132" spans="1:65" s="2" customFormat="1" ht="16.5" customHeight="1">
      <c r="A132" s="33"/>
      <c r="B132" s="160"/>
      <c r="C132" s="161" t="s">
        <v>269</v>
      </c>
      <c r="D132" s="161" t="s">
        <v>233</v>
      </c>
      <c r="E132" s="162" t="s">
        <v>2967</v>
      </c>
      <c r="F132" s="163" t="s">
        <v>2968</v>
      </c>
      <c r="G132" s="164" t="s">
        <v>236</v>
      </c>
      <c r="H132" s="165">
        <v>2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2969</v>
      </c>
    </row>
    <row r="133" spans="1:65" s="2" customFormat="1" ht="16.5" customHeight="1">
      <c r="A133" s="33"/>
      <c r="B133" s="160"/>
      <c r="C133" s="161" t="s">
        <v>275</v>
      </c>
      <c r="D133" s="161" t="s">
        <v>233</v>
      </c>
      <c r="E133" s="162" t="s">
        <v>2970</v>
      </c>
      <c r="F133" s="163" t="s">
        <v>2971</v>
      </c>
      <c r="G133" s="164" t="s">
        <v>944</v>
      </c>
      <c r="H133" s="165">
        <v>1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2972</v>
      </c>
    </row>
    <row r="134" spans="1:65" s="2" customFormat="1" ht="16.5" customHeight="1">
      <c r="A134" s="33"/>
      <c r="B134" s="160"/>
      <c r="C134" s="161" t="s">
        <v>280</v>
      </c>
      <c r="D134" s="161" t="s">
        <v>233</v>
      </c>
      <c r="E134" s="162" t="s">
        <v>2973</v>
      </c>
      <c r="F134" s="163" t="s">
        <v>2974</v>
      </c>
      <c r="G134" s="164" t="s">
        <v>944</v>
      </c>
      <c r="H134" s="165">
        <v>2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2975</v>
      </c>
    </row>
    <row r="135" spans="1:65" s="11" customFormat="1" ht="25.9" customHeight="1">
      <c r="B135" s="149"/>
      <c r="D135" s="150" t="s">
        <v>78</v>
      </c>
      <c r="E135" s="151" t="s">
        <v>273</v>
      </c>
      <c r="F135" s="151" t="s">
        <v>274</v>
      </c>
      <c r="I135" s="152"/>
      <c r="J135" s="153">
        <f>BK135</f>
        <v>0</v>
      </c>
      <c r="L135" s="149"/>
      <c r="M135" s="154"/>
      <c r="N135" s="155"/>
      <c r="O135" s="155"/>
      <c r="P135" s="156">
        <f>SUM(P136:P228)</f>
        <v>0</v>
      </c>
      <c r="Q135" s="155"/>
      <c r="R135" s="156">
        <f>SUM(R136:R228)</f>
        <v>0</v>
      </c>
      <c r="S135" s="155"/>
      <c r="T135" s="157">
        <f>SUM(T136:T228)</f>
        <v>0</v>
      </c>
      <c r="AR135" s="150" t="s">
        <v>87</v>
      </c>
      <c r="AT135" s="158" t="s">
        <v>78</v>
      </c>
      <c r="AU135" s="158" t="s">
        <v>79</v>
      </c>
      <c r="AY135" s="150" t="s">
        <v>232</v>
      </c>
      <c r="BK135" s="159">
        <f>SUM(BK136:BK228)</f>
        <v>0</v>
      </c>
    </row>
    <row r="136" spans="1:65" s="2" customFormat="1" ht="16.5" customHeight="1">
      <c r="A136" s="33"/>
      <c r="B136" s="160"/>
      <c r="C136" s="161" t="s">
        <v>8</v>
      </c>
      <c r="D136" s="161" t="s">
        <v>233</v>
      </c>
      <c r="E136" s="162" t="s">
        <v>2976</v>
      </c>
      <c r="F136" s="163" t="s">
        <v>2977</v>
      </c>
      <c r="G136" s="164" t="s">
        <v>236</v>
      </c>
      <c r="H136" s="165">
        <v>8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2978</v>
      </c>
    </row>
    <row r="137" spans="1:65" s="2" customFormat="1" ht="19.5">
      <c r="A137" s="33"/>
      <c r="B137" s="34"/>
      <c r="C137" s="33"/>
      <c r="D137" s="176" t="s">
        <v>323</v>
      </c>
      <c r="E137" s="33"/>
      <c r="F137" s="177" t="s">
        <v>2979</v>
      </c>
      <c r="G137" s="33"/>
      <c r="H137" s="33"/>
      <c r="I137" s="102"/>
      <c r="J137" s="33"/>
      <c r="K137" s="33"/>
      <c r="L137" s="34"/>
      <c r="M137" s="178"/>
      <c r="N137" s="179"/>
      <c r="O137" s="59"/>
      <c r="P137" s="59"/>
      <c r="Q137" s="59"/>
      <c r="R137" s="59"/>
      <c r="S137" s="59"/>
      <c r="T137" s="60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323</v>
      </c>
      <c r="AU137" s="18" t="s">
        <v>87</v>
      </c>
    </row>
    <row r="138" spans="1:65" s="2" customFormat="1" ht="16.5" customHeight="1">
      <c r="A138" s="33"/>
      <c r="B138" s="160"/>
      <c r="C138" s="161" t="s">
        <v>295</v>
      </c>
      <c r="D138" s="161" t="s">
        <v>233</v>
      </c>
      <c r="E138" s="162" t="s">
        <v>2980</v>
      </c>
      <c r="F138" s="163" t="s">
        <v>2981</v>
      </c>
      <c r="G138" s="164" t="s">
        <v>236</v>
      </c>
      <c r="H138" s="165">
        <v>6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2982</v>
      </c>
    </row>
    <row r="139" spans="1:65" s="2" customFormat="1" ht="29.25">
      <c r="A139" s="33"/>
      <c r="B139" s="34"/>
      <c r="C139" s="33"/>
      <c r="D139" s="176" t="s">
        <v>323</v>
      </c>
      <c r="E139" s="33"/>
      <c r="F139" s="177" t="s">
        <v>2983</v>
      </c>
      <c r="G139" s="33"/>
      <c r="H139" s="33"/>
      <c r="I139" s="102"/>
      <c r="J139" s="33"/>
      <c r="K139" s="33"/>
      <c r="L139" s="34"/>
      <c r="M139" s="178"/>
      <c r="N139" s="179"/>
      <c r="O139" s="59"/>
      <c r="P139" s="59"/>
      <c r="Q139" s="59"/>
      <c r="R139" s="59"/>
      <c r="S139" s="59"/>
      <c r="T139" s="60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323</v>
      </c>
      <c r="AU139" s="18" t="s">
        <v>87</v>
      </c>
    </row>
    <row r="140" spans="1:65" s="2" customFormat="1" ht="16.5" customHeight="1">
      <c r="A140" s="33"/>
      <c r="B140" s="160"/>
      <c r="C140" s="161" t="s">
        <v>299</v>
      </c>
      <c r="D140" s="161" t="s">
        <v>233</v>
      </c>
      <c r="E140" s="162" t="s">
        <v>2984</v>
      </c>
      <c r="F140" s="163" t="s">
        <v>2985</v>
      </c>
      <c r="G140" s="164" t="s">
        <v>236</v>
      </c>
      <c r="H140" s="165">
        <v>2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2986</v>
      </c>
    </row>
    <row r="141" spans="1:65" s="2" customFormat="1" ht="19.5">
      <c r="A141" s="33"/>
      <c r="B141" s="34"/>
      <c r="C141" s="33"/>
      <c r="D141" s="176" t="s">
        <v>323</v>
      </c>
      <c r="E141" s="33"/>
      <c r="F141" s="177" t="s">
        <v>2987</v>
      </c>
      <c r="G141" s="33"/>
      <c r="H141" s="33"/>
      <c r="I141" s="102"/>
      <c r="J141" s="33"/>
      <c r="K141" s="33"/>
      <c r="L141" s="34"/>
      <c r="M141" s="178"/>
      <c r="N141" s="179"/>
      <c r="O141" s="59"/>
      <c r="P141" s="59"/>
      <c r="Q141" s="59"/>
      <c r="R141" s="59"/>
      <c r="S141" s="59"/>
      <c r="T141" s="60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323</v>
      </c>
      <c r="AU141" s="18" t="s">
        <v>87</v>
      </c>
    </row>
    <row r="142" spans="1:65" s="2" customFormat="1" ht="16.5" customHeight="1">
      <c r="A142" s="33"/>
      <c r="B142" s="160"/>
      <c r="C142" s="161" t="s">
        <v>303</v>
      </c>
      <c r="D142" s="161" t="s">
        <v>233</v>
      </c>
      <c r="E142" s="162" t="s">
        <v>2988</v>
      </c>
      <c r="F142" s="163" t="s">
        <v>2989</v>
      </c>
      <c r="G142" s="164" t="s">
        <v>236</v>
      </c>
      <c r="H142" s="165">
        <v>1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2990</v>
      </c>
    </row>
    <row r="143" spans="1:65" s="2" customFormat="1" ht="29.25">
      <c r="A143" s="33"/>
      <c r="B143" s="34"/>
      <c r="C143" s="33"/>
      <c r="D143" s="176" t="s">
        <v>323</v>
      </c>
      <c r="E143" s="33"/>
      <c r="F143" s="177" t="s">
        <v>2991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307</v>
      </c>
      <c r="D144" s="161" t="s">
        <v>233</v>
      </c>
      <c r="E144" s="162" t="s">
        <v>2992</v>
      </c>
      <c r="F144" s="163" t="s">
        <v>2993</v>
      </c>
      <c r="G144" s="164" t="s">
        <v>236</v>
      </c>
      <c r="H144" s="165">
        <v>1</v>
      </c>
      <c r="I144" s="166"/>
      <c r="J144" s="167">
        <f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2994</v>
      </c>
    </row>
    <row r="145" spans="1:65" s="2" customFormat="1" ht="16.5" customHeight="1">
      <c r="A145" s="33"/>
      <c r="B145" s="160"/>
      <c r="C145" s="161" t="s">
        <v>311</v>
      </c>
      <c r="D145" s="161" t="s">
        <v>233</v>
      </c>
      <c r="E145" s="162" t="s">
        <v>2995</v>
      </c>
      <c r="F145" s="163" t="s">
        <v>2996</v>
      </c>
      <c r="G145" s="164" t="s">
        <v>236</v>
      </c>
      <c r="H145" s="165">
        <v>1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2997</v>
      </c>
    </row>
    <row r="146" spans="1:65" s="2" customFormat="1" ht="16.5" customHeight="1">
      <c r="A146" s="33"/>
      <c r="B146" s="160"/>
      <c r="C146" s="161" t="s">
        <v>7</v>
      </c>
      <c r="D146" s="161" t="s">
        <v>233</v>
      </c>
      <c r="E146" s="162" t="s">
        <v>2998</v>
      </c>
      <c r="F146" s="163" t="s">
        <v>2999</v>
      </c>
      <c r="G146" s="164" t="s">
        <v>236</v>
      </c>
      <c r="H146" s="165">
        <v>4</v>
      </c>
      <c r="I146" s="166"/>
      <c r="J146" s="167">
        <f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3000</v>
      </c>
    </row>
    <row r="147" spans="1:65" s="2" customFormat="1" ht="19.5">
      <c r="A147" s="33"/>
      <c r="B147" s="34"/>
      <c r="C147" s="33"/>
      <c r="D147" s="176" t="s">
        <v>323</v>
      </c>
      <c r="E147" s="33"/>
      <c r="F147" s="177" t="s">
        <v>1465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319</v>
      </c>
      <c r="D148" s="161" t="s">
        <v>233</v>
      </c>
      <c r="E148" s="162" t="s">
        <v>3001</v>
      </c>
      <c r="F148" s="163" t="s">
        <v>3002</v>
      </c>
      <c r="G148" s="164" t="s">
        <v>278</v>
      </c>
      <c r="H148" s="165">
        <v>2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3003</v>
      </c>
    </row>
    <row r="149" spans="1:65" s="2" customFormat="1" ht="16.5" customHeight="1">
      <c r="A149" s="33"/>
      <c r="B149" s="160"/>
      <c r="C149" s="161" t="s">
        <v>325</v>
      </c>
      <c r="D149" s="161" t="s">
        <v>233</v>
      </c>
      <c r="E149" s="162" t="s">
        <v>3004</v>
      </c>
      <c r="F149" s="163" t="s">
        <v>3005</v>
      </c>
      <c r="G149" s="164" t="s">
        <v>278</v>
      </c>
      <c r="H149" s="165">
        <v>45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3006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3007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330</v>
      </c>
      <c r="D151" s="161" t="s">
        <v>233</v>
      </c>
      <c r="E151" s="162" t="s">
        <v>3008</v>
      </c>
      <c r="F151" s="163" t="s">
        <v>3009</v>
      </c>
      <c r="G151" s="164" t="s">
        <v>236</v>
      </c>
      <c r="H151" s="165">
        <v>22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3010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3011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334</v>
      </c>
      <c r="D153" s="161" t="s">
        <v>233</v>
      </c>
      <c r="E153" s="162" t="s">
        <v>3012</v>
      </c>
      <c r="F153" s="163" t="s">
        <v>3013</v>
      </c>
      <c r="G153" s="164" t="s">
        <v>236</v>
      </c>
      <c r="H153" s="165">
        <v>1</v>
      </c>
      <c r="I153" s="166"/>
      <c r="J153" s="167">
        <f t="shared" ref="J153:J174" si="10"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ref="P153:P174" si="11">O153*H153</f>
        <v>0</v>
      </c>
      <c r="Q153" s="172">
        <v>0</v>
      </c>
      <c r="R153" s="172">
        <f t="shared" ref="R153:R174" si="12">Q153*H153</f>
        <v>0</v>
      </c>
      <c r="S153" s="172">
        <v>0</v>
      </c>
      <c r="T153" s="173">
        <f t="shared" ref="T153:T174" si="13"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ref="BE153:BE174" si="14">IF(N153="základní",J153,0)</f>
        <v>0</v>
      </c>
      <c r="BF153" s="175">
        <f t="shared" ref="BF153:BF174" si="15">IF(N153="snížená",J153,0)</f>
        <v>0</v>
      </c>
      <c r="BG153" s="175">
        <f t="shared" ref="BG153:BG174" si="16">IF(N153="zákl. přenesená",J153,0)</f>
        <v>0</v>
      </c>
      <c r="BH153" s="175">
        <f t="shared" ref="BH153:BH174" si="17">IF(N153="sníž. přenesená",J153,0)</f>
        <v>0</v>
      </c>
      <c r="BI153" s="175">
        <f t="shared" ref="BI153:BI174" si="18">IF(N153="nulová",J153,0)</f>
        <v>0</v>
      </c>
      <c r="BJ153" s="18" t="s">
        <v>87</v>
      </c>
      <c r="BK153" s="175">
        <f t="shared" ref="BK153:BK174" si="19">ROUND(I153*H153,2)</f>
        <v>0</v>
      </c>
      <c r="BL153" s="18" t="s">
        <v>238</v>
      </c>
      <c r="BM153" s="174" t="s">
        <v>3014</v>
      </c>
    </row>
    <row r="154" spans="1:65" s="2" customFormat="1" ht="16.5" customHeight="1">
      <c r="A154" s="33"/>
      <c r="B154" s="160"/>
      <c r="C154" s="161" t="s">
        <v>338</v>
      </c>
      <c r="D154" s="161" t="s">
        <v>233</v>
      </c>
      <c r="E154" s="162" t="s">
        <v>3015</v>
      </c>
      <c r="F154" s="163" t="s">
        <v>3016</v>
      </c>
      <c r="G154" s="164" t="s">
        <v>236</v>
      </c>
      <c r="H154" s="165">
        <v>5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3017</v>
      </c>
    </row>
    <row r="155" spans="1:65" s="2" customFormat="1" ht="16.5" customHeight="1">
      <c r="A155" s="33"/>
      <c r="B155" s="160"/>
      <c r="C155" s="161" t="s">
        <v>342</v>
      </c>
      <c r="D155" s="161" t="s">
        <v>233</v>
      </c>
      <c r="E155" s="162" t="s">
        <v>3018</v>
      </c>
      <c r="F155" s="163" t="s">
        <v>3019</v>
      </c>
      <c r="G155" s="164" t="s">
        <v>236</v>
      </c>
      <c r="H155" s="165">
        <v>1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3020</v>
      </c>
    </row>
    <row r="156" spans="1:65" s="2" customFormat="1" ht="16.5" customHeight="1">
      <c r="A156" s="33"/>
      <c r="B156" s="160"/>
      <c r="C156" s="161" t="s">
        <v>347</v>
      </c>
      <c r="D156" s="161" t="s">
        <v>233</v>
      </c>
      <c r="E156" s="162" t="s">
        <v>3021</v>
      </c>
      <c r="F156" s="163" t="s">
        <v>3022</v>
      </c>
      <c r="G156" s="164" t="s">
        <v>236</v>
      </c>
      <c r="H156" s="165">
        <v>7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3023</v>
      </c>
    </row>
    <row r="157" spans="1:65" s="2" customFormat="1" ht="16.5" customHeight="1">
      <c r="A157" s="33"/>
      <c r="B157" s="160"/>
      <c r="C157" s="161" t="s">
        <v>351</v>
      </c>
      <c r="D157" s="161" t="s">
        <v>233</v>
      </c>
      <c r="E157" s="162" t="s">
        <v>3024</v>
      </c>
      <c r="F157" s="163" t="s">
        <v>3025</v>
      </c>
      <c r="G157" s="164" t="s">
        <v>236</v>
      </c>
      <c r="H157" s="165">
        <v>8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3026</v>
      </c>
    </row>
    <row r="158" spans="1:65" s="2" customFormat="1" ht="16.5" customHeight="1">
      <c r="A158" s="33"/>
      <c r="B158" s="160"/>
      <c r="C158" s="161" t="s">
        <v>356</v>
      </c>
      <c r="D158" s="161" t="s">
        <v>233</v>
      </c>
      <c r="E158" s="162" t="s">
        <v>3027</v>
      </c>
      <c r="F158" s="163" t="s">
        <v>3028</v>
      </c>
      <c r="G158" s="164" t="s">
        <v>236</v>
      </c>
      <c r="H158" s="165">
        <v>6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238</v>
      </c>
      <c r="BM158" s="174" t="s">
        <v>3029</v>
      </c>
    </row>
    <row r="159" spans="1:65" s="2" customFormat="1" ht="16.5" customHeight="1">
      <c r="A159" s="33"/>
      <c r="B159" s="160"/>
      <c r="C159" s="161" t="s">
        <v>360</v>
      </c>
      <c r="D159" s="161" t="s">
        <v>233</v>
      </c>
      <c r="E159" s="162" t="s">
        <v>3030</v>
      </c>
      <c r="F159" s="163" t="s">
        <v>3031</v>
      </c>
      <c r="G159" s="164" t="s">
        <v>236</v>
      </c>
      <c r="H159" s="165">
        <v>16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238</v>
      </c>
      <c r="BM159" s="174" t="s">
        <v>3032</v>
      </c>
    </row>
    <row r="160" spans="1:65" s="2" customFormat="1" ht="16.5" customHeight="1">
      <c r="A160" s="33"/>
      <c r="B160" s="160"/>
      <c r="C160" s="161" t="s">
        <v>364</v>
      </c>
      <c r="D160" s="161" t="s">
        <v>233</v>
      </c>
      <c r="E160" s="162" t="s">
        <v>3033</v>
      </c>
      <c r="F160" s="163" t="s">
        <v>3034</v>
      </c>
      <c r="G160" s="164" t="s">
        <v>236</v>
      </c>
      <c r="H160" s="165">
        <v>20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1"/>
        <v>0</v>
      </c>
      <c r="Q160" s="172">
        <v>0</v>
      </c>
      <c r="R160" s="172">
        <f t="shared" si="12"/>
        <v>0</v>
      </c>
      <c r="S160" s="172">
        <v>0</v>
      </c>
      <c r="T160" s="173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14"/>
        <v>0</v>
      </c>
      <c r="BF160" s="175">
        <f t="shared" si="15"/>
        <v>0</v>
      </c>
      <c r="BG160" s="175">
        <f t="shared" si="16"/>
        <v>0</v>
      </c>
      <c r="BH160" s="175">
        <f t="shared" si="17"/>
        <v>0</v>
      </c>
      <c r="BI160" s="175">
        <f t="shared" si="18"/>
        <v>0</v>
      </c>
      <c r="BJ160" s="18" t="s">
        <v>87</v>
      </c>
      <c r="BK160" s="175">
        <f t="shared" si="19"/>
        <v>0</v>
      </c>
      <c r="BL160" s="18" t="s">
        <v>238</v>
      </c>
      <c r="BM160" s="174" t="s">
        <v>3035</v>
      </c>
    </row>
    <row r="161" spans="1:65" s="2" customFormat="1" ht="16.5" customHeight="1">
      <c r="A161" s="33"/>
      <c r="B161" s="160"/>
      <c r="C161" s="161" t="s">
        <v>368</v>
      </c>
      <c r="D161" s="161" t="s">
        <v>233</v>
      </c>
      <c r="E161" s="162" t="s">
        <v>3036</v>
      </c>
      <c r="F161" s="163" t="s">
        <v>3037</v>
      </c>
      <c r="G161" s="164" t="s">
        <v>236</v>
      </c>
      <c r="H161" s="165">
        <v>6</v>
      </c>
      <c r="I161" s="166"/>
      <c r="J161" s="167">
        <f t="shared" si="1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11"/>
        <v>0</v>
      </c>
      <c r="Q161" s="172">
        <v>0</v>
      </c>
      <c r="R161" s="172">
        <f t="shared" si="12"/>
        <v>0</v>
      </c>
      <c r="S161" s="172">
        <v>0</v>
      </c>
      <c r="T161" s="173">
        <f t="shared" si="1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14"/>
        <v>0</v>
      </c>
      <c r="BF161" s="175">
        <f t="shared" si="15"/>
        <v>0</v>
      </c>
      <c r="BG161" s="175">
        <f t="shared" si="16"/>
        <v>0</v>
      </c>
      <c r="BH161" s="175">
        <f t="shared" si="17"/>
        <v>0</v>
      </c>
      <c r="BI161" s="175">
        <f t="shared" si="18"/>
        <v>0</v>
      </c>
      <c r="BJ161" s="18" t="s">
        <v>87</v>
      </c>
      <c r="BK161" s="175">
        <f t="shared" si="19"/>
        <v>0</v>
      </c>
      <c r="BL161" s="18" t="s">
        <v>238</v>
      </c>
      <c r="BM161" s="174" t="s">
        <v>3038</v>
      </c>
    </row>
    <row r="162" spans="1:65" s="2" customFormat="1" ht="16.5" customHeight="1">
      <c r="A162" s="33"/>
      <c r="B162" s="160"/>
      <c r="C162" s="161" t="s">
        <v>373</v>
      </c>
      <c r="D162" s="161" t="s">
        <v>233</v>
      </c>
      <c r="E162" s="162" t="s">
        <v>3039</v>
      </c>
      <c r="F162" s="163" t="s">
        <v>3040</v>
      </c>
      <c r="G162" s="164" t="s">
        <v>236</v>
      </c>
      <c r="H162" s="165">
        <v>8</v>
      </c>
      <c r="I162" s="166"/>
      <c r="J162" s="167">
        <f t="shared" si="1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11"/>
        <v>0</v>
      </c>
      <c r="Q162" s="172">
        <v>0</v>
      </c>
      <c r="R162" s="172">
        <f t="shared" si="12"/>
        <v>0</v>
      </c>
      <c r="S162" s="172">
        <v>0</v>
      </c>
      <c r="T162" s="173">
        <f t="shared" si="1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14"/>
        <v>0</v>
      </c>
      <c r="BF162" s="175">
        <f t="shared" si="15"/>
        <v>0</v>
      </c>
      <c r="BG162" s="175">
        <f t="shared" si="16"/>
        <v>0</v>
      </c>
      <c r="BH162" s="175">
        <f t="shared" si="17"/>
        <v>0</v>
      </c>
      <c r="BI162" s="175">
        <f t="shared" si="18"/>
        <v>0</v>
      </c>
      <c r="BJ162" s="18" t="s">
        <v>87</v>
      </c>
      <c r="BK162" s="175">
        <f t="shared" si="19"/>
        <v>0</v>
      </c>
      <c r="BL162" s="18" t="s">
        <v>238</v>
      </c>
      <c r="BM162" s="174" t="s">
        <v>3041</v>
      </c>
    </row>
    <row r="163" spans="1:65" s="2" customFormat="1" ht="16.5" customHeight="1">
      <c r="A163" s="33"/>
      <c r="B163" s="160"/>
      <c r="C163" s="161" t="s">
        <v>377</v>
      </c>
      <c r="D163" s="161" t="s">
        <v>233</v>
      </c>
      <c r="E163" s="162" t="s">
        <v>3042</v>
      </c>
      <c r="F163" s="163" t="s">
        <v>3043</v>
      </c>
      <c r="G163" s="164" t="s">
        <v>236</v>
      </c>
      <c r="H163" s="165">
        <v>40</v>
      </c>
      <c r="I163" s="166"/>
      <c r="J163" s="167">
        <f t="shared" si="10"/>
        <v>0</v>
      </c>
      <c r="K163" s="168"/>
      <c r="L163" s="169"/>
      <c r="M163" s="170" t="s">
        <v>1</v>
      </c>
      <c r="N163" s="171" t="s">
        <v>44</v>
      </c>
      <c r="O163" s="59"/>
      <c r="P163" s="172">
        <f t="shared" si="11"/>
        <v>0</v>
      </c>
      <c r="Q163" s="172">
        <v>0</v>
      </c>
      <c r="R163" s="172">
        <f t="shared" si="12"/>
        <v>0</v>
      </c>
      <c r="S163" s="172">
        <v>0</v>
      </c>
      <c r="T163" s="173">
        <f t="shared" si="1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 t="shared" si="14"/>
        <v>0</v>
      </c>
      <c r="BF163" s="175">
        <f t="shared" si="15"/>
        <v>0</v>
      </c>
      <c r="BG163" s="175">
        <f t="shared" si="16"/>
        <v>0</v>
      </c>
      <c r="BH163" s="175">
        <f t="shared" si="17"/>
        <v>0</v>
      </c>
      <c r="BI163" s="175">
        <f t="shared" si="18"/>
        <v>0</v>
      </c>
      <c r="BJ163" s="18" t="s">
        <v>87</v>
      </c>
      <c r="BK163" s="175">
        <f t="shared" si="19"/>
        <v>0</v>
      </c>
      <c r="BL163" s="18" t="s">
        <v>238</v>
      </c>
      <c r="BM163" s="174" t="s">
        <v>3044</v>
      </c>
    </row>
    <row r="164" spans="1:65" s="2" customFormat="1" ht="16.5" customHeight="1">
      <c r="A164" s="33"/>
      <c r="B164" s="160"/>
      <c r="C164" s="161" t="s">
        <v>381</v>
      </c>
      <c r="D164" s="161" t="s">
        <v>233</v>
      </c>
      <c r="E164" s="162" t="s">
        <v>3045</v>
      </c>
      <c r="F164" s="163" t="s">
        <v>3046</v>
      </c>
      <c r="G164" s="164" t="s">
        <v>236</v>
      </c>
      <c r="H164" s="165">
        <v>20</v>
      </c>
      <c r="I164" s="166"/>
      <c r="J164" s="167">
        <f t="shared" si="10"/>
        <v>0</v>
      </c>
      <c r="K164" s="168"/>
      <c r="L164" s="169"/>
      <c r="M164" s="170" t="s">
        <v>1</v>
      </c>
      <c r="N164" s="171" t="s">
        <v>44</v>
      </c>
      <c r="O164" s="59"/>
      <c r="P164" s="172">
        <f t="shared" si="11"/>
        <v>0</v>
      </c>
      <c r="Q164" s="172">
        <v>0</v>
      </c>
      <c r="R164" s="172">
        <f t="shared" si="12"/>
        <v>0</v>
      </c>
      <c r="S164" s="172">
        <v>0</v>
      </c>
      <c r="T164" s="173">
        <f t="shared" si="1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 t="shared" si="14"/>
        <v>0</v>
      </c>
      <c r="BF164" s="175">
        <f t="shared" si="15"/>
        <v>0</v>
      </c>
      <c r="BG164" s="175">
        <f t="shared" si="16"/>
        <v>0</v>
      </c>
      <c r="BH164" s="175">
        <f t="shared" si="17"/>
        <v>0</v>
      </c>
      <c r="BI164" s="175">
        <f t="shared" si="18"/>
        <v>0</v>
      </c>
      <c r="BJ164" s="18" t="s">
        <v>87</v>
      </c>
      <c r="BK164" s="175">
        <f t="shared" si="19"/>
        <v>0</v>
      </c>
      <c r="BL164" s="18" t="s">
        <v>238</v>
      </c>
      <c r="BM164" s="174" t="s">
        <v>3047</v>
      </c>
    </row>
    <row r="165" spans="1:65" s="2" customFormat="1" ht="16.5" customHeight="1">
      <c r="A165" s="33"/>
      <c r="B165" s="160"/>
      <c r="C165" s="161" t="s">
        <v>385</v>
      </c>
      <c r="D165" s="161" t="s">
        <v>233</v>
      </c>
      <c r="E165" s="162" t="s">
        <v>3048</v>
      </c>
      <c r="F165" s="163" t="s">
        <v>3049</v>
      </c>
      <c r="G165" s="164" t="s">
        <v>236</v>
      </c>
      <c r="H165" s="165">
        <v>8</v>
      </c>
      <c r="I165" s="166"/>
      <c r="J165" s="167">
        <f t="shared" si="10"/>
        <v>0</v>
      </c>
      <c r="K165" s="168"/>
      <c r="L165" s="169"/>
      <c r="M165" s="170" t="s">
        <v>1</v>
      </c>
      <c r="N165" s="171" t="s">
        <v>44</v>
      </c>
      <c r="O165" s="59"/>
      <c r="P165" s="172">
        <f t="shared" si="11"/>
        <v>0</v>
      </c>
      <c r="Q165" s="172">
        <v>0</v>
      </c>
      <c r="R165" s="172">
        <f t="shared" si="12"/>
        <v>0</v>
      </c>
      <c r="S165" s="172">
        <v>0</v>
      </c>
      <c r="T165" s="173">
        <f t="shared" si="1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 t="shared" si="14"/>
        <v>0</v>
      </c>
      <c r="BF165" s="175">
        <f t="shared" si="15"/>
        <v>0</v>
      </c>
      <c r="BG165" s="175">
        <f t="shared" si="16"/>
        <v>0</v>
      </c>
      <c r="BH165" s="175">
        <f t="shared" si="17"/>
        <v>0</v>
      </c>
      <c r="BI165" s="175">
        <f t="shared" si="18"/>
        <v>0</v>
      </c>
      <c r="BJ165" s="18" t="s">
        <v>87</v>
      </c>
      <c r="BK165" s="175">
        <f t="shared" si="19"/>
        <v>0</v>
      </c>
      <c r="BL165" s="18" t="s">
        <v>238</v>
      </c>
      <c r="BM165" s="174" t="s">
        <v>3050</v>
      </c>
    </row>
    <row r="166" spans="1:65" s="2" customFormat="1" ht="16.5" customHeight="1">
      <c r="A166" s="33"/>
      <c r="B166" s="160"/>
      <c r="C166" s="161" t="s">
        <v>390</v>
      </c>
      <c r="D166" s="161" t="s">
        <v>233</v>
      </c>
      <c r="E166" s="162" t="s">
        <v>3051</v>
      </c>
      <c r="F166" s="163" t="s">
        <v>3052</v>
      </c>
      <c r="G166" s="164" t="s">
        <v>236</v>
      </c>
      <c r="H166" s="165">
        <v>8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11"/>
        <v>0</v>
      </c>
      <c r="Q166" s="172">
        <v>0</v>
      </c>
      <c r="R166" s="172">
        <f t="shared" si="12"/>
        <v>0</v>
      </c>
      <c r="S166" s="172">
        <v>0</v>
      </c>
      <c r="T166" s="173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14"/>
        <v>0</v>
      </c>
      <c r="BF166" s="175">
        <f t="shared" si="15"/>
        <v>0</v>
      </c>
      <c r="BG166" s="175">
        <f t="shared" si="16"/>
        <v>0</v>
      </c>
      <c r="BH166" s="175">
        <f t="shared" si="17"/>
        <v>0</v>
      </c>
      <c r="BI166" s="175">
        <f t="shared" si="18"/>
        <v>0</v>
      </c>
      <c r="BJ166" s="18" t="s">
        <v>87</v>
      </c>
      <c r="BK166" s="175">
        <f t="shared" si="19"/>
        <v>0</v>
      </c>
      <c r="BL166" s="18" t="s">
        <v>238</v>
      </c>
      <c r="BM166" s="174" t="s">
        <v>3053</v>
      </c>
    </row>
    <row r="167" spans="1:65" s="2" customFormat="1" ht="16.5" customHeight="1">
      <c r="A167" s="33"/>
      <c r="B167" s="160"/>
      <c r="C167" s="161" t="s">
        <v>394</v>
      </c>
      <c r="D167" s="161" t="s">
        <v>233</v>
      </c>
      <c r="E167" s="162" t="s">
        <v>3054</v>
      </c>
      <c r="F167" s="163" t="s">
        <v>3055</v>
      </c>
      <c r="G167" s="164" t="s">
        <v>236</v>
      </c>
      <c r="H167" s="165">
        <v>8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11"/>
        <v>0</v>
      </c>
      <c r="Q167" s="172">
        <v>0</v>
      </c>
      <c r="R167" s="172">
        <f t="shared" si="12"/>
        <v>0</v>
      </c>
      <c r="S167" s="172">
        <v>0</v>
      </c>
      <c r="T167" s="173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14"/>
        <v>0</v>
      </c>
      <c r="BF167" s="175">
        <f t="shared" si="15"/>
        <v>0</v>
      </c>
      <c r="BG167" s="175">
        <f t="shared" si="16"/>
        <v>0</v>
      </c>
      <c r="BH167" s="175">
        <f t="shared" si="17"/>
        <v>0</v>
      </c>
      <c r="BI167" s="175">
        <f t="shared" si="18"/>
        <v>0</v>
      </c>
      <c r="BJ167" s="18" t="s">
        <v>87</v>
      </c>
      <c r="BK167" s="175">
        <f t="shared" si="19"/>
        <v>0</v>
      </c>
      <c r="BL167" s="18" t="s">
        <v>238</v>
      </c>
      <c r="BM167" s="174" t="s">
        <v>3056</v>
      </c>
    </row>
    <row r="168" spans="1:65" s="2" customFormat="1" ht="16.5" customHeight="1">
      <c r="A168" s="33"/>
      <c r="B168" s="160"/>
      <c r="C168" s="161" t="s">
        <v>399</v>
      </c>
      <c r="D168" s="161" t="s">
        <v>233</v>
      </c>
      <c r="E168" s="162" t="s">
        <v>3057</v>
      </c>
      <c r="F168" s="163" t="s">
        <v>3058</v>
      </c>
      <c r="G168" s="164" t="s">
        <v>236</v>
      </c>
      <c r="H168" s="165">
        <v>15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si="11"/>
        <v>0</v>
      </c>
      <c r="Q168" s="172">
        <v>0</v>
      </c>
      <c r="R168" s="172">
        <f t="shared" si="12"/>
        <v>0</v>
      </c>
      <c r="S168" s="172">
        <v>0</v>
      </c>
      <c r="T168" s="173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si="14"/>
        <v>0</v>
      </c>
      <c r="BF168" s="175">
        <f t="shared" si="15"/>
        <v>0</v>
      </c>
      <c r="BG168" s="175">
        <f t="shared" si="16"/>
        <v>0</v>
      </c>
      <c r="BH168" s="175">
        <f t="shared" si="17"/>
        <v>0</v>
      </c>
      <c r="BI168" s="175">
        <f t="shared" si="18"/>
        <v>0</v>
      </c>
      <c r="BJ168" s="18" t="s">
        <v>87</v>
      </c>
      <c r="BK168" s="175">
        <f t="shared" si="19"/>
        <v>0</v>
      </c>
      <c r="BL168" s="18" t="s">
        <v>238</v>
      </c>
      <c r="BM168" s="174" t="s">
        <v>3059</v>
      </c>
    </row>
    <row r="169" spans="1:65" s="2" customFormat="1" ht="16.5" customHeight="1">
      <c r="A169" s="33"/>
      <c r="B169" s="160"/>
      <c r="C169" s="161" t="s">
        <v>404</v>
      </c>
      <c r="D169" s="161" t="s">
        <v>233</v>
      </c>
      <c r="E169" s="162" t="s">
        <v>3060</v>
      </c>
      <c r="F169" s="163" t="s">
        <v>3061</v>
      </c>
      <c r="G169" s="164" t="s">
        <v>236</v>
      </c>
      <c r="H169" s="165">
        <v>60</v>
      </c>
      <c r="I169" s="166"/>
      <c r="J169" s="167">
        <f t="shared" si="1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11"/>
        <v>0</v>
      </c>
      <c r="Q169" s="172">
        <v>0</v>
      </c>
      <c r="R169" s="172">
        <f t="shared" si="12"/>
        <v>0</v>
      </c>
      <c r="S169" s="172">
        <v>0</v>
      </c>
      <c r="T169" s="173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14"/>
        <v>0</v>
      </c>
      <c r="BF169" s="175">
        <f t="shared" si="15"/>
        <v>0</v>
      </c>
      <c r="BG169" s="175">
        <f t="shared" si="16"/>
        <v>0</v>
      </c>
      <c r="BH169" s="175">
        <f t="shared" si="17"/>
        <v>0</v>
      </c>
      <c r="BI169" s="175">
        <f t="shared" si="18"/>
        <v>0</v>
      </c>
      <c r="BJ169" s="18" t="s">
        <v>87</v>
      </c>
      <c r="BK169" s="175">
        <f t="shared" si="19"/>
        <v>0</v>
      </c>
      <c r="BL169" s="18" t="s">
        <v>238</v>
      </c>
      <c r="BM169" s="174" t="s">
        <v>3062</v>
      </c>
    </row>
    <row r="170" spans="1:65" s="2" customFormat="1" ht="16.5" customHeight="1">
      <c r="A170" s="33"/>
      <c r="B170" s="160"/>
      <c r="C170" s="161" t="s">
        <v>409</v>
      </c>
      <c r="D170" s="161" t="s">
        <v>233</v>
      </c>
      <c r="E170" s="162" t="s">
        <v>3063</v>
      </c>
      <c r="F170" s="163" t="s">
        <v>3064</v>
      </c>
      <c r="G170" s="164" t="s">
        <v>236</v>
      </c>
      <c r="H170" s="165">
        <v>6</v>
      </c>
      <c r="I170" s="166"/>
      <c r="J170" s="167">
        <f t="shared" si="1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11"/>
        <v>0</v>
      </c>
      <c r="Q170" s="172">
        <v>0</v>
      </c>
      <c r="R170" s="172">
        <f t="shared" si="12"/>
        <v>0</v>
      </c>
      <c r="S170" s="172">
        <v>0</v>
      </c>
      <c r="T170" s="173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14"/>
        <v>0</v>
      </c>
      <c r="BF170" s="175">
        <f t="shared" si="15"/>
        <v>0</v>
      </c>
      <c r="BG170" s="175">
        <f t="shared" si="16"/>
        <v>0</v>
      </c>
      <c r="BH170" s="175">
        <f t="shared" si="17"/>
        <v>0</v>
      </c>
      <c r="BI170" s="175">
        <f t="shared" si="18"/>
        <v>0</v>
      </c>
      <c r="BJ170" s="18" t="s">
        <v>87</v>
      </c>
      <c r="BK170" s="175">
        <f t="shared" si="19"/>
        <v>0</v>
      </c>
      <c r="BL170" s="18" t="s">
        <v>238</v>
      </c>
      <c r="BM170" s="174" t="s">
        <v>3065</v>
      </c>
    </row>
    <row r="171" spans="1:65" s="2" customFormat="1" ht="16.5" customHeight="1">
      <c r="A171" s="33"/>
      <c r="B171" s="160"/>
      <c r="C171" s="161" t="s">
        <v>413</v>
      </c>
      <c r="D171" s="161" t="s">
        <v>233</v>
      </c>
      <c r="E171" s="162" t="s">
        <v>3066</v>
      </c>
      <c r="F171" s="163" t="s">
        <v>3067</v>
      </c>
      <c r="G171" s="164" t="s">
        <v>236</v>
      </c>
      <c r="H171" s="165">
        <v>4</v>
      </c>
      <c r="I171" s="166"/>
      <c r="J171" s="167">
        <f t="shared" si="1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11"/>
        <v>0</v>
      </c>
      <c r="Q171" s="172">
        <v>0</v>
      </c>
      <c r="R171" s="172">
        <f t="shared" si="12"/>
        <v>0</v>
      </c>
      <c r="S171" s="172">
        <v>0</v>
      </c>
      <c r="T171" s="173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14"/>
        <v>0</v>
      </c>
      <c r="BF171" s="175">
        <f t="shared" si="15"/>
        <v>0</v>
      </c>
      <c r="BG171" s="175">
        <f t="shared" si="16"/>
        <v>0</v>
      </c>
      <c r="BH171" s="175">
        <f t="shared" si="17"/>
        <v>0</v>
      </c>
      <c r="BI171" s="175">
        <f t="shared" si="18"/>
        <v>0</v>
      </c>
      <c r="BJ171" s="18" t="s">
        <v>87</v>
      </c>
      <c r="BK171" s="175">
        <f t="shared" si="19"/>
        <v>0</v>
      </c>
      <c r="BL171" s="18" t="s">
        <v>238</v>
      </c>
      <c r="BM171" s="174" t="s">
        <v>3068</v>
      </c>
    </row>
    <row r="172" spans="1:65" s="2" customFormat="1" ht="16.5" customHeight="1">
      <c r="A172" s="33"/>
      <c r="B172" s="160"/>
      <c r="C172" s="161" t="s">
        <v>417</v>
      </c>
      <c r="D172" s="161" t="s">
        <v>233</v>
      </c>
      <c r="E172" s="162" t="s">
        <v>3069</v>
      </c>
      <c r="F172" s="163" t="s">
        <v>3070</v>
      </c>
      <c r="G172" s="164" t="s">
        <v>236</v>
      </c>
      <c r="H172" s="165">
        <v>44</v>
      </c>
      <c r="I172" s="166"/>
      <c r="J172" s="167">
        <f t="shared" si="10"/>
        <v>0</v>
      </c>
      <c r="K172" s="168"/>
      <c r="L172" s="169"/>
      <c r="M172" s="170" t="s">
        <v>1</v>
      </c>
      <c r="N172" s="171" t="s">
        <v>44</v>
      </c>
      <c r="O172" s="59"/>
      <c r="P172" s="172">
        <f t="shared" si="11"/>
        <v>0</v>
      </c>
      <c r="Q172" s="172">
        <v>0</v>
      </c>
      <c r="R172" s="172">
        <f t="shared" si="12"/>
        <v>0</v>
      </c>
      <c r="S172" s="172">
        <v>0</v>
      </c>
      <c r="T172" s="173">
        <f t="shared" si="1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 t="shared" si="14"/>
        <v>0</v>
      </c>
      <c r="BF172" s="175">
        <f t="shared" si="15"/>
        <v>0</v>
      </c>
      <c r="BG172" s="175">
        <f t="shared" si="16"/>
        <v>0</v>
      </c>
      <c r="BH172" s="175">
        <f t="shared" si="17"/>
        <v>0</v>
      </c>
      <c r="BI172" s="175">
        <f t="shared" si="18"/>
        <v>0</v>
      </c>
      <c r="BJ172" s="18" t="s">
        <v>87</v>
      </c>
      <c r="BK172" s="175">
        <f t="shared" si="19"/>
        <v>0</v>
      </c>
      <c r="BL172" s="18" t="s">
        <v>238</v>
      </c>
      <c r="BM172" s="174" t="s">
        <v>3071</v>
      </c>
    </row>
    <row r="173" spans="1:65" s="2" customFormat="1" ht="16.5" customHeight="1">
      <c r="A173" s="33"/>
      <c r="B173" s="160"/>
      <c r="C173" s="161" t="s">
        <v>422</v>
      </c>
      <c r="D173" s="161" t="s">
        <v>233</v>
      </c>
      <c r="E173" s="162" t="s">
        <v>3072</v>
      </c>
      <c r="F173" s="163" t="s">
        <v>3073</v>
      </c>
      <c r="G173" s="164" t="s">
        <v>944</v>
      </c>
      <c r="H173" s="165">
        <v>2</v>
      </c>
      <c r="I173" s="166"/>
      <c r="J173" s="167">
        <f t="shared" si="10"/>
        <v>0</v>
      </c>
      <c r="K173" s="168"/>
      <c r="L173" s="169"/>
      <c r="M173" s="170" t="s">
        <v>1</v>
      </c>
      <c r="N173" s="171" t="s">
        <v>44</v>
      </c>
      <c r="O173" s="59"/>
      <c r="P173" s="172">
        <f t="shared" si="11"/>
        <v>0</v>
      </c>
      <c r="Q173" s="172">
        <v>0</v>
      </c>
      <c r="R173" s="172">
        <f t="shared" si="12"/>
        <v>0</v>
      </c>
      <c r="S173" s="172">
        <v>0</v>
      </c>
      <c r="T173" s="173">
        <f t="shared" si="1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 t="shared" si="14"/>
        <v>0</v>
      </c>
      <c r="BF173" s="175">
        <f t="shared" si="15"/>
        <v>0</v>
      </c>
      <c r="BG173" s="175">
        <f t="shared" si="16"/>
        <v>0</v>
      </c>
      <c r="BH173" s="175">
        <f t="shared" si="17"/>
        <v>0</v>
      </c>
      <c r="BI173" s="175">
        <f t="shared" si="18"/>
        <v>0</v>
      </c>
      <c r="BJ173" s="18" t="s">
        <v>87</v>
      </c>
      <c r="BK173" s="175">
        <f t="shared" si="19"/>
        <v>0</v>
      </c>
      <c r="BL173" s="18" t="s">
        <v>238</v>
      </c>
      <c r="BM173" s="174" t="s">
        <v>3074</v>
      </c>
    </row>
    <row r="174" spans="1:65" s="2" customFormat="1" ht="16.5" customHeight="1">
      <c r="A174" s="33"/>
      <c r="B174" s="160"/>
      <c r="C174" s="161" t="s">
        <v>427</v>
      </c>
      <c r="D174" s="161" t="s">
        <v>233</v>
      </c>
      <c r="E174" s="162" t="s">
        <v>3075</v>
      </c>
      <c r="F174" s="163" t="s">
        <v>3076</v>
      </c>
      <c r="G174" s="164" t="s">
        <v>236</v>
      </c>
      <c r="H174" s="165">
        <v>150</v>
      </c>
      <c r="I174" s="166"/>
      <c r="J174" s="167">
        <f t="shared" si="10"/>
        <v>0</v>
      </c>
      <c r="K174" s="168"/>
      <c r="L174" s="169"/>
      <c r="M174" s="170" t="s">
        <v>1</v>
      </c>
      <c r="N174" s="171" t="s">
        <v>44</v>
      </c>
      <c r="O174" s="59"/>
      <c r="P174" s="172">
        <f t="shared" si="11"/>
        <v>0</v>
      </c>
      <c r="Q174" s="172">
        <v>0</v>
      </c>
      <c r="R174" s="172">
        <f t="shared" si="12"/>
        <v>0</v>
      </c>
      <c r="S174" s="172">
        <v>0</v>
      </c>
      <c r="T174" s="173">
        <f t="shared" si="1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 t="shared" si="14"/>
        <v>0</v>
      </c>
      <c r="BF174" s="175">
        <f t="shared" si="15"/>
        <v>0</v>
      </c>
      <c r="BG174" s="175">
        <f t="shared" si="16"/>
        <v>0</v>
      </c>
      <c r="BH174" s="175">
        <f t="shared" si="17"/>
        <v>0</v>
      </c>
      <c r="BI174" s="175">
        <f t="shared" si="18"/>
        <v>0</v>
      </c>
      <c r="BJ174" s="18" t="s">
        <v>87</v>
      </c>
      <c r="BK174" s="175">
        <f t="shared" si="19"/>
        <v>0</v>
      </c>
      <c r="BL174" s="18" t="s">
        <v>238</v>
      </c>
      <c r="BM174" s="174" t="s">
        <v>3077</v>
      </c>
    </row>
    <row r="175" spans="1:65" s="2" customFormat="1" ht="19.5">
      <c r="A175" s="33"/>
      <c r="B175" s="34"/>
      <c r="C175" s="33"/>
      <c r="D175" s="176" t="s">
        <v>323</v>
      </c>
      <c r="E175" s="33"/>
      <c r="F175" s="177" t="s">
        <v>1892</v>
      </c>
      <c r="G175" s="33"/>
      <c r="H175" s="33"/>
      <c r="I175" s="102"/>
      <c r="J175" s="33"/>
      <c r="K175" s="33"/>
      <c r="L175" s="34"/>
      <c r="M175" s="178"/>
      <c r="N175" s="179"/>
      <c r="O175" s="59"/>
      <c r="P175" s="59"/>
      <c r="Q175" s="59"/>
      <c r="R175" s="59"/>
      <c r="S175" s="59"/>
      <c r="T175" s="60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323</v>
      </c>
      <c r="AU175" s="18" t="s">
        <v>87</v>
      </c>
    </row>
    <row r="176" spans="1:65" s="2" customFormat="1" ht="16.5" customHeight="1">
      <c r="A176" s="33"/>
      <c r="B176" s="160"/>
      <c r="C176" s="161" t="s">
        <v>432</v>
      </c>
      <c r="D176" s="161" t="s">
        <v>233</v>
      </c>
      <c r="E176" s="162" t="s">
        <v>3078</v>
      </c>
      <c r="F176" s="163" t="s">
        <v>3079</v>
      </c>
      <c r="G176" s="164" t="s">
        <v>236</v>
      </c>
      <c r="H176" s="165">
        <v>20</v>
      </c>
      <c r="I176" s="166"/>
      <c r="J176" s="167">
        <f t="shared" ref="J176:J187" si="20">ROUND(I176*H176,2)</f>
        <v>0</v>
      </c>
      <c r="K176" s="168"/>
      <c r="L176" s="169"/>
      <c r="M176" s="170" t="s">
        <v>1</v>
      </c>
      <c r="N176" s="171" t="s">
        <v>44</v>
      </c>
      <c r="O176" s="59"/>
      <c r="P176" s="172">
        <f t="shared" ref="P176:P187" si="21">O176*H176</f>
        <v>0</v>
      </c>
      <c r="Q176" s="172">
        <v>0</v>
      </c>
      <c r="R176" s="172">
        <f t="shared" ref="R176:R187" si="22">Q176*H176</f>
        <v>0</v>
      </c>
      <c r="S176" s="172">
        <v>0</v>
      </c>
      <c r="T176" s="173">
        <f t="shared" ref="T176:T187" si="23"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237</v>
      </c>
      <c r="AT176" s="174" t="s">
        <v>233</v>
      </c>
      <c r="AU176" s="174" t="s">
        <v>87</v>
      </c>
      <c r="AY176" s="18" t="s">
        <v>232</v>
      </c>
      <c r="BE176" s="175">
        <f t="shared" ref="BE176:BE187" si="24">IF(N176="základní",J176,0)</f>
        <v>0</v>
      </c>
      <c r="BF176" s="175">
        <f t="shared" ref="BF176:BF187" si="25">IF(N176="snížená",J176,0)</f>
        <v>0</v>
      </c>
      <c r="BG176" s="175">
        <f t="shared" ref="BG176:BG187" si="26">IF(N176="zákl. přenesená",J176,0)</f>
        <v>0</v>
      </c>
      <c r="BH176" s="175">
        <f t="shared" ref="BH176:BH187" si="27">IF(N176="sníž. přenesená",J176,0)</f>
        <v>0</v>
      </c>
      <c r="BI176" s="175">
        <f t="shared" ref="BI176:BI187" si="28">IF(N176="nulová",J176,0)</f>
        <v>0</v>
      </c>
      <c r="BJ176" s="18" t="s">
        <v>87</v>
      </c>
      <c r="BK176" s="175">
        <f t="shared" ref="BK176:BK187" si="29">ROUND(I176*H176,2)</f>
        <v>0</v>
      </c>
      <c r="BL176" s="18" t="s">
        <v>238</v>
      </c>
      <c r="BM176" s="174" t="s">
        <v>3080</v>
      </c>
    </row>
    <row r="177" spans="1:65" s="2" customFormat="1" ht="16.5" customHeight="1">
      <c r="A177" s="33"/>
      <c r="B177" s="160"/>
      <c r="C177" s="161" t="s">
        <v>437</v>
      </c>
      <c r="D177" s="161" t="s">
        <v>233</v>
      </c>
      <c r="E177" s="162" t="s">
        <v>3081</v>
      </c>
      <c r="F177" s="163" t="s">
        <v>3082</v>
      </c>
      <c r="G177" s="164" t="s">
        <v>944</v>
      </c>
      <c r="H177" s="165">
        <v>2</v>
      </c>
      <c r="I177" s="166"/>
      <c r="J177" s="167">
        <f t="shared" si="20"/>
        <v>0</v>
      </c>
      <c r="K177" s="168"/>
      <c r="L177" s="169"/>
      <c r="M177" s="170" t="s">
        <v>1</v>
      </c>
      <c r="N177" s="171" t="s">
        <v>44</v>
      </c>
      <c r="O177" s="59"/>
      <c r="P177" s="172">
        <f t="shared" si="21"/>
        <v>0</v>
      </c>
      <c r="Q177" s="172">
        <v>0</v>
      </c>
      <c r="R177" s="172">
        <f t="shared" si="22"/>
        <v>0</v>
      </c>
      <c r="S177" s="172">
        <v>0</v>
      </c>
      <c r="T177" s="173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 t="shared" si="24"/>
        <v>0</v>
      </c>
      <c r="BF177" s="175">
        <f t="shared" si="25"/>
        <v>0</v>
      </c>
      <c r="BG177" s="175">
        <f t="shared" si="26"/>
        <v>0</v>
      </c>
      <c r="BH177" s="175">
        <f t="shared" si="27"/>
        <v>0</v>
      </c>
      <c r="BI177" s="175">
        <f t="shared" si="28"/>
        <v>0</v>
      </c>
      <c r="BJ177" s="18" t="s">
        <v>87</v>
      </c>
      <c r="BK177" s="175">
        <f t="shared" si="29"/>
        <v>0</v>
      </c>
      <c r="BL177" s="18" t="s">
        <v>238</v>
      </c>
      <c r="BM177" s="174" t="s">
        <v>3083</v>
      </c>
    </row>
    <row r="178" spans="1:65" s="2" customFormat="1" ht="16.5" customHeight="1">
      <c r="A178" s="33"/>
      <c r="B178" s="160"/>
      <c r="C178" s="161" t="s">
        <v>442</v>
      </c>
      <c r="D178" s="161" t="s">
        <v>233</v>
      </c>
      <c r="E178" s="162" t="s">
        <v>3084</v>
      </c>
      <c r="F178" s="163" t="s">
        <v>3085</v>
      </c>
      <c r="G178" s="164" t="s">
        <v>236</v>
      </c>
      <c r="H178" s="165">
        <v>10</v>
      </c>
      <c r="I178" s="166"/>
      <c r="J178" s="167">
        <f t="shared" si="20"/>
        <v>0</v>
      </c>
      <c r="K178" s="168"/>
      <c r="L178" s="169"/>
      <c r="M178" s="170" t="s">
        <v>1</v>
      </c>
      <c r="N178" s="171" t="s">
        <v>44</v>
      </c>
      <c r="O178" s="59"/>
      <c r="P178" s="172">
        <f t="shared" si="21"/>
        <v>0</v>
      </c>
      <c r="Q178" s="172">
        <v>0</v>
      </c>
      <c r="R178" s="172">
        <f t="shared" si="22"/>
        <v>0</v>
      </c>
      <c r="S178" s="172">
        <v>0</v>
      </c>
      <c r="T178" s="173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237</v>
      </c>
      <c r="AT178" s="174" t="s">
        <v>233</v>
      </c>
      <c r="AU178" s="174" t="s">
        <v>87</v>
      </c>
      <c r="AY178" s="18" t="s">
        <v>232</v>
      </c>
      <c r="BE178" s="175">
        <f t="shared" si="24"/>
        <v>0</v>
      </c>
      <c r="BF178" s="175">
        <f t="shared" si="25"/>
        <v>0</v>
      </c>
      <c r="BG178" s="175">
        <f t="shared" si="26"/>
        <v>0</v>
      </c>
      <c r="BH178" s="175">
        <f t="shared" si="27"/>
        <v>0</v>
      </c>
      <c r="BI178" s="175">
        <f t="shared" si="28"/>
        <v>0</v>
      </c>
      <c r="BJ178" s="18" t="s">
        <v>87</v>
      </c>
      <c r="BK178" s="175">
        <f t="shared" si="29"/>
        <v>0</v>
      </c>
      <c r="BL178" s="18" t="s">
        <v>238</v>
      </c>
      <c r="BM178" s="174" t="s">
        <v>3086</v>
      </c>
    </row>
    <row r="179" spans="1:65" s="2" customFormat="1" ht="16.5" customHeight="1">
      <c r="A179" s="33"/>
      <c r="B179" s="160"/>
      <c r="C179" s="161" t="s">
        <v>446</v>
      </c>
      <c r="D179" s="161" t="s">
        <v>233</v>
      </c>
      <c r="E179" s="162" t="s">
        <v>3087</v>
      </c>
      <c r="F179" s="163" t="s">
        <v>3088</v>
      </c>
      <c r="G179" s="164" t="s">
        <v>236</v>
      </c>
      <c r="H179" s="165">
        <v>10</v>
      </c>
      <c r="I179" s="166"/>
      <c r="J179" s="167">
        <f t="shared" si="20"/>
        <v>0</v>
      </c>
      <c r="K179" s="168"/>
      <c r="L179" s="169"/>
      <c r="M179" s="170" t="s">
        <v>1</v>
      </c>
      <c r="N179" s="171" t="s">
        <v>44</v>
      </c>
      <c r="O179" s="59"/>
      <c r="P179" s="172">
        <f t="shared" si="21"/>
        <v>0</v>
      </c>
      <c r="Q179" s="172">
        <v>0</v>
      </c>
      <c r="R179" s="172">
        <f t="shared" si="22"/>
        <v>0</v>
      </c>
      <c r="S179" s="172">
        <v>0</v>
      </c>
      <c r="T179" s="173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 t="shared" si="24"/>
        <v>0</v>
      </c>
      <c r="BF179" s="175">
        <f t="shared" si="25"/>
        <v>0</v>
      </c>
      <c r="BG179" s="175">
        <f t="shared" si="26"/>
        <v>0</v>
      </c>
      <c r="BH179" s="175">
        <f t="shared" si="27"/>
        <v>0</v>
      </c>
      <c r="BI179" s="175">
        <f t="shared" si="28"/>
        <v>0</v>
      </c>
      <c r="BJ179" s="18" t="s">
        <v>87</v>
      </c>
      <c r="BK179" s="175">
        <f t="shared" si="29"/>
        <v>0</v>
      </c>
      <c r="BL179" s="18" t="s">
        <v>238</v>
      </c>
      <c r="BM179" s="174" t="s">
        <v>3089</v>
      </c>
    </row>
    <row r="180" spans="1:65" s="2" customFormat="1" ht="16.5" customHeight="1">
      <c r="A180" s="33"/>
      <c r="B180" s="160"/>
      <c r="C180" s="161" t="s">
        <v>450</v>
      </c>
      <c r="D180" s="161" t="s">
        <v>233</v>
      </c>
      <c r="E180" s="162" t="s">
        <v>3090</v>
      </c>
      <c r="F180" s="163" t="s">
        <v>3091</v>
      </c>
      <c r="G180" s="164" t="s">
        <v>236</v>
      </c>
      <c r="H180" s="165">
        <v>22</v>
      </c>
      <c r="I180" s="166"/>
      <c r="J180" s="167">
        <f t="shared" si="20"/>
        <v>0</v>
      </c>
      <c r="K180" s="168"/>
      <c r="L180" s="169"/>
      <c r="M180" s="170" t="s">
        <v>1</v>
      </c>
      <c r="N180" s="171" t="s">
        <v>44</v>
      </c>
      <c r="O180" s="59"/>
      <c r="P180" s="172">
        <f t="shared" si="21"/>
        <v>0</v>
      </c>
      <c r="Q180" s="172">
        <v>0</v>
      </c>
      <c r="R180" s="172">
        <f t="shared" si="22"/>
        <v>0</v>
      </c>
      <c r="S180" s="172">
        <v>0</v>
      </c>
      <c r="T180" s="173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87</v>
      </c>
      <c r="AY180" s="18" t="s">
        <v>232</v>
      </c>
      <c r="BE180" s="175">
        <f t="shared" si="24"/>
        <v>0</v>
      </c>
      <c r="BF180" s="175">
        <f t="shared" si="25"/>
        <v>0</v>
      </c>
      <c r="BG180" s="175">
        <f t="shared" si="26"/>
        <v>0</v>
      </c>
      <c r="BH180" s="175">
        <f t="shared" si="27"/>
        <v>0</v>
      </c>
      <c r="BI180" s="175">
        <f t="shared" si="28"/>
        <v>0</v>
      </c>
      <c r="BJ180" s="18" t="s">
        <v>87</v>
      </c>
      <c r="BK180" s="175">
        <f t="shared" si="29"/>
        <v>0</v>
      </c>
      <c r="BL180" s="18" t="s">
        <v>238</v>
      </c>
      <c r="BM180" s="174" t="s">
        <v>3092</v>
      </c>
    </row>
    <row r="181" spans="1:65" s="2" customFormat="1" ht="16.5" customHeight="1">
      <c r="A181" s="33"/>
      <c r="B181" s="160"/>
      <c r="C181" s="161" t="s">
        <v>454</v>
      </c>
      <c r="D181" s="161" t="s">
        <v>233</v>
      </c>
      <c r="E181" s="162" t="s">
        <v>3093</v>
      </c>
      <c r="F181" s="163" t="s">
        <v>3094</v>
      </c>
      <c r="G181" s="164" t="s">
        <v>236</v>
      </c>
      <c r="H181" s="165">
        <v>10</v>
      </c>
      <c r="I181" s="166"/>
      <c r="J181" s="167">
        <f t="shared" si="20"/>
        <v>0</v>
      </c>
      <c r="K181" s="168"/>
      <c r="L181" s="169"/>
      <c r="M181" s="170" t="s">
        <v>1</v>
      </c>
      <c r="N181" s="171" t="s">
        <v>44</v>
      </c>
      <c r="O181" s="59"/>
      <c r="P181" s="172">
        <f t="shared" si="21"/>
        <v>0</v>
      </c>
      <c r="Q181" s="172">
        <v>0</v>
      </c>
      <c r="R181" s="172">
        <f t="shared" si="22"/>
        <v>0</v>
      </c>
      <c r="S181" s="172">
        <v>0</v>
      </c>
      <c r="T181" s="173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 t="shared" si="24"/>
        <v>0</v>
      </c>
      <c r="BF181" s="175">
        <f t="shared" si="25"/>
        <v>0</v>
      </c>
      <c r="BG181" s="175">
        <f t="shared" si="26"/>
        <v>0</v>
      </c>
      <c r="BH181" s="175">
        <f t="shared" si="27"/>
        <v>0</v>
      </c>
      <c r="BI181" s="175">
        <f t="shared" si="28"/>
        <v>0</v>
      </c>
      <c r="BJ181" s="18" t="s">
        <v>87</v>
      </c>
      <c r="BK181" s="175">
        <f t="shared" si="29"/>
        <v>0</v>
      </c>
      <c r="BL181" s="18" t="s">
        <v>238</v>
      </c>
      <c r="BM181" s="174" t="s">
        <v>3095</v>
      </c>
    </row>
    <row r="182" spans="1:65" s="2" customFormat="1" ht="16.5" customHeight="1">
      <c r="A182" s="33"/>
      <c r="B182" s="160"/>
      <c r="C182" s="161" t="s">
        <v>459</v>
      </c>
      <c r="D182" s="161" t="s">
        <v>233</v>
      </c>
      <c r="E182" s="162" t="s">
        <v>3096</v>
      </c>
      <c r="F182" s="163" t="s">
        <v>3097</v>
      </c>
      <c r="G182" s="164" t="s">
        <v>278</v>
      </c>
      <c r="H182" s="165">
        <v>6</v>
      </c>
      <c r="I182" s="166"/>
      <c r="J182" s="167">
        <f t="shared" si="20"/>
        <v>0</v>
      </c>
      <c r="K182" s="168"/>
      <c r="L182" s="169"/>
      <c r="M182" s="170" t="s">
        <v>1</v>
      </c>
      <c r="N182" s="171" t="s">
        <v>44</v>
      </c>
      <c r="O182" s="59"/>
      <c r="P182" s="172">
        <f t="shared" si="21"/>
        <v>0</v>
      </c>
      <c r="Q182" s="172">
        <v>0</v>
      </c>
      <c r="R182" s="172">
        <f t="shared" si="22"/>
        <v>0</v>
      </c>
      <c r="S182" s="172">
        <v>0</v>
      </c>
      <c r="T182" s="173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 t="shared" si="24"/>
        <v>0</v>
      </c>
      <c r="BF182" s="175">
        <f t="shared" si="25"/>
        <v>0</v>
      </c>
      <c r="BG182" s="175">
        <f t="shared" si="26"/>
        <v>0</v>
      </c>
      <c r="BH182" s="175">
        <f t="shared" si="27"/>
        <v>0</v>
      </c>
      <c r="BI182" s="175">
        <f t="shared" si="28"/>
        <v>0</v>
      </c>
      <c r="BJ182" s="18" t="s">
        <v>87</v>
      </c>
      <c r="BK182" s="175">
        <f t="shared" si="29"/>
        <v>0</v>
      </c>
      <c r="BL182" s="18" t="s">
        <v>238</v>
      </c>
      <c r="BM182" s="174" t="s">
        <v>3098</v>
      </c>
    </row>
    <row r="183" spans="1:65" s="2" customFormat="1" ht="16.5" customHeight="1">
      <c r="A183" s="33"/>
      <c r="B183" s="160"/>
      <c r="C183" s="161" t="s">
        <v>463</v>
      </c>
      <c r="D183" s="161" t="s">
        <v>233</v>
      </c>
      <c r="E183" s="162" t="s">
        <v>3099</v>
      </c>
      <c r="F183" s="163" t="s">
        <v>3100</v>
      </c>
      <c r="G183" s="164" t="s">
        <v>236</v>
      </c>
      <c r="H183" s="165">
        <v>6</v>
      </c>
      <c r="I183" s="166"/>
      <c r="J183" s="167">
        <f t="shared" si="20"/>
        <v>0</v>
      </c>
      <c r="K183" s="168"/>
      <c r="L183" s="169"/>
      <c r="M183" s="170" t="s">
        <v>1</v>
      </c>
      <c r="N183" s="171" t="s">
        <v>44</v>
      </c>
      <c r="O183" s="59"/>
      <c r="P183" s="172">
        <f t="shared" si="21"/>
        <v>0</v>
      </c>
      <c r="Q183" s="172">
        <v>0</v>
      </c>
      <c r="R183" s="172">
        <f t="shared" si="22"/>
        <v>0</v>
      </c>
      <c r="S183" s="172">
        <v>0</v>
      </c>
      <c r="T183" s="173">
        <f t="shared" si="2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 t="shared" si="24"/>
        <v>0</v>
      </c>
      <c r="BF183" s="175">
        <f t="shared" si="25"/>
        <v>0</v>
      </c>
      <c r="BG183" s="175">
        <f t="shared" si="26"/>
        <v>0</v>
      </c>
      <c r="BH183" s="175">
        <f t="shared" si="27"/>
        <v>0</v>
      </c>
      <c r="BI183" s="175">
        <f t="shared" si="28"/>
        <v>0</v>
      </c>
      <c r="BJ183" s="18" t="s">
        <v>87</v>
      </c>
      <c r="BK183" s="175">
        <f t="shared" si="29"/>
        <v>0</v>
      </c>
      <c r="BL183" s="18" t="s">
        <v>238</v>
      </c>
      <c r="BM183" s="174" t="s">
        <v>3101</v>
      </c>
    </row>
    <row r="184" spans="1:65" s="2" customFormat="1" ht="16.5" customHeight="1">
      <c r="A184" s="33"/>
      <c r="B184" s="160"/>
      <c r="C184" s="161" t="s">
        <v>468</v>
      </c>
      <c r="D184" s="161" t="s">
        <v>233</v>
      </c>
      <c r="E184" s="162" t="s">
        <v>3102</v>
      </c>
      <c r="F184" s="163" t="s">
        <v>3103</v>
      </c>
      <c r="G184" s="164" t="s">
        <v>236</v>
      </c>
      <c r="H184" s="165">
        <v>2</v>
      </c>
      <c r="I184" s="166"/>
      <c r="J184" s="167">
        <f t="shared" si="20"/>
        <v>0</v>
      </c>
      <c r="K184" s="168"/>
      <c r="L184" s="169"/>
      <c r="M184" s="170" t="s">
        <v>1</v>
      </c>
      <c r="N184" s="171" t="s">
        <v>44</v>
      </c>
      <c r="O184" s="59"/>
      <c r="P184" s="172">
        <f t="shared" si="21"/>
        <v>0</v>
      </c>
      <c r="Q184" s="172">
        <v>0</v>
      </c>
      <c r="R184" s="172">
        <f t="shared" si="22"/>
        <v>0</v>
      </c>
      <c r="S184" s="172">
        <v>0</v>
      </c>
      <c r="T184" s="173">
        <f t="shared" si="2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 t="shared" si="24"/>
        <v>0</v>
      </c>
      <c r="BF184" s="175">
        <f t="shared" si="25"/>
        <v>0</v>
      </c>
      <c r="BG184" s="175">
        <f t="shared" si="26"/>
        <v>0</v>
      </c>
      <c r="BH184" s="175">
        <f t="shared" si="27"/>
        <v>0</v>
      </c>
      <c r="BI184" s="175">
        <f t="shared" si="28"/>
        <v>0</v>
      </c>
      <c r="BJ184" s="18" t="s">
        <v>87</v>
      </c>
      <c r="BK184" s="175">
        <f t="shared" si="29"/>
        <v>0</v>
      </c>
      <c r="BL184" s="18" t="s">
        <v>238</v>
      </c>
      <c r="BM184" s="174" t="s">
        <v>3104</v>
      </c>
    </row>
    <row r="185" spans="1:65" s="2" customFormat="1" ht="16.5" customHeight="1">
      <c r="A185" s="33"/>
      <c r="B185" s="160"/>
      <c r="C185" s="161" t="s">
        <v>472</v>
      </c>
      <c r="D185" s="161" t="s">
        <v>233</v>
      </c>
      <c r="E185" s="162" t="s">
        <v>3105</v>
      </c>
      <c r="F185" s="163" t="s">
        <v>3106</v>
      </c>
      <c r="G185" s="164" t="s">
        <v>236</v>
      </c>
      <c r="H185" s="165">
        <v>110</v>
      </c>
      <c r="I185" s="166"/>
      <c r="J185" s="167">
        <f t="shared" si="20"/>
        <v>0</v>
      </c>
      <c r="K185" s="168"/>
      <c r="L185" s="169"/>
      <c r="M185" s="170" t="s">
        <v>1</v>
      </c>
      <c r="N185" s="171" t="s">
        <v>44</v>
      </c>
      <c r="O185" s="59"/>
      <c r="P185" s="172">
        <f t="shared" si="21"/>
        <v>0</v>
      </c>
      <c r="Q185" s="172">
        <v>0</v>
      </c>
      <c r="R185" s="172">
        <f t="shared" si="22"/>
        <v>0</v>
      </c>
      <c r="S185" s="172">
        <v>0</v>
      </c>
      <c r="T185" s="173">
        <f t="shared" si="2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 t="shared" si="24"/>
        <v>0</v>
      </c>
      <c r="BF185" s="175">
        <f t="shared" si="25"/>
        <v>0</v>
      </c>
      <c r="BG185" s="175">
        <f t="shared" si="26"/>
        <v>0</v>
      </c>
      <c r="BH185" s="175">
        <f t="shared" si="27"/>
        <v>0</v>
      </c>
      <c r="BI185" s="175">
        <f t="shared" si="28"/>
        <v>0</v>
      </c>
      <c r="BJ185" s="18" t="s">
        <v>87</v>
      </c>
      <c r="BK185" s="175">
        <f t="shared" si="29"/>
        <v>0</v>
      </c>
      <c r="BL185" s="18" t="s">
        <v>238</v>
      </c>
      <c r="BM185" s="174" t="s">
        <v>3107</v>
      </c>
    </row>
    <row r="186" spans="1:65" s="2" customFormat="1" ht="16.5" customHeight="1">
      <c r="A186" s="33"/>
      <c r="B186" s="160"/>
      <c r="C186" s="161" t="s">
        <v>476</v>
      </c>
      <c r="D186" s="161" t="s">
        <v>233</v>
      </c>
      <c r="E186" s="162" t="s">
        <v>3108</v>
      </c>
      <c r="F186" s="163" t="s">
        <v>3109</v>
      </c>
      <c r="G186" s="164" t="s">
        <v>236</v>
      </c>
      <c r="H186" s="165">
        <v>1</v>
      </c>
      <c r="I186" s="166"/>
      <c r="J186" s="167">
        <f t="shared" si="20"/>
        <v>0</v>
      </c>
      <c r="K186" s="168"/>
      <c r="L186" s="169"/>
      <c r="M186" s="170" t="s">
        <v>1</v>
      </c>
      <c r="N186" s="171" t="s">
        <v>44</v>
      </c>
      <c r="O186" s="59"/>
      <c r="P186" s="172">
        <f t="shared" si="21"/>
        <v>0</v>
      </c>
      <c r="Q186" s="172">
        <v>0</v>
      </c>
      <c r="R186" s="172">
        <f t="shared" si="22"/>
        <v>0</v>
      </c>
      <c r="S186" s="172">
        <v>0</v>
      </c>
      <c r="T186" s="173">
        <f t="shared" si="2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 t="shared" si="24"/>
        <v>0</v>
      </c>
      <c r="BF186" s="175">
        <f t="shared" si="25"/>
        <v>0</v>
      </c>
      <c r="BG186" s="175">
        <f t="shared" si="26"/>
        <v>0</v>
      </c>
      <c r="BH186" s="175">
        <f t="shared" si="27"/>
        <v>0</v>
      </c>
      <c r="BI186" s="175">
        <f t="shared" si="28"/>
        <v>0</v>
      </c>
      <c r="BJ186" s="18" t="s">
        <v>87</v>
      </c>
      <c r="BK186" s="175">
        <f t="shared" si="29"/>
        <v>0</v>
      </c>
      <c r="BL186" s="18" t="s">
        <v>238</v>
      </c>
      <c r="BM186" s="174" t="s">
        <v>3110</v>
      </c>
    </row>
    <row r="187" spans="1:65" s="2" customFormat="1" ht="16.5" customHeight="1">
      <c r="A187" s="33"/>
      <c r="B187" s="160"/>
      <c r="C187" s="161" t="s">
        <v>480</v>
      </c>
      <c r="D187" s="161" t="s">
        <v>233</v>
      </c>
      <c r="E187" s="162" t="s">
        <v>3111</v>
      </c>
      <c r="F187" s="163" t="s">
        <v>3112</v>
      </c>
      <c r="G187" s="164" t="s">
        <v>236</v>
      </c>
      <c r="H187" s="165">
        <v>30</v>
      </c>
      <c r="I187" s="166"/>
      <c r="J187" s="167">
        <f t="shared" si="20"/>
        <v>0</v>
      </c>
      <c r="K187" s="168"/>
      <c r="L187" s="169"/>
      <c r="M187" s="170" t="s">
        <v>1</v>
      </c>
      <c r="N187" s="171" t="s">
        <v>44</v>
      </c>
      <c r="O187" s="59"/>
      <c r="P187" s="172">
        <f t="shared" si="21"/>
        <v>0</v>
      </c>
      <c r="Q187" s="172">
        <v>0</v>
      </c>
      <c r="R187" s="172">
        <f t="shared" si="22"/>
        <v>0</v>
      </c>
      <c r="S187" s="172">
        <v>0</v>
      </c>
      <c r="T187" s="173">
        <f t="shared" si="2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 t="shared" si="24"/>
        <v>0</v>
      </c>
      <c r="BF187" s="175">
        <f t="shared" si="25"/>
        <v>0</v>
      </c>
      <c r="BG187" s="175">
        <f t="shared" si="26"/>
        <v>0</v>
      </c>
      <c r="BH187" s="175">
        <f t="shared" si="27"/>
        <v>0</v>
      </c>
      <c r="BI187" s="175">
        <f t="shared" si="28"/>
        <v>0</v>
      </c>
      <c r="BJ187" s="18" t="s">
        <v>87</v>
      </c>
      <c r="BK187" s="175">
        <f t="shared" si="29"/>
        <v>0</v>
      </c>
      <c r="BL187" s="18" t="s">
        <v>238</v>
      </c>
      <c r="BM187" s="174" t="s">
        <v>3113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3114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16.5" customHeight="1">
      <c r="A189" s="33"/>
      <c r="B189" s="160"/>
      <c r="C189" s="161" t="s">
        <v>484</v>
      </c>
      <c r="D189" s="161" t="s">
        <v>233</v>
      </c>
      <c r="E189" s="162" t="s">
        <v>3115</v>
      </c>
      <c r="F189" s="163" t="s">
        <v>3116</v>
      </c>
      <c r="G189" s="164" t="s">
        <v>236</v>
      </c>
      <c r="H189" s="165">
        <v>3</v>
      </c>
      <c r="I189" s="166"/>
      <c r="J189" s="167">
        <f t="shared" ref="J189:J197" si="30"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 t="shared" ref="P189:P197" si="31">O189*H189</f>
        <v>0</v>
      </c>
      <c r="Q189" s="172">
        <v>0</v>
      </c>
      <c r="R189" s="172">
        <f t="shared" ref="R189:R197" si="32">Q189*H189</f>
        <v>0</v>
      </c>
      <c r="S189" s="172">
        <v>0</v>
      </c>
      <c r="T189" s="173">
        <f t="shared" ref="T189:T197" si="33"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 t="shared" ref="BE189:BE197" si="34">IF(N189="základní",J189,0)</f>
        <v>0</v>
      </c>
      <c r="BF189" s="175">
        <f t="shared" ref="BF189:BF197" si="35">IF(N189="snížená",J189,0)</f>
        <v>0</v>
      </c>
      <c r="BG189" s="175">
        <f t="shared" ref="BG189:BG197" si="36">IF(N189="zákl. přenesená",J189,0)</f>
        <v>0</v>
      </c>
      <c r="BH189" s="175">
        <f t="shared" ref="BH189:BH197" si="37">IF(N189="sníž. přenesená",J189,0)</f>
        <v>0</v>
      </c>
      <c r="BI189" s="175">
        <f t="shared" ref="BI189:BI197" si="38">IF(N189="nulová",J189,0)</f>
        <v>0</v>
      </c>
      <c r="BJ189" s="18" t="s">
        <v>87</v>
      </c>
      <c r="BK189" s="175">
        <f t="shared" ref="BK189:BK197" si="39">ROUND(I189*H189,2)</f>
        <v>0</v>
      </c>
      <c r="BL189" s="18" t="s">
        <v>238</v>
      </c>
      <c r="BM189" s="174" t="s">
        <v>3117</v>
      </c>
    </row>
    <row r="190" spans="1:65" s="2" customFormat="1" ht="16.5" customHeight="1">
      <c r="A190" s="33"/>
      <c r="B190" s="160"/>
      <c r="C190" s="161" t="s">
        <v>488</v>
      </c>
      <c r="D190" s="161" t="s">
        <v>233</v>
      </c>
      <c r="E190" s="162" t="s">
        <v>3118</v>
      </c>
      <c r="F190" s="163" t="s">
        <v>3119</v>
      </c>
      <c r="G190" s="164" t="s">
        <v>236</v>
      </c>
      <c r="H190" s="165">
        <v>5</v>
      </c>
      <c r="I190" s="166"/>
      <c r="J190" s="167">
        <f t="shared" si="30"/>
        <v>0</v>
      </c>
      <c r="K190" s="168"/>
      <c r="L190" s="169"/>
      <c r="M190" s="170" t="s">
        <v>1</v>
      </c>
      <c r="N190" s="171" t="s">
        <v>44</v>
      </c>
      <c r="O190" s="59"/>
      <c r="P190" s="172">
        <f t="shared" si="31"/>
        <v>0</v>
      </c>
      <c r="Q190" s="172">
        <v>0</v>
      </c>
      <c r="R190" s="172">
        <f t="shared" si="32"/>
        <v>0</v>
      </c>
      <c r="S190" s="172">
        <v>0</v>
      </c>
      <c r="T190" s="173">
        <f t="shared" si="3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 t="shared" si="34"/>
        <v>0</v>
      </c>
      <c r="BF190" s="175">
        <f t="shared" si="35"/>
        <v>0</v>
      </c>
      <c r="BG190" s="175">
        <f t="shared" si="36"/>
        <v>0</v>
      </c>
      <c r="BH190" s="175">
        <f t="shared" si="37"/>
        <v>0</v>
      </c>
      <c r="BI190" s="175">
        <f t="shared" si="38"/>
        <v>0</v>
      </c>
      <c r="BJ190" s="18" t="s">
        <v>87</v>
      </c>
      <c r="BK190" s="175">
        <f t="shared" si="39"/>
        <v>0</v>
      </c>
      <c r="BL190" s="18" t="s">
        <v>238</v>
      </c>
      <c r="BM190" s="174" t="s">
        <v>3120</v>
      </c>
    </row>
    <row r="191" spans="1:65" s="2" customFormat="1" ht="16.5" customHeight="1">
      <c r="A191" s="33"/>
      <c r="B191" s="160"/>
      <c r="C191" s="161" t="s">
        <v>493</v>
      </c>
      <c r="D191" s="161" t="s">
        <v>233</v>
      </c>
      <c r="E191" s="162" t="s">
        <v>3121</v>
      </c>
      <c r="F191" s="163" t="s">
        <v>3122</v>
      </c>
      <c r="G191" s="164" t="s">
        <v>236</v>
      </c>
      <c r="H191" s="165">
        <v>13</v>
      </c>
      <c r="I191" s="166"/>
      <c r="J191" s="167">
        <f t="shared" si="30"/>
        <v>0</v>
      </c>
      <c r="K191" s="168"/>
      <c r="L191" s="169"/>
      <c r="M191" s="170" t="s">
        <v>1</v>
      </c>
      <c r="N191" s="171" t="s">
        <v>44</v>
      </c>
      <c r="O191" s="59"/>
      <c r="P191" s="172">
        <f t="shared" si="31"/>
        <v>0</v>
      </c>
      <c r="Q191" s="172">
        <v>0</v>
      </c>
      <c r="R191" s="172">
        <f t="shared" si="32"/>
        <v>0</v>
      </c>
      <c r="S191" s="172">
        <v>0</v>
      </c>
      <c r="T191" s="173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237</v>
      </c>
      <c r="AT191" s="174" t="s">
        <v>233</v>
      </c>
      <c r="AU191" s="174" t="s">
        <v>87</v>
      </c>
      <c r="AY191" s="18" t="s">
        <v>232</v>
      </c>
      <c r="BE191" s="175">
        <f t="shared" si="34"/>
        <v>0</v>
      </c>
      <c r="BF191" s="175">
        <f t="shared" si="35"/>
        <v>0</v>
      </c>
      <c r="BG191" s="175">
        <f t="shared" si="36"/>
        <v>0</v>
      </c>
      <c r="BH191" s="175">
        <f t="shared" si="37"/>
        <v>0</v>
      </c>
      <c r="BI191" s="175">
        <f t="shared" si="38"/>
        <v>0</v>
      </c>
      <c r="BJ191" s="18" t="s">
        <v>87</v>
      </c>
      <c r="BK191" s="175">
        <f t="shared" si="39"/>
        <v>0</v>
      </c>
      <c r="BL191" s="18" t="s">
        <v>238</v>
      </c>
      <c r="BM191" s="174" t="s">
        <v>3123</v>
      </c>
    </row>
    <row r="192" spans="1:65" s="2" customFormat="1" ht="16.5" customHeight="1">
      <c r="A192" s="33"/>
      <c r="B192" s="160"/>
      <c r="C192" s="161" t="s">
        <v>498</v>
      </c>
      <c r="D192" s="161" t="s">
        <v>233</v>
      </c>
      <c r="E192" s="162" t="s">
        <v>3124</v>
      </c>
      <c r="F192" s="163" t="s">
        <v>3125</v>
      </c>
      <c r="G192" s="164" t="s">
        <v>236</v>
      </c>
      <c r="H192" s="165">
        <v>80</v>
      </c>
      <c r="I192" s="166"/>
      <c r="J192" s="167">
        <f t="shared" si="30"/>
        <v>0</v>
      </c>
      <c r="K192" s="168"/>
      <c r="L192" s="169"/>
      <c r="M192" s="170" t="s">
        <v>1</v>
      </c>
      <c r="N192" s="171" t="s">
        <v>44</v>
      </c>
      <c r="O192" s="59"/>
      <c r="P192" s="172">
        <f t="shared" si="31"/>
        <v>0</v>
      </c>
      <c r="Q192" s="172">
        <v>0</v>
      </c>
      <c r="R192" s="172">
        <f t="shared" si="32"/>
        <v>0</v>
      </c>
      <c r="S192" s="172">
        <v>0</v>
      </c>
      <c r="T192" s="173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 t="shared" si="34"/>
        <v>0</v>
      </c>
      <c r="BF192" s="175">
        <f t="shared" si="35"/>
        <v>0</v>
      </c>
      <c r="BG192" s="175">
        <f t="shared" si="36"/>
        <v>0</v>
      </c>
      <c r="BH192" s="175">
        <f t="shared" si="37"/>
        <v>0</v>
      </c>
      <c r="BI192" s="175">
        <f t="shared" si="38"/>
        <v>0</v>
      </c>
      <c r="BJ192" s="18" t="s">
        <v>87</v>
      </c>
      <c r="BK192" s="175">
        <f t="shared" si="39"/>
        <v>0</v>
      </c>
      <c r="BL192" s="18" t="s">
        <v>238</v>
      </c>
      <c r="BM192" s="174" t="s">
        <v>3126</v>
      </c>
    </row>
    <row r="193" spans="1:65" s="2" customFormat="1" ht="16.5" customHeight="1">
      <c r="A193" s="33"/>
      <c r="B193" s="160"/>
      <c r="C193" s="161" t="s">
        <v>503</v>
      </c>
      <c r="D193" s="161" t="s">
        <v>233</v>
      </c>
      <c r="E193" s="162" t="s">
        <v>3127</v>
      </c>
      <c r="F193" s="163" t="s">
        <v>3128</v>
      </c>
      <c r="G193" s="164" t="s">
        <v>236</v>
      </c>
      <c r="H193" s="165">
        <v>5</v>
      </c>
      <c r="I193" s="166"/>
      <c r="J193" s="167">
        <f t="shared" si="30"/>
        <v>0</v>
      </c>
      <c r="K193" s="168"/>
      <c r="L193" s="169"/>
      <c r="M193" s="170" t="s">
        <v>1</v>
      </c>
      <c r="N193" s="171" t="s">
        <v>44</v>
      </c>
      <c r="O193" s="59"/>
      <c r="P193" s="172">
        <f t="shared" si="31"/>
        <v>0</v>
      </c>
      <c r="Q193" s="172">
        <v>0</v>
      </c>
      <c r="R193" s="172">
        <f t="shared" si="32"/>
        <v>0</v>
      </c>
      <c r="S193" s="172">
        <v>0</v>
      </c>
      <c r="T193" s="173">
        <f t="shared" si="3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237</v>
      </c>
      <c r="AT193" s="174" t="s">
        <v>233</v>
      </c>
      <c r="AU193" s="174" t="s">
        <v>87</v>
      </c>
      <c r="AY193" s="18" t="s">
        <v>232</v>
      </c>
      <c r="BE193" s="175">
        <f t="shared" si="34"/>
        <v>0</v>
      </c>
      <c r="BF193" s="175">
        <f t="shared" si="35"/>
        <v>0</v>
      </c>
      <c r="BG193" s="175">
        <f t="shared" si="36"/>
        <v>0</v>
      </c>
      <c r="BH193" s="175">
        <f t="shared" si="37"/>
        <v>0</v>
      </c>
      <c r="BI193" s="175">
        <f t="shared" si="38"/>
        <v>0</v>
      </c>
      <c r="BJ193" s="18" t="s">
        <v>87</v>
      </c>
      <c r="BK193" s="175">
        <f t="shared" si="39"/>
        <v>0</v>
      </c>
      <c r="BL193" s="18" t="s">
        <v>238</v>
      </c>
      <c r="BM193" s="174" t="s">
        <v>3129</v>
      </c>
    </row>
    <row r="194" spans="1:65" s="2" customFormat="1" ht="16.5" customHeight="1">
      <c r="A194" s="33"/>
      <c r="B194" s="160"/>
      <c r="C194" s="161" t="s">
        <v>507</v>
      </c>
      <c r="D194" s="161" t="s">
        <v>233</v>
      </c>
      <c r="E194" s="162" t="s">
        <v>3130</v>
      </c>
      <c r="F194" s="163" t="s">
        <v>3131</v>
      </c>
      <c r="G194" s="164" t="s">
        <v>236</v>
      </c>
      <c r="H194" s="165">
        <v>5</v>
      </c>
      <c r="I194" s="166"/>
      <c r="J194" s="167">
        <f t="shared" si="30"/>
        <v>0</v>
      </c>
      <c r="K194" s="168"/>
      <c r="L194" s="169"/>
      <c r="M194" s="170" t="s">
        <v>1</v>
      </c>
      <c r="N194" s="171" t="s">
        <v>44</v>
      </c>
      <c r="O194" s="59"/>
      <c r="P194" s="172">
        <f t="shared" si="31"/>
        <v>0</v>
      </c>
      <c r="Q194" s="172">
        <v>0</v>
      </c>
      <c r="R194" s="172">
        <f t="shared" si="32"/>
        <v>0</v>
      </c>
      <c r="S194" s="172">
        <v>0</v>
      </c>
      <c r="T194" s="173">
        <f t="shared" si="3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 t="shared" si="34"/>
        <v>0</v>
      </c>
      <c r="BF194" s="175">
        <f t="shared" si="35"/>
        <v>0</v>
      </c>
      <c r="BG194" s="175">
        <f t="shared" si="36"/>
        <v>0</v>
      </c>
      <c r="BH194" s="175">
        <f t="shared" si="37"/>
        <v>0</v>
      </c>
      <c r="BI194" s="175">
        <f t="shared" si="38"/>
        <v>0</v>
      </c>
      <c r="BJ194" s="18" t="s">
        <v>87</v>
      </c>
      <c r="BK194" s="175">
        <f t="shared" si="39"/>
        <v>0</v>
      </c>
      <c r="BL194" s="18" t="s">
        <v>238</v>
      </c>
      <c r="BM194" s="174" t="s">
        <v>3132</v>
      </c>
    </row>
    <row r="195" spans="1:65" s="2" customFormat="1" ht="16.5" customHeight="1">
      <c r="A195" s="33"/>
      <c r="B195" s="160"/>
      <c r="C195" s="161" t="s">
        <v>511</v>
      </c>
      <c r="D195" s="161" t="s">
        <v>233</v>
      </c>
      <c r="E195" s="162" t="s">
        <v>3133</v>
      </c>
      <c r="F195" s="163" t="s">
        <v>1894</v>
      </c>
      <c r="G195" s="164" t="s">
        <v>236</v>
      </c>
      <c r="H195" s="165">
        <v>2</v>
      </c>
      <c r="I195" s="166"/>
      <c r="J195" s="167">
        <f t="shared" si="30"/>
        <v>0</v>
      </c>
      <c r="K195" s="168"/>
      <c r="L195" s="169"/>
      <c r="M195" s="170" t="s">
        <v>1</v>
      </c>
      <c r="N195" s="171" t="s">
        <v>44</v>
      </c>
      <c r="O195" s="59"/>
      <c r="P195" s="172">
        <f t="shared" si="31"/>
        <v>0</v>
      </c>
      <c r="Q195" s="172">
        <v>0</v>
      </c>
      <c r="R195" s="172">
        <f t="shared" si="32"/>
        <v>0</v>
      </c>
      <c r="S195" s="172">
        <v>0</v>
      </c>
      <c r="T195" s="173">
        <f t="shared" si="3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87</v>
      </c>
      <c r="AY195" s="18" t="s">
        <v>232</v>
      </c>
      <c r="BE195" s="175">
        <f t="shared" si="34"/>
        <v>0</v>
      </c>
      <c r="BF195" s="175">
        <f t="shared" si="35"/>
        <v>0</v>
      </c>
      <c r="BG195" s="175">
        <f t="shared" si="36"/>
        <v>0</v>
      </c>
      <c r="BH195" s="175">
        <f t="shared" si="37"/>
        <v>0</v>
      </c>
      <c r="BI195" s="175">
        <f t="shared" si="38"/>
        <v>0</v>
      </c>
      <c r="BJ195" s="18" t="s">
        <v>87</v>
      </c>
      <c r="BK195" s="175">
        <f t="shared" si="39"/>
        <v>0</v>
      </c>
      <c r="BL195" s="18" t="s">
        <v>238</v>
      </c>
      <c r="BM195" s="174" t="s">
        <v>3134</v>
      </c>
    </row>
    <row r="196" spans="1:65" s="2" customFormat="1" ht="16.5" customHeight="1">
      <c r="A196" s="33"/>
      <c r="B196" s="160"/>
      <c r="C196" s="161" t="s">
        <v>516</v>
      </c>
      <c r="D196" s="161" t="s">
        <v>233</v>
      </c>
      <c r="E196" s="162" t="s">
        <v>3135</v>
      </c>
      <c r="F196" s="163" t="s">
        <v>3136</v>
      </c>
      <c r="G196" s="164" t="s">
        <v>944</v>
      </c>
      <c r="H196" s="165">
        <v>2</v>
      </c>
      <c r="I196" s="166"/>
      <c r="J196" s="167">
        <f t="shared" si="30"/>
        <v>0</v>
      </c>
      <c r="K196" s="168"/>
      <c r="L196" s="169"/>
      <c r="M196" s="170" t="s">
        <v>1</v>
      </c>
      <c r="N196" s="171" t="s">
        <v>44</v>
      </c>
      <c r="O196" s="59"/>
      <c r="P196" s="172">
        <f t="shared" si="31"/>
        <v>0</v>
      </c>
      <c r="Q196" s="172">
        <v>0</v>
      </c>
      <c r="R196" s="172">
        <f t="shared" si="32"/>
        <v>0</v>
      </c>
      <c r="S196" s="172">
        <v>0</v>
      </c>
      <c r="T196" s="173">
        <f t="shared" si="3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 t="shared" si="34"/>
        <v>0</v>
      </c>
      <c r="BF196" s="175">
        <f t="shared" si="35"/>
        <v>0</v>
      </c>
      <c r="BG196" s="175">
        <f t="shared" si="36"/>
        <v>0</v>
      </c>
      <c r="BH196" s="175">
        <f t="shared" si="37"/>
        <v>0</v>
      </c>
      <c r="BI196" s="175">
        <f t="shared" si="38"/>
        <v>0</v>
      </c>
      <c r="BJ196" s="18" t="s">
        <v>87</v>
      </c>
      <c r="BK196" s="175">
        <f t="shared" si="39"/>
        <v>0</v>
      </c>
      <c r="BL196" s="18" t="s">
        <v>238</v>
      </c>
      <c r="BM196" s="174" t="s">
        <v>3137</v>
      </c>
    </row>
    <row r="197" spans="1:65" s="2" customFormat="1" ht="16.5" customHeight="1">
      <c r="A197" s="33"/>
      <c r="B197" s="160"/>
      <c r="C197" s="161" t="s">
        <v>521</v>
      </c>
      <c r="D197" s="161" t="s">
        <v>233</v>
      </c>
      <c r="E197" s="162" t="s">
        <v>3138</v>
      </c>
      <c r="F197" s="163" t="s">
        <v>3139</v>
      </c>
      <c r="G197" s="164" t="s">
        <v>236</v>
      </c>
      <c r="H197" s="165">
        <v>20</v>
      </c>
      <c r="I197" s="166"/>
      <c r="J197" s="167">
        <f t="shared" si="30"/>
        <v>0</v>
      </c>
      <c r="K197" s="168"/>
      <c r="L197" s="169"/>
      <c r="M197" s="170" t="s">
        <v>1</v>
      </c>
      <c r="N197" s="171" t="s">
        <v>44</v>
      </c>
      <c r="O197" s="59"/>
      <c r="P197" s="172">
        <f t="shared" si="31"/>
        <v>0</v>
      </c>
      <c r="Q197" s="172">
        <v>0</v>
      </c>
      <c r="R197" s="172">
        <f t="shared" si="32"/>
        <v>0</v>
      </c>
      <c r="S197" s="172">
        <v>0</v>
      </c>
      <c r="T197" s="173">
        <f t="shared" si="3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87</v>
      </c>
      <c r="AY197" s="18" t="s">
        <v>232</v>
      </c>
      <c r="BE197" s="175">
        <f t="shared" si="34"/>
        <v>0</v>
      </c>
      <c r="BF197" s="175">
        <f t="shared" si="35"/>
        <v>0</v>
      </c>
      <c r="BG197" s="175">
        <f t="shared" si="36"/>
        <v>0</v>
      </c>
      <c r="BH197" s="175">
        <f t="shared" si="37"/>
        <v>0</v>
      </c>
      <c r="BI197" s="175">
        <f t="shared" si="38"/>
        <v>0</v>
      </c>
      <c r="BJ197" s="18" t="s">
        <v>87</v>
      </c>
      <c r="BK197" s="175">
        <f t="shared" si="39"/>
        <v>0</v>
      </c>
      <c r="BL197" s="18" t="s">
        <v>238</v>
      </c>
      <c r="BM197" s="174" t="s">
        <v>3140</v>
      </c>
    </row>
    <row r="198" spans="1:65" s="2" customFormat="1" ht="19.5">
      <c r="A198" s="33"/>
      <c r="B198" s="34"/>
      <c r="C198" s="33"/>
      <c r="D198" s="176" t="s">
        <v>323</v>
      </c>
      <c r="E198" s="33"/>
      <c r="F198" s="177" t="s">
        <v>3141</v>
      </c>
      <c r="G198" s="33"/>
      <c r="H198" s="33"/>
      <c r="I198" s="102"/>
      <c r="J198" s="33"/>
      <c r="K198" s="33"/>
      <c r="L198" s="34"/>
      <c r="M198" s="178"/>
      <c r="N198" s="179"/>
      <c r="O198" s="59"/>
      <c r="P198" s="59"/>
      <c r="Q198" s="59"/>
      <c r="R198" s="59"/>
      <c r="S198" s="59"/>
      <c r="T198" s="60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323</v>
      </c>
      <c r="AU198" s="18" t="s">
        <v>87</v>
      </c>
    </row>
    <row r="199" spans="1:65" s="2" customFormat="1" ht="16.5" customHeight="1">
      <c r="A199" s="33"/>
      <c r="B199" s="160"/>
      <c r="C199" s="161" t="s">
        <v>526</v>
      </c>
      <c r="D199" s="161" t="s">
        <v>233</v>
      </c>
      <c r="E199" s="162" t="s">
        <v>3142</v>
      </c>
      <c r="F199" s="163" t="s">
        <v>3143</v>
      </c>
      <c r="G199" s="164" t="s">
        <v>236</v>
      </c>
      <c r="H199" s="165">
        <v>5</v>
      </c>
      <c r="I199" s="166"/>
      <c r="J199" s="167">
        <f t="shared" ref="J199:J225" si="40">ROUND(I199*H199,2)</f>
        <v>0</v>
      </c>
      <c r="K199" s="168"/>
      <c r="L199" s="169"/>
      <c r="M199" s="170" t="s">
        <v>1</v>
      </c>
      <c r="N199" s="171" t="s">
        <v>44</v>
      </c>
      <c r="O199" s="59"/>
      <c r="P199" s="172">
        <f t="shared" ref="P199:P225" si="41">O199*H199</f>
        <v>0</v>
      </c>
      <c r="Q199" s="172">
        <v>0</v>
      </c>
      <c r="R199" s="172">
        <f t="shared" ref="R199:R225" si="42">Q199*H199</f>
        <v>0</v>
      </c>
      <c r="S199" s="172">
        <v>0</v>
      </c>
      <c r="T199" s="173">
        <f t="shared" ref="T199:T225" si="43"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87</v>
      </c>
      <c r="AY199" s="18" t="s">
        <v>232</v>
      </c>
      <c r="BE199" s="175">
        <f t="shared" ref="BE199:BE225" si="44">IF(N199="základní",J199,0)</f>
        <v>0</v>
      </c>
      <c r="BF199" s="175">
        <f t="shared" ref="BF199:BF225" si="45">IF(N199="snížená",J199,0)</f>
        <v>0</v>
      </c>
      <c r="BG199" s="175">
        <f t="shared" ref="BG199:BG225" si="46">IF(N199="zákl. přenesená",J199,0)</f>
        <v>0</v>
      </c>
      <c r="BH199" s="175">
        <f t="shared" ref="BH199:BH225" si="47">IF(N199="sníž. přenesená",J199,0)</f>
        <v>0</v>
      </c>
      <c r="BI199" s="175">
        <f t="shared" ref="BI199:BI225" si="48">IF(N199="nulová",J199,0)</f>
        <v>0</v>
      </c>
      <c r="BJ199" s="18" t="s">
        <v>87</v>
      </c>
      <c r="BK199" s="175">
        <f t="shared" ref="BK199:BK225" si="49">ROUND(I199*H199,2)</f>
        <v>0</v>
      </c>
      <c r="BL199" s="18" t="s">
        <v>238</v>
      </c>
      <c r="BM199" s="174" t="s">
        <v>3144</v>
      </c>
    </row>
    <row r="200" spans="1:65" s="2" customFormat="1" ht="16.5" customHeight="1">
      <c r="A200" s="33"/>
      <c r="B200" s="160"/>
      <c r="C200" s="161" t="s">
        <v>530</v>
      </c>
      <c r="D200" s="161" t="s">
        <v>233</v>
      </c>
      <c r="E200" s="162" t="s">
        <v>3145</v>
      </c>
      <c r="F200" s="163" t="s">
        <v>3146</v>
      </c>
      <c r="G200" s="164" t="s">
        <v>236</v>
      </c>
      <c r="H200" s="165">
        <v>10</v>
      </c>
      <c r="I200" s="166"/>
      <c r="J200" s="167">
        <f t="shared" si="40"/>
        <v>0</v>
      </c>
      <c r="K200" s="168"/>
      <c r="L200" s="169"/>
      <c r="M200" s="170" t="s">
        <v>1</v>
      </c>
      <c r="N200" s="171" t="s">
        <v>44</v>
      </c>
      <c r="O200" s="59"/>
      <c r="P200" s="172">
        <f t="shared" si="41"/>
        <v>0</v>
      </c>
      <c r="Q200" s="172">
        <v>0</v>
      </c>
      <c r="R200" s="172">
        <f t="shared" si="42"/>
        <v>0</v>
      </c>
      <c r="S200" s="172">
        <v>0</v>
      </c>
      <c r="T200" s="173">
        <f t="shared" si="4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237</v>
      </c>
      <c r="AT200" s="174" t="s">
        <v>233</v>
      </c>
      <c r="AU200" s="174" t="s">
        <v>87</v>
      </c>
      <c r="AY200" s="18" t="s">
        <v>232</v>
      </c>
      <c r="BE200" s="175">
        <f t="shared" si="44"/>
        <v>0</v>
      </c>
      <c r="BF200" s="175">
        <f t="shared" si="45"/>
        <v>0</v>
      </c>
      <c r="BG200" s="175">
        <f t="shared" si="46"/>
        <v>0</v>
      </c>
      <c r="BH200" s="175">
        <f t="shared" si="47"/>
        <v>0</v>
      </c>
      <c r="BI200" s="175">
        <f t="shared" si="48"/>
        <v>0</v>
      </c>
      <c r="BJ200" s="18" t="s">
        <v>87</v>
      </c>
      <c r="BK200" s="175">
        <f t="shared" si="49"/>
        <v>0</v>
      </c>
      <c r="BL200" s="18" t="s">
        <v>238</v>
      </c>
      <c r="BM200" s="174" t="s">
        <v>3147</v>
      </c>
    </row>
    <row r="201" spans="1:65" s="2" customFormat="1" ht="16.5" customHeight="1">
      <c r="A201" s="33"/>
      <c r="B201" s="160"/>
      <c r="C201" s="161" t="s">
        <v>534</v>
      </c>
      <c r="D201" s="161" t="s">
        <v>233</v>
      </c>
      <c r="E201" s="162" t="s">
        <v>3148</v>
      </c>
      <c r="F201" s="163" t="s">
        <v>3149</v>
      </c>
      <c r="G201" s="164" t="s">
        <v>236</v>
      </c>
      <c r="H201" s="165">
        <v>8</v>
      </c>
      <c r="I201" s="166"/>
      <c r="J201" s="167">
        <f t="shared" si="40"/>
        <v>0</v>
      </c>
      <c r="K201" s="168"/>
      <c r="L201" s="169"/>
      <c r="M201" s="170" t="s">
        <v>1</v>
      </c>
      <c r="N201" s="171" t="s">
        <v>44</v>
      </c>
      <c r="O201" s="59"/>
      <c r="P201" s="172">
        <f t="shared" si="41"/>
        <v>0</v>
      </c>
      <c r="Q201" s="172">
        <v>0</v>
      </c>
      <c r="R201" s="172">
        <f t="shared" si="42"/>
        <v>0</v>
      </c>
      <c r="S201" s="172">
        <v>0</v>
      </c>
      <c r="T201" s="173">
        <f t="shared" si="4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 t="shared" si="44"/>
        <v>0</v>
      </c>
      <c r="BF201" s="175">
        <f t="shared" si="45"/>
        <v>0</v>
      </c>
      <c r="BG201" s="175">
        <f t="shared" si="46"/>
        <v>0</v>
      </c>
      <c r="BH201" s="175">
        <f t="shared" si="47"/>
        <v>0</v>
      </c>
      <c r="BI201" s="175">
        <f t="shared" si="48"/>
        <v>0</v>
      </c>
      <c r="BJ201" s="18" t="s">
        <v>87</v>
      </c>
      <c r="BK201" s="175">
        <f t="shared" si="49"/>
        <v>0</v>
      </c>
      <c r="BL201" s="18" t="s">
        <v>238</v>
      </c>
      <c r="BM201" s="174" t="s">
        <v>3150</v>
      </c>
    </row>
    <row r="202" spans="1:65" s="2" customFormat="1" ht="16.5" customHeight="1">
      <c r="A202" s="33"/>
      <c r="B202" s="160"/>
      <c r="C202" s="161" t="s">
        <v>538</v>
      </c>
      <c r="D202" s="161" t="s">
        <v>233</v>
      </c>
      <c r="E202" s="162" t="s">
        <v>3151</v>
      </c>
      <c r="F202" s="163" t="s">
        <v>3152</v>
      </c>
      <c r="G202" s="164" t="s">
        <v>278</v>
      </c>
      <c r="H202" s="165">
        <v>15</v>
      </c>
      <c r="I202" s="166"/>
      <c r="J202" s="167">
        <f t="shared" si="40"/>
        <v>0</v>
      </c>
      <c r="K202" s="168"/>
      <c r="L202" s="169"/>
      <c r="M202" s="170" t="s">
        <v>1</v>
      </c>
      <c r="N202" s="171" t="s">
        <v>44</v>
      </c>
      <c r="O202" s="59"/>
      <c r="P202" s="172">
        <f t="shared" si="41"/>
        <v>0</v>
      </c>
      <c r="Q202" s="172">
        <v>0</v>
      </c>
      <c r="R202" s="172">
        <f t="shared" si="42"/>
        <v>0</v>
      </c>
      <c r="S202" s="172">
        <v>0</v>
      </c>
      <c r="T202" s="173">
        <f t="shared" si="4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237</v>
      </c>
      <c r="AT202" s="174" t="s">
        <v>233</v>
      </c>
      <c r="AU202" s="174" t="s">
        <v>87</v>
      </c>
      <c r="AY202" s="18" t="s">
        <v>232</v>
      </c>
      <c r="BE202" s="175">
        <f t="shared" si="44"/>
        <v>0</v>
      </c>
      <c r="BF202" s="175">
        <f t="shared" si="45"/>
        <v>0</v>
      </c>
      <c r="BG202" s="175">
        <f t="shared" si="46"/>
        <v>0</v>
      </c>
      <c r="BH202" s="175">
        <f t="shared" si="47"/>
        <v>0</v>
      </c>
      <c r="BI202" s="175">
        <f t="shared" si="48"/>
        <v>0</v>
      </c>
      <c r="BJ202" s="18" t="s">
        <v>87</v>
      </c>
      <c r="BK202" s="175">
        <f t="shared" si="49"/>
        <v>0</v>
      </c>
      <c r="BL202" s="18" t="s">
        <v>238</v>
      </c>
      <c r="BM202" s="174" t="s">
        <v>3153</v>
      </c>
    </row>
    <row r="203" spans="1:65" s="2" customFormat="1" ht="16.5" customHeight="1">
      <c r="A203" s="33"/>
      <c r="B203" s="160"/>
      <c r="C203" s="161" t="s">
        <v>542</v>
      </c>
      <c r="D203" s="161" t="s">
        <v>233</v>
      </c>
      <c r="E203" s="162" t="s">
        <v>3154</v>
      </c>
      <c r="F203" s="163" t="s">
        <v>3155</v>
      </c>
      <c r="G203" s="164" t="s">
        <v>278</v>
      </c>
      <c r="H203" s="165">
        <v>15</v>
      </c>
      <c r="I203" s="166"/>
      <c r="J203" s="167">
        <f t="shared" si="40"/>
        <v>0</v>
      </c>
      <c r="K203" s="168"/>
      <c r="L203" s="169"/>
      <c r="M203" s="170" t="s">
        <v>1</v>
      </c>
      <c r="N203" s="171" t="s">
        <v>44</v>
      </c>
      <c r="O203" s="59"/>
      <c r="P203" s="172">
        <f t="shared" si="41"/>
        <v>0</v>
      </c>
      <c r="Q203" s="172">
        <v>0</v>
      </c>
      <c r="R203" s="172">
        <f t="shared" si="42"/>
        <v>0</v>
      </c>
      <c r="S203" s="172">
        <v>0</v>
      </c>
      <c r="T203" s="173">
        <f t="shared" si="4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 t="shared" si="44"/>
        <v>0</v>
      </c>
      <c r="BF203" s="175">
        <f t="shared" si="45"/>
        <v>0</v>
      </c>
      <c r="BG203" s="175">
        <f t="shared" si="46"/>
        <v>0</v>
      </c>
      <c r="BH203" s="175">
        <f t="shared" si="47"/>
        <v>0</v>
      </c>
      <c r="BI203" s="175">
        <f t="shared" si="48"/>
        <v>0</v>
      </c>
      <c r="BJ203" s="18" t="s">
        <v>87</v>
      </c>
      <c r="BK203" s="175">
        <f t="shared" si="49"/>
        <v>0</v>
      </c>
      <c r="BL203" s="18" t="s">
        <v>238</v>
      </c>
      <c r="BM203" s="174" t="s">
        <v>3156</v>
      </c>
    </row>
    <row r="204" spans="1:65" s="2" customFormat="1" ht="16.5" customHeight="1">
      <c r="A204" s="33"/>
      <c r="B204" s="160"/>
      <c r="C204" s="161" t="s">
        <v>547</v>
      </c>
      <c r="D204" s="161" t="s">
        <v>233</v>
      </c>
      <c r="E204" s="162" t="s">
        <v>3157</v>
      </c>
      <c r="F204" s="163" t="s">
        <v>3158</v>
      </c>
      <c r="G204" s="164" t="s">
        <v>278</v>
      </c>
      <c r="H204" s="165">
        <v>15</v>
      </c>
      <c r="I204" s="166"/>
      <c r="J204" s="167">
        <f t="shared" si="40"/>
        <v>0</v>
      </c>
      <c r="K204" s="168"/>
      <c r="L204" s="169"/>
      <c r="M204" s="170" t="s">
        <v>1</v>
      </c>
      <c r="N204" s="171" t="s">
        <v>44</v>
      </c>
      <c r="O204" s="59"/>
      <c r="P204" s="172">
        <f t="shared" si="41"/>
        <v>0</v>
      </c>
      <c r="Q204" s="172">
        <v>0</v>
      </c>
      <c r="R204" s="172">
        <f t="shared" si="42"/>
        <v>0</v>
      </c>
      <c r="S204" s="172">
        <v>0</v>
      </c>
      <c r="T204" s="173">
        <f t="shared" si="4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237</v>
      </c>
      <c r="AT204" s="174" t="s">
        <v>233</v>
      </c>
      <c r="AU204" s="174" t="s">
        <v>87</v>
      </c>
      <c r="AY204" s="18" t="s">
        <v>232</v>
      </c>
      <c r="BE204" s="175">
        <f t="shared" si="44"/>
        <v>0</v>
      </c>
      <c r="BF204" s="175">
        <f t="shared" si="45"/>
        <v>0</v>
      </c>
      <c r="BG204" s="175">
        <f t="shared" si="46"/>
        <v>0</v>
      </c>
      <c r="BH204" s="175">
        <f t="shared" si="47"/>
        <v>0</v>
      </c>
      <c r="BI204" s="175">
        <f t="shared" si="48"/>
        <v>0</v>
      </c>
      <c r="BJ204" s="18" t="s">
        <v>87</v>
      </c>
      <c r="BK204" s="175">
        <f t="shared" si="49"/>
        <v>0</v>
      </c>
      <c r="BL204" s="18" t="s">
        <v>238</v>
      </c>
      <c r="BM204" s="174" t="s">
        <v>3159</v>
      </c>
    </row>
    <row r="205" spans="1:65" s="2" customFormat="1" ht="16.5" customHeight="1">
      <c r="A205" s="33"/>
      <c r="B205" s="160"/>
      <c r="C205" s="161" t="s">
        <v>551</v>
      </c>
      <c r="D205" s="161" t="s">
        <v>233</v>
      </c>
      <c r="E205" s="162" t="s">
        <v>3160</v>
      </c>
      <c r="F205" s="163" t="s">
        <v>1415</v>
      </c>
      <c r="G205" s="164" t="s">
        <v>388</v>
      </c>
      <c r="H205" s="165">
        <v>5</v>
      </c>
      <c r="I205" s="166"/>
      <c r="J205" s="167">
        <f t="shared" si="40"/>
        <v>0</v>
      </c>
      <c r="K205" s="168"/>
      <c r="L205" s="169"/>
      <c r="M205" s="170" t="s">
        <v>1</v>
      </c>
      <c r="N205" s="171" t="s">
        <v>44</v>
      </c>
      <c r="O205" s="59"/>
      <c r="P205" s="172">
        <f t="shared" si="41"/>
        <v>0</v>
      </c>
      <c r="Q205" s="172">
        <v>0</v>
      </c>
      <c r="R205" s="172">
        <f t="shared" si="42"/>
        <v>0</v>
      </c>
      <c r="S205" s="172">
        <v>0</v>
      </c>
      <c r="T205" s="173">
        <f t="shared" si="4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 t="shared" si="44"/>
        <v>0</v>
      </c>
      <c r="BF205" s="175">
        <f t="shared" si="45"/>
        <v>0</v>
      </c>
      <c r="BG205" s="175">
        <f t="shared" si="46"/>
        <v>0</v>
      </c>
      <c r="BH205" s="175">
        <f t="shared" si="47"/>
        <v>0</v>
      </c>
      <c r="BI205" s="175">
        <f t="shared" si="48"/>
        <v>0</v>
      </c>
      <c r="BJ205" s="18" t="s">
        <v>87</v>
      </c>
      <c r="BK205" s="175">
        <f t="shared" si="49"/>
        <v>0</v>
      </c>
      <c r="BL205" s="18" t="s">
        <v>238</v>
      </c>
      <c r="BM205" s="174" t="s">
        <v>3161</v>
      </c>
    </row>
    <row r="206" spans="1:65" s="2" customFormat="1" ht="16.5" customHeight="1">
      <c r="A206" s="33"/>
      <c r="B206" s="160"/>
      <c r="C206" s="161" t="s">
        <v>556</v>
      </c>
      <c r="D206" s="161" t="s">
        <v>233</v>
      </c>
      <c r="E206" s="162" t="s">
        <v>3162</v>
      </c>
      <c r="F206" s="163" t="s">
        <v>3163</v>
      </c>
      <c r="G206" s="164" t="s">
        <v>236</v>
      </c>
      <c r="H206" s="165">
        <v>16</v>
      </c>
      <c r="I206" s="166"/>
      <c r="J206" s="167">
        <f t="shared" si="40"/>
        <v>0</v>
      </c>
      <c r="K206" s="168"/>
      <c r="L206" s="169"/>
      <c r="M206" s="170" t="s">
        <v>1</v>
      </c>
      <c r="N206" s="171" t="s">
        <v>44</v>
      </c>
      <c r="O206" s="59"/>
      <c r="P206" s="172">
        <f t="shared" si="41"/>
        <v>0</v>
      </c>
      <c r="Q206" s="172">
        <v>0</v>
      </c>
      <c r="R206" s="172">
        <f t="shared" si="42"/>
        <v>0</v>
      </c>
      <c r="S206" s="172">
        <v>0</v>
      </c>
      <c r="T206" s="173">
        <f t="shared" si="4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237</v>
      </c>
      <c r="AT206" s="174" t="s">
        <v>233</v>
      </c>
      <c r="AU206" s="174" t="s">
        <v>87</v>
      </c>
      <c r="AY206" s="18" t="s">
        <v>232</v>
      </c>
      <c r="BE206" s="175">
        <f t="shared" si="44"/>
        <v>0</v>
      </c>
      <c r="BF206" s="175">
        <f t="shared" si="45"/>
        <v>0</v>
      </c>
      <c r="BG206" s="175">
        <f t="shared" si="46"/>
        <v>0</v>
      </c>
      <c r="BH206" s="175">
        <f t="shared" si="47"/>
        <v>0</v>
      </c>
      <c r="BI206" s="175">
        <f t="shared" si="48"/>
        <v>0</v>
      </c>
      <c r="BJ206" s="18" t="s">
        <v>87</v>
      </c>
      <c r="BK206" s="175">
        <f t="shared" si="49"/>
        <v>0</v>
      </c>
      <c r="BL206" s="18" t="s">
        <v>238</v>
      </c>
      <c r="BM206" s="174" t="s">
        <v>3164</v>
      </c>
    </row>
    <row r="207" spans="1:65" s="2" customFormat="1" ht="16.5" customHeight="1">
      <c r="A207" s="33"/>
      <c r="B207" s="160"/>
      <c r="C207" s="161" t="s">
        <v>561</v>
      </c>
      <c r="D207" s="161" t="s">
        <v>233</v>
      </c>
      <c r="E207" s="162" t="s">
        <v>3165</v>
      </c>
      <c r="F207" s="163" t="s">
        <v>3166</v>
      </c>
      <c r="G207" s="164" t="s">
        <v>278</v>
      </c>
      <c r="H207" s="165">
        <v>200</v>
      </c>
      <c r="I207" s="166"/>
      <c r="J207" s="167">
        <f t="shared" si="40"/>
        <v>0</v>
      </c>
      <c r="K207" s="168"/>
      <c r="L207" s="169"/>
      <c r="M207" s="170" t="s">
        <v>1</v>
      </c>
      <c r="N207" s="171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238</v>
      </c>
      <c r="BM207" s="174" t="s">
        <v>3167</v>
      </c>
    </row>
    <row r="208" spans="1:65" s="2" customFormat="1" ht="16.5" customHeight="1">
      <c r="A208" s="33"/>
      <c r="B208" s="160"/>
      <c r="C208" s="161" t="s">
        <v>566</v>
      </c>
      <c r="D208" s="161" t="s">
        <v>233</v>
      </c>
      <c r="E208" s="162" t="s">
        <v>3168</v>
      </c>
      <c r="F208" s="163" t="s">
        <v>3169</v>
      </c>
      <c r="G208" s="164" t="s">
        <v>278</v>
      </c>
      <c r="H208" s="165">
        <v>74</v>
      </c>
      <c r="I208" s="166"/>
      <c r="J208" s="167">
        <f t="shared" si="40"/>
        <v>0</v>
      </c>
      <c r="K208" s="168"/>
      <c r="L208" s="169"/>
      <c r="M208" s="170" t="s">
        <v>1</v>
      </c>
      <c r="N208" s="171" t="s">
        <v>44</v>
      </c>
      <c r="O208" s="59"/>
      <c r="P208" s="172">
        <f t="shared" si="41"/>
        <v>0</v>
      </c>
      <c r="Q208" s="172">
        <v>0</v>
      </c>
      <c r="R208" s="172">
        <f t="shared" si="42"/>
        <v>0</v>
      </c>
      <c r="S208" s="172">
        <v>0</v>
      </c>
      <c r="T208" s="173">
        <f t="shared" si="4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 t="shared" si="44"/>
        <v>0</v>
      </c>
      <c r="BF208" s="175">
        <f t="shared" si="45"/>
        <v>0</v>
      </c>
      <c r="BG208" s="175">
        <f t="shared" si="46"/>
        <v>0</v>
      </c>
      <c r="BH208" s="175">
        <f t="shared" si="47"/>
        <v>0</v>
      </c>
      <c r="BI208" s="175">
        <f t="shared" si="48"/>
        <v>0</v>
      </c>
      <c r="BJ208" s="18" t="s">
        <v>87</v>
      </c>
      <c r="BK208" s="175">
        <f t="shared" si="49"/>
        <v>0</v>
      </c>
      <c r="BL208" s="18" t="s">
        <v>238</v>
      </c>
      <c r="BM208" s="174" t="s">
        <v>3170</v>
      </c>
    </row>
    <row r="209" spans="1:65" s="2" customFormat="1" ht="16.5" customHeight="1">
      <c r="A209" s="33"/>
      <c r="B209" s="160"/>
      <c r="C209" s="161" t="s">
        <v>570</v>
      </c>
      <c r="D209" s="161" t="s">
        <v>233</v>
      </c>
      <c r="E209" s="162" t="s">
        <v>3171</v>
      </c>
      <c r="F209" s="163" t="s">
        <v>2519</v>
      </c>
      <c r="G209" s="164" t="s">
        <v>278</v>
      </c>
      <c r="H209" s="165">
        <v>326</v>
      </c>
      <c r="I209" s="166"/>
      <c r="J209" s="167">
        <f t="shared" si="40"/>
        <v>0</v>
      </c>
      <c r="K209" s="168"/>
      <c r="L209" s="169"/>
      <c r="M209" s="170" t="s">
        <v>1</v>
      </c>
      <c r="N209" s="171" t="s">
        <v>44</v>
      </c>
      <c r="O209" s="59"/>
      <c r="P209" s="172">
        <f t="shared" si="41"/>
        <v>0</v>
      </c>
      <c r="Q209" s="172">
        <v>0</v>
      </c>
      <c r="R209" s="172">
        <f t="shared" si="42"/>
        <v>0</v>
      </c>
      <c r="S209" s="172">
        <v>0</v>
      </c>
      <c r="T209" s="173">
        <f t="shared" si="4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 t="shared" si="44"/>
        <v>0</v>
      </c>
      <c r="BF209" s="175">
        <f t="shared" si="45"/>
        <v>0</v>
      </c>
      <c r="BG209" s="175">
        <f t="shared" si="46"/>
        <v>0</v>
      </c>
      <c r="BH209" s="175">
        <f t="shared" si="47"/>
        <v>0</v>
      </c>
      <c r="BI209" s="175">
        <f t="shared" si="48"/>
        <v>0</v>
      </c>
      <c r="BJ209" s="18" t="s">
        <v>87</v>
      </c>
      <c r="BK209" s="175">
        <f t="shared" si="49"/>
        <v>0</v>
      </c>
      <c r="BL209" s="18" t="s">
        <v>238</v>
      </c>
      <c r="BM209" s="174" t="s">
        <v>3172</v>
      </c>
    </row>
    <row r="210" spans="1:65" s="2" customFormat="1" ht="16.5" customHeight="1">
      <c r="A210" s="33"/>
      <c r="B210" s="160"/>
      <c r="C210" s="161" t="s">
        <v>574</v>
      </c>
      <c r="D210" s="161" t="s">
        <v>233</v>
      </c>
      <c r="E210" s="162" t="s">
        <v>3173</v>
      </c>
      <c r="F210" s="163" t="s">
        <v>3174</v>
      </c>
      <c r="G210" s="164" t="s">
        <v>278</v>
      </c>
      <c r="H210" s="165">
        <v>59</v>
      </c>
      <c r="I210" s="166"/>
      <c r="J210" s="167">
        <f t="shared" si="40"/>
        <v>0</v>
      </c>
      <c r="K210" s="168"/>
      <c r="L210" s="169"/>
      <c r="M210" s="170" t="s">
        <v>1</v>
      </c>
      <c r="N210" s="171" t="s">
        <v>44</v>
      </c>
      <c r="O210" s="59"/>
      <c r="P210" s="172">
        <f t="shared" si="41"/>
        <v>0</v>
      </c>
      <c r="Q210" s="172">
        <v>0</v>
      </c>
      <c r="R210" s="172">
        <f t="shared" si="42"/>
        <v>0</v>
      </c>
      <c r="S210" s="172">
        <v>0</v>
      </c>
      <c r="T210" s="173">
        <f t="shared" si="4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237</v>
      </c>
      <c r="AT210" s="174" t="s">
        <v>233</v>
      </c>
      <c r="AU210" s="174" t="s">
        <v>87</v>
      </c>
      <c r="AY210" s="18" t="s">
        <v>232</v>
      </c>
      <c r="BE210" s="175">
        <f t="shared" si="44"/>
        <v>0</v>
      </c>
      <c r="BF210" s="175">
        <f t="shared" si="45"/>
        <v>0</v>
      </c>
      <c r="BG210" s="175">
        <f t="shared" si="46"/>
        <v>0</v>
      </c>
      <c r="BH210" s="175">
        <f t="shared" si="47"/>
        <v>0</v>
      </c>
      <c r="BI210" s="175">
        <f t="shared" si="48"/>
        <v>0</v>
      </c>
      <c r="BJ210" s="18" t="s">
        <v>87</v>
      </c>
      <c r="BK210" s="175">
        <f t="shared" si="49"/>
        <v>0</v>
      </c>
      <c r="BL210" s="18" t="s">
        <v>238</v>
      </c>
      <c r="BM210" s="174" t="s">
        <v>3175</v>
      </c>
    </row>
    <row r="211" spans="1:65" s="2" customFormat="1" ht="16.5" customHeight="1">
      <c r="A211" s="33"/>
      <c r="B211" s="160"/>
      <c r="C211" s="161" t="s">
        <v>578</v>
      </c>
      <c r="D211" s="161" t="s">
        <v>233</v>
      </c>
      <c r="E211" s="162" t="s">
        <v>3176</v>
      </c>
      <c r="F211" s="163" t="s">
        <v>3177</v>
      </c>
      <c r="G211" s="164" t="s">
        <v>278</v>
      </c>
      <c r="H211" s="165">
        <v>22</v>
      </c>
      <c r="I211" s="166"/>
      <c r="J211" s="167">
        <f t="shared" si="40"/>
        <v>0</v>
      </c>
      <c r="K211" s="168"/>
      <c r="L211" s="169"/>
      <c r="M211" s="170" t="s">
        <v>1</v>
      </c>
      <c r="N211" s="171" t="s">
        <v>44</v>
      </c>
      <c r="O211" s="59"/>
      <c r="P211" s="172">
        <f t="shared" si="41"/>
        <v>0</v>
      </c>
      <c r="Q211" s="172">
        <v>0</v>
      </c>
      <c r="R211" s="172">
        <f t="shared" si="42"/>
        <v>0</v>
      </c>
      <c r="S211" s="172">
        <v>0</v>
      </c>
      <c r="T211" s="173">
        <f t="shared" si="4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 t="shared" si="44"/>
        <v>0</v>
      </c>
      <c r="BF211" s="175">
        <f t="shared" si="45"/>
        <v>0</v>
      </c>
      <c r="BG211" s="175">
        <f t="shared" si="46"/>
        <v>0</v>
      </c>
      <c r="BH211" s="175">
        <f t="shared" si="47"/>
        <v>0</v>
      </c>
      <c r="BI211" s="175">
        <f t="shared" si="48"/>
        <v>0</v>
      </c>
      <c r="BJ211" s="18" t="s">
        <v>87</v>
      </c>
      <c r="BK211" s="175">
        <f t="shared" si="49"/>
        <v>0</v>
      </c>
      <c r="BL211" s="18" t="s">
        <v>238</v>
      </c>
      <c r="BM211" s="174" t="s">
        <v>3178</v>
      </c>
    </row>
    <row r="212" spans="1:65" s="2" customFormat="1" ht="16.5" customHeight="1">
      <c r="A212" s="33"/>
      <c r="B212" s="160"/>
      <c r="C212" s="161" t="s">
        <v>582</v>
      </c>
      <c r="D212" s="161" t="s">
        <v>233</v>
      </c>
      <c r="E212" s="162" t="s">
        <v>3179</v>
      </c>
      <c r="F212" s="163" t="s">
        <v>3180</v>
      </c>
      <c r="G212" s="164" t="s">
        <v>278</v>
      </c>
      <c r="H212" s="165">
        <v>156</v>
      </c>
      <c r="I212" s="166"/>
      <c r="J212" s="167">
        <f t="shared" si="40"/>
        <v>0</v>
      </c>
      <c r="K212" s="168"/>
      <c r="L212" s="169"/>
      <c r="M212" s="170" t="s">
        <v>1</v>
      </c>
      <c r="N212" s="171" t="s">
        <v>44</v>
      </c>
      <c r="O212" s="59"/>
      <c r="P212" s="172">
        <f t="shared" si="41"/>
        <v>0</v>
      </c>
      <c r="Q212" s="172">
        <v>0</v>
      </c>
      <c r="R212" s="172">
        <f t="shared" si="42"/>
        <v>0</v>
      </c>
      <c r="S212" s="172">
        <v>0</v>
      </c>
      <c r="T212" s="173">
        <f t="shared" si="4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237</v>
      </c>
      <c r="AT212" s="174" t="s">
        <v>233</v>
      </c>
      <c r="AU212" s="174" t="s">
        <v>87</v>
      </c>
      <c r="AY212" s="18" t="s">
        <v>232</v>
      </c>
      <c r="BE212" s="175">
        <f t="shared" si="44"/>
        <v>0</v>
      </c>
      <c r="BF212" s="175">
        <f t="shared" si="45"/>
        <v>0</v>
      </c>
      <c r="BG212" s="175">
        <f t="shared" si="46"/>
        <v>0</v>
      </c>
      <c r="BH212" s="175">
        <f t="shared" si="47"/>
        <v>0</v>
      </c>
      <c r="BI212" s="175">
        <f t="shared" si="48"/>
        <v>0</v>
      </c>
      <c r="BJ212" s="18" t="s">
        <v>87</v>
      </c>
      <c r="BK212" s="175">
        <f t="shared" si="49"/>
        <v>0</v>
      </c>
      <c r="BL212" s="18" t="s">
        <v>238</v>
      </c>
      <c r="BM212" s="174" t="s">
        <v>3181</v>
      </c>
    </row>
    <row r="213" spans="1:65" s="2" customFormat="1" ht="16.5" customHeight="1">
      <c r="A213" s="33"/>
      <c r="B213" s="160"/>
      <c r="C213" s="161" t="s">
        <v>586</v>
      </c>
      <c r="D213" s="161" t="s">
        <v>233</v>
      </c>
      <c r="E213" s="162" t="s">
        <v>3182</v>
      </c>
      <c r="F213" s="163" t="s">
        <v>2286</v>
      </c>
      <c r="G213" s="164" t="s">
        <v>278</v>
      </c>
      <c r="H213" s="165">
        <v>15</v>
      </c>
      <c r="I213" s="166"/>
      <c r="J213" s="167">
        <f t="shared" si="40"/>
        <v>0</v>
      </c>
      <c r="K213" s="168"/>
      <c r="L213" s="169"/>
      <c r="M213" s="170" t="s">
        <v>1</v>
      </c>
      <c r="N213" s="171" t="s">
        <v>44</v>
      </c>
      <c r="O213" s="59"/>
      <c r="P213" s="172">
        <f t="shared" si="41"/>
        <v>0</v>
      </c>
      <c r="Q213" s="172">
        <v>0</v>
      </c>
      <c r="R213" s="172">
        <f t="shared" si="42"/>
        <v>0</v>
      </c>
      <c r="S213" s="172">
        <v>0</v>
      </c>
      <c r="T213" s="173">
        <f t="shared" si="4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87</v>
      </c>
      <c r="AY213" s="18" t="s">
        <v>232</v>
      </c>
      <c r="BE213" s="175">
        <f t="shared" si="44"/>
        <v>0</v>
      </c>
      <c r="BF213" s="175">
        <f t="shared" si="45"/>
        <v>0</v>
      </c>
      <c r="BG213" s="175">
        <f t="shared" si="46"/>
        <v>0</v>
      </c>
      <c r="BH213" s="175">
        <f t="shared" si="47"/>
        <v>0</v>
      </c>
      <c r="BI213" s="175">
        <f t="shared" si="48"/>
        <v>0</v>
      </c>
      <c r="BJ213" s="18" t="s">
        <v>87</v>
      </c>
      <c r="BK213" s="175">
        <f t="shared" si="49"/>
        <v>0</v>
      </c>
      <c r="BL213" s="18" t="s">
        <v>238</v>
      </c>
      <c r="BM213" s="174" t="s">
        <v>3183</v>
      </c>
    </row>
    <row r="214" spans="1:65" s="2" customFormat="1" ht="16.5" customHeight="1">
      <c r="A214" s="33"/>
      <c r="B214" s="160"/>
      <c r="C214" s="161" t="s">
        <v>590</v>
      </c>
      <c r="D214" s="161" t="s">
        <v>233</v>
      </c>
      <c r="E214" s="162" t="s">
        <v>3184</v>
      </c>
      <c r="F214" s="163" t="s">
        <v>2292</v>
      </c>
      <c r="G214" s="164" t="s">
        <v>278</v>
      </c>
      <c r="H214" s="165">
        <v>153</v>
      </c>
      <c r="I214" s="166"/>
      <c r="J214" s="167">
        <f t="shared" si="40"/>
        <v>0</v>
      </c>
      <c r="K214" s="168"/>
      <c r="L214" s="169"/>
      <c r="M214" s="170" t="s">
        <v>1</v>
      </c>
      <c r="N214" s="171" t="s">
        <v>44</v>
      </c>
      <c r="O214" s="59"/>
      <c r="P214" s="172">
        <f t="shared" si="41"/>
        <v>0</v>
      </c>
      <c r="Q214" s="172">
        <v>0</v>
      </c>
      <c r="R214" s="172">
        <f t="shared" si="42"/>
        <v>0</v>
      </c>
      <c r="S214" s="172">
        <v>0</v>
      </c>
      <c r="T214" s="173">
        <f t="shared" si="4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87</v>
      </c>
      <c r="AY214" s="18" t="s">
        <v>232</v>
      </c>
      <c r="BE214" s="175">
        <f t="shared" si="44"/>
        <v>0</v>
      </c>
      <c r="BF214" s="175">
        <f t="shared" si="45"/>
        <v>0</v>
      </c>
      <c r="BG214" s="175">
        <f t="shared" si="46"/>
        <v>0</v>
      </c>
      <c r="BH214" s="175">
        <f t="shared" si="47"/>
        <v>0</v>
      </c>
      <c r="BI214" s="175">
        <f t="shared" si="48"/>
        <v>0</v>
      </c>
      <c r="BJ214" s="18" t="s">
        <v>87</v>
      </c>
      <c r="BK214" s="175">
        <f t="shared" si="49"/>
        <v>0</v>
      </c>
      <c r="BL214" s="18" t="s">
        <v>238</v>
      </c>
      <c r="BM214" s="174" t="s">
        <v>3185</v>
      </c>
    </row>
    <row r="215" spans="1:65" s="2" customFormat="1" ht="16.5" customHeight="1">
      <c r="A215" s="33"/>
      <c r="B215" s="160"/>
      <c r="C215" s="161" t="s">
        <v>594</v>
      </c>
      <c r="D215" s="161" t="s">
        <v>233</v>
      </c>
      <c r="E215" s="162" t="s">
        <v>3186</v>
      </c>
      <c r="F215" s="163" t="s">
        <v>3187</v>
      </c>
      <c r="G215" s="164" t="s">
        <v>278</v>
      </c>
      <c r="H215" s="165">
        <v>40</v>
      </c>
      <c r="I215" s="166"/>
      <c r="J215" s="167">
        <f t="shared" si="40"/>
        <v>0</v>
      </c>
      <c r="K215" s="168"/>
      <c r="L215" s="169"/>
      <c r="M215" s="170" t="s">
        <v>1</v>
      </c>
      <c r="N215" s="171" t="s">
        <v>44</v>
      </c>
      <c r="O215" s="59"/>
      <c r="P215" s="172">
        <f t="shared" si="41"/>
        <v>0</v>
      </c>
      <c r="Q215" s="172">
        <v>0</v>
      </c>
      <c r="R215" s="172">
        <f t="shared" si="42"/>
        <v>0</v>
      </c>
      <c r="S215" s="172">
        <v>0</v>
      </c>
      <c r="T215" s="173">
        <f t="shared" si="4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237</v>
      </c>
      <c r="AT215" s="174" t="s">
        <v>233</v>
      </c>
      <c r="AU215" s="174" t="s">
        <v>87</v>
      </c>
      <c r="AY215" s="18" t="s">
        <v>232</v>
      </c>
      <c r="BE215" s="175">
        <f t="shared" si="44"/>
        <v>0</v>
      </c>
      <c r="BF215" s="175">
        <f t="shared" si="45"/>
        <v>0</v>
      </c>
      <c r="BG215" s="175">
        <f t="shared" si="46"/>
        <v>0</v>
      </c>
      <c r="BH215" s="175">
        <f t="shared" si="47"/>
        <v>0</v>
      </c>
      <c r="BI215" s="175">
        <f t="shared" si="48"/>
        <v>0</v>
      </c>
      <c r="BJ215" s="18" t="s">
        <v>87</v>
      </c>
      <c r="BK215" s="175">
        <f t="shared" si="49"/>
        <v>0</v>
      </c>
      <c r="BL215" s="18" t="s">
        <v>238</v>
      </c>
      <c r="BM215" s="174" t="s">
        <v>3188</v>
      </c>
    </row>
    <row r="216" spans="1:65" s="2" customFormat="1" ht="16.5" customHeight="1">
      <c r="A216" s="33"/>
      <c r="B216" s="160"/>
      <c r="C216" s="161" t="s">
        <v>598</v>
      </c>
      <c r="D216" s="161" t="s">
        <v>233</v>
      </c>
      <c r="E216" s="162" t="s">
        <v>3189</v>
      </c>
      <c r="F216" s="163" t="s">
        <v>2295</v>
      </c>
      <c r="G216" s="164" t="s">
        <v>278</v>
      </c>
      <c r="H216" s="165">
        <v>371</v>
      </c>
      <c r="I216" s="166"/>
      <c r="J216" s="167">
        <f t="shared" si="40"/>
        <v>0</v>
      </c>
      <c r="K216" s="168"/>
      <c r="L216" s="169"/>
      <c r="M216" s="170" t="s">
        <v>1</v>
      </c>
      <c r="N216" s="171" t="s">
        <v>44</v>
      </c>
      <c r="O216" s="59"/>
      <c r="P216" s="172">
        <f t="shared" si="41"/>
        <v>0</v>
      </c>
      <c r="Q216" s="172">
        <v>0</v>
      </c>
      <c r="R216" s="172">
        <f t="shared" si="42"/>
        <v>0</v>
      </c>
      <c r="S216" s="172">
        <v>0</v>
      </c>
      <c r="T216" s="173">
        <f t="shared" si="4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87</v>
      </c>
      <c r="AY216" s="18" t="s">
        <v>232</v>
      </c>
      <c r="BE216" s="175">
        <f t="shared" si="44"/>
        <v>0</v>
      </c>
      <c r="BF216" s="175">
        <f t="shared" si="45"/>
        <v>0</v>
      </c>
      <c r="BG216" s="175">
        <f t="shared" si="46"/>
        <v>0</v>
      </c>
      <c r="BH216" s="175">
        <f t="shared" si="47"/>
        <v>0</v>
      </c>
      <c r="BI216" s="175">
        <f t="shared" si="48"/>
        <v>0</v>
      </c>
      <c r="BJ216" s="18" t="s">
        <v>87</v>
      </c>
      <c r="BK216" s="175">
        <f t="shared" si="49"/>
        <v>0</v>
      </c>
      <c r="BL216" s="18" t="s">
        <v>238</v>
      </c>
      <c r="BM216" s="174" t="s">
        <v>3190</v>
      </c>
    </row>
    <row r="217" spans="1:65" s="2" customFormat="1" ht="16.5" customHeight="1">
      <c r="A217" s="33"/>
      <c r="B217" s="160"/>
      <c r="C217" s="161" t="s">
        <v>602</v>
      </c>
      <c r="D217" s="161" t="s">
        <v>233</v>
      </c>
      <c r="E217" s="162" t="s">
        <v>3191</v>
      </c>
      <c r="F217" s="163" t="s">
        <v>3192</v>
      </c>
      <c r="G217" s="164" t="s">
        <v>278</v>
      </c>
      <c r="H217" s="165">
        <v>13</v>
      </c>
      <c r="I217" s="166"/>
      <c r="J217" s="167">
        <f t="shared" si="40"/>
        <v>0</v>
      </c>
      <c r="K217" s="168"/>
      <c r="L217" s="169"/>
      <c r="M217" s="170" t="s">
        <v>1</v>
      </c>
      <c r="N217" s="171" t="s">
        <v>44</v>
      </c>
      <c r="O217" s="59"/>
      <c r="P217" s="172">
        <f t="shared" si="41"/>
        <v>0</v>
      </c>
      <c r="Q217" s="172">
        <v>0</v>
      </c>
      <c r="R217" s="172">
        <f t="shared" si="42"/>
        <v>0</v>
      </c>
      <c r="S217" s="172">
        <v>0</v>
      </c>
      <c r="T217" s="173">
        <f t="shared" si="4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 t="shared" si="44"/>
        <v>0</v>
      </c>
      <c r="BF217" s="175">
        <f t="shared" si="45"/>
        <v>0</v>
      </c>
      <c r="BG217" s="175">
        <f t="shared" si="46"/>
        <v>0</v>
      </c>
      <c r="BH217" s="175">
        <f t="shared" si="47"/>
        <v>0</v>
      </c>
      <c r="BI217" s="175">
        <f t="shared" si="48"/>
        <v>0</v>
      </c>
      <c r="BJ217" s="18" t="s">
        <v>87</v>
      </c>
      <c r="BK217" s="175">
        <f t="shared" si="49"/>
        <v>0</v>
      </c>
      <c r="BL217" s="18" t="s">
        <v>238</v>
      </c>
      <c r="BM217" s="174" t="s">
        <v>3193</v>
      </c>
    </row>
    <row r="218" spans="1:65" s="2" customFormat="1" ht="16.5" customHeight="1">
      <c r="A218" s="33"/>
      <c r="B218" s="160"/>
      <c r="C218" s="161" t="s">
        <v>606</v>
      </c>
      <c r="D218" s="161" t="s">
        <v>233</v>
      </c>
      <c r="E218" s="162" t="s">
        <v>3194</v>
      </c>
      <c r="F218" s="163" t="s">
        <v>3195</v>
      </c>
      <c r="G218" s="164" t="s">
        <v>278</v>
      </c>
      <c r="H218" s="165">
        <v>305</v>
      </c>
      <c r="I218" s="166"/>
      <c r="J218" s="167">
        <f t="shared" si="40"/>
        <v>0</v>
      </c>
      <c r="K218" s="168"/>
      <c r="L218" s="169"/>
      <c r="M218" s="170" t="s">
        <v>1</v>
      </c>
      <c r="N218" s="171" t="s">
        <v>44</v>
      </c>
      <c r="O218" s="59"/>
      <c r="P218" s="172">
        <f t="shared" si="41"/>
        <v>0</v>
      </c>
      <c r="Q218" s="172">
        <v>0</v>
      </c>
      <c r="R218" s="172">
        <f t="shared" si="42"/>
        <v>0</v>
      </c>
      <c r="S218" s="172">
        <v>0</v>
      </c>
      <c r="T218" s="173">
        <f t="shared" si="4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 t="shared" si="44"/>
        <v>0</v>
      </c>
      <c r="BF218" s="175">
        <f t="shared" si="45"/>
        <v>0</v>
      </c>
      <c r="BG218" s="175">
        <f t="shared" si="46"/>
        <v>0</v>
      </c>
      <c r="BH218" s="175">
        <f t="shared" si="47"/>
        <v>0</v>
      </c>
      <c r="BI218" s="175">
        <f t="shared" si="48"/>
        <v>0</v>
      </c>
      <c r="BJ218" s="18" t="s">
        <v>87</v>
      </c>
      <c r="BK218" s="175">
        <f t="shared" si="49"/>
        <v>0</v>
      </c>
      <c r="BL218" s="18" t="s">
        <v>238</v>
      </c>
      <c r="BM218" s="174" t="s">
        <v>3196</v>
      </c>
    </row>
    <row r="219" spans="1:65" s="2" customFormat="1" ht="16.5" customHeight="1">
      <c r="A219" s="33"/>
      <c r="B219" s="160"/>
      <c r="C219" s="161" t="s">
        <v>611</v>
      </c>
      <c r="D219" s="161" t="s">
        <v>233</v>
      </c>
      <c r="E219" s="162" t="s">
        <v>3197</v>
      </c>
      <c r="F219" s="163" t="s">
        <v>2298</v>
      </c>
      <c r="G219" s="164" t="s">
        <v>278</v>
      </c>
      <c r="H219" s="165">
        <v>60</v>
      </c>
      <c r="I219" s="166"/>
      <c r="J219" s="167">
        <f t="shared" si="40"/>
        <v>0</v>
      </c>
      <c r="K219" s="168"/>
      <c r="L219" s="169"/>
      <c r="M219" s="170" t="s">
        <v>1</v>
      </c>
      <c r="N219" s="171" t="s">
        <v>44</v>
      </c>
      <c r="O219" s="59"/>
      <c r="P219" s="172">
        <f t="shared" si="41"/>
        <v>0</v>
      </c>
      <c r="Q219" s="172">
        <v>0</v>
      </c>
      <c r="R219" s="172">
        <f t="shared" si="42"/>
        <v>0</v>
      </c>
      <c r="S219" s="172">
        <v>0</v>
      </c>
      <c r="T219" s="173">
        <f t="shared" si="4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237</v>
      </c>
      <c r="AT219" s="174" t="s">
        <v>233</v>
      </c>
      <c r="AU219" s="174" t="s">
        <v>87</v>
      </c>
      <c r="AY219" s="18" t="s">
        <v>232</v>
      </c>
      <c r="BE219" s="175">
        <f t="shared" si="44"/>
        <v>0</v>
      </c>
      <c r="BF219" s="175">
        <f t="shared" si="45"/>
        <v>0</v>
      </c>
      <c r="BG219" s="175">
        <f t="shared" si="46"/>
        <v>0</v>
      </c>
      <c r="BH219" s="175">
        <f t="shared" si="47"/>
        <v>0</v>
      </c>
      <c r="BI219" s="175">
        <f t="shared" si="48"/>
        <v>0</v>
      </c>
      <c r="BJ219" s="18" t="s">
        <v>87</v>
      </c>
      <c r="BK219" s="175">
        <f t="shared" si="49"/>
        <v>0</v>
      </c>
      <c r="BL219" s="18" t="s">
        <v>238</v>
      </c>
      <c r="BM219" s="174" t="s">
        <v>3198</v>
      </c>
    </row>
    <row r="220" spans="1:65" s="2" customFormat="1" ht="16.5" customHeight="1">
      <c r="A220" s="33"/>
      <c r="B220" s="160"/>
      <c r="C220" s="161" t="s">
        <v>615</v>
      </c>
      <c r="D220" s="161" t="s">
        <v>233</v>
      </c>
      <c r="E220" s="162" t="s">
        <v>3199</v>
      </c>
      <c r="F220" s="163" t="s">
        <v>3200</v>
      </c>
      <c r="G220" s="164" t="s">
        <v>278</v>
      </c>
      <c r="H220" s="165">
        <v>6</v>
      </c>
      <c r="I220" s="166"/>
      <c r="J220" s="167">
        <f t="shared" si="40"/>
        <v>0</v>
      </c>
      <c r="K220" s="168"/>
      <c r="L220" s="169"/>
      <c r="M220" s="170" t="s">
        <v>1</v>
      </c>
      <c r="N220" s="171" t="s">
        <v>44</v>
      </c>
      <c r="O220" s="59"/>
      <c r="P220" s="172">
        <f t="shared" si="41"/>
        <v>0</v>
      </c>
      <c r="Q220" s="172">
        <v>0</v>
      </c>
      <c r="R220" s="172">
        <f t="shared" si="42"/>
        <v>0</v>
      </c>
      <c r="S220" s="172">
        <v>0</v>
      </c>
      <c r="T220" s="173">
        <f t="shared" si="4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 t="shared" si="44"/>
        <v>0</v>
      </c>
      <c r="BF220" s="175">
        <f t="shared" si="45"/>
        <v>0</v>
      </c>
      <c r="BG220" s="175">
        <f t="shared" si="46"/>
        <v>0</v>
      </c>
      <c r="BH220" s="175">
        <f t="shared" si="47"/>
        <v>0</v>
      </c>
      <c r="BI220" s="175">
        <f t="shared" si="48"/>
        <v>0</v>
      </c>
      <c r="BJ220" s="18" t="s">
        <v>87</v>
      </c>
      <c r="BK220" s="175">
        <f t="shared" si="49"/>
        <v>0</v>
      </c>
      <c r="BL220" s="18" t="s">
        <v>238</v>
      </c>
      <c r="BM220" s="174" t="s">
        <v>3201</v>
      </c>
    </row>
    <row r="221" spans="1:65" s="2" customFormat="1" ht="16.5" customHeight="1">
      <c r="A221" s="33"/>
      <c r="B221" s="160"/>
      <c r="C221" s="161" t="s">
        <v>619</v>
      </c>
      <c r="D221" s="161" t="s">
        <v>233</v>
      </c>
      <c r="E221" s="162" t="s">
        <v>3202</v>
      </c>
      <c r="F221" s="163" t="s">
        <v>3203</v>
      </c>
      <c r="G221" s="164" t="s">
        <v>278</v>
      </c>
      <c r="H221" s="165">
        <v>75</v>
      </c>
      <c r="I221" s="166"/>
      <c r="J221" s="167">
        <f t="shared" si="40"/>
        <v>0</v>
      </c>
      <c r="K221" s="168"/>
      <c r="L221" s="169"/>
      <c r="M221" s="170" t="s">
        <v>1</v>
      </c>
      <c r="N221" s="171" t="s">
        <v>44</v>
      </c>
      <c r="O221" s="59"/>
      <c r="P221" s="172">
        <f t="shared" si="41"/>
        <v>0</v>
      </c>
      <c r="Q221" s="172">
        <v>0</v>
      </c>
      <c r="R221" s="172">
        <f t="shared" si="42"/>
        <v>0</v>
      </c>
      <c r="S221" s="172">
        <v>0</v>
      </c>
      <c r="T221" s="173">
        <f t="shared" si="4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237</v>
      </c>
      <c r="AT221" s="174" t="s">
        <v>233</v>
      </c>
      <c r="AU221" s="174" t="s">
        <v>87</v>
      </c>
      <c r="AY221" s="18" t="s">
        <v>232</v>
      </c>
      <c r="BE221" s="175">
        <f t="shared" si="44"/>
        <v>0</v>
      </c>
      <c r="BF221" s="175">
        <f t="shared" si="45"/>
        <v>0</v>
      </c>
      <c r="BG221" s="175">
        <f t="shared" si="46"/>
        <v>0</v>
      </c>
      <c r="BH221" s="175">
        <f t="shared" si="47"/>
        <v>0</v>
      </c>
      <c r="BI221" s="175">
        <f t="shared" si="48"/>
        <v>0</v>
      </c>
      <c r="BJ221" s="18" t="s">
        <v>87</v>
      </c>
      <c r="BK221" s="175">
        <f t="shared" si="49"/>
        <v>0</v>
      </c>
      <c r="BL221" s="18" t="s">
        <v>238</v>
      </c>
      <c r="BM221" s="174" t="s">
        <v>3204</v>
      </c>
    </row>
    <row r="222" spans="1:65" s="2" customFormat="1" ht="16.5" customHeight="1">
      <c r="A222" s="33"/>
      <c r="B222" s="160"/>
      <c r="C222" s="161" t="s">
        <v>623</v>
      </c>
      <c r="D222" s="161" t="s">
        <v>233</v>
      </c>
      <c r="E222" s="162" t="s">
        <v>3205</v>
      </c>
      <c r="F222" s="163" t="s">
        <v>2301</v>
      </c>
      <c r="G222" s="164" t="s">
        <v>278</v>
      </c>
      <c r="H222" s="165">
        <v>102</v>
      </c>
      <c r="I222" s="166"/>
      <c r="J222" s="167">
        <f t="shared" si="40"/>
        <v>0</v>
      </c>
      <c r="K222" s="168"/>
      <c r="L222" s="169"/>
      <c r="M222" s="170" t="s">
        <v>1</v>
      </c>
      <c r="N222" s="171" t="s">
        <v>44</v>
      </c>
      <c r="O222" s="59"/>
      <c r="P222" s="172">
        <f t="shared" si="41"/>
        <v>0</v>
      </c>
      <c r="Q222" s="172">
        <v>0</v>
      </c>
      <c r="R222" s="172">
        <f t="shared" si="42"/>
        <v>0</v>
      </c>
      <c r="S222" s="172">
        <v>0</v>
      </c>
      <c r="T222" s="173">
        <f t="shared" si="4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 t="shared" si="44"/>
        <v>0</v>
      </c>
      <c r="BF222" s="175">
        <f t="shared" si="45"/>
        <v>0</v>
      </c>
      <c r="BG222" s="175">
        <f t="shared" si="46"/>
        <v>0</v>
      </c>
      <c r="BH222" s="175">
        <f t="shared" si="47"/>
        <v>0</v>
      </c>
      <c r="BI222" s="175">
        <f t="shared" si="48"/>
        <v>0</v>
      </c>
      <c r="BJ222" s="18" t="s">
        <v>87</v>
      </c>
      <c r="BK222" s="175">
        <f t="shared" si="49"/>
        <v>0</v>
      </c>
      <c r="BL222" s="18" t="s">
        <v>238</v>
      </c>
      <c r="BM222" s="174" t="s">
        <v>3206</v>
      </c>
    </row>
    <row r="223" spans="1:65" s="2" customFormat="1" ht="16.5" customHeight="1">
      <c r="A223" s="33"/>
      <c r="B223" s="160"/>
      <c r="C223" s="161" t="s">
        <v>627</v>
      </c>
      <c r="D223" s="161" t="s">
        <v>233</v>
      </c>
      <c r="E223" s="162" t="s">
        <v>3207</v>
      </c>
      <c r="F223" s="163" t="s">
        <v>2304</v>
      </c>
      <c r="G223" s="164" t="s">
        <v>278</v>
      </c>
      <c r="H223" s="165">
        <v>483</v>
      </c>
      <c r="I223" s="166"/>
      <c r="J223" s="167">
        <f t="shared" si="40"/>
        <v>0</v>
      </c>
      <c r="K223" s="168"/>
      <c r="L223" s="169"/>
      <c r="M223" s="170" t="s">
        <v>1</v>
      </c>
      <c r="N223" s="171" t="s">
        <v>44</v>
      </c>
      <c r="O223" s="59"/>
      <c r="P223" s="172">
        <f t="shared" si="41"/>
        <v>0</v>
      </c>
      <c r="Q223" s="172">
        <v>0</v>
      </c>
      <c r="R223" s="172">
        <f t="shared" si="42"/>
        <v>0</v>
      </c>
      <c r="S223" s="172">
        <v>0</v>
      </c>
      <c r="T223" s="173">
        <f t="shared" si="4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237</v>
      </c>
      <c r="AT223" s="174" t="s">
        <v>233</v>
      </c>
      <c r="AU223" s="174" t="s">
        <v>87</v>
      </c>
      <c r="AY223" s="18" t="s">
        <v>232</v>
      </c>
      <c r="BE223" s="175">
        <f t="shared" si="44"/>
        <v>0</v>
      </c>
      <c r="BF223" s="175">
        <f t="shared" si="45"/>
        <v>0</v>
      </c>
      <c r="BG223" s="175">
        <f t="shared" si="46"/>
        <v>0</v>
      </c>
      <c r="BH223" s="175">
        <f t="shared" si="47"/>
        <v>0</v>
      </c>
      <c r="BI223" s="175">
        <f t="shared" si="48"/>
        <v>0</v>
      </c>
      <c r="BJ223" s="18" t="s">
        <v>87</v>
      </c>
      <c r="BK223" s="175">
        <f t="shared" si="49"/>
        <v>0</v>
      </c>
      <c r="BL223" s="18" t="s">
        <v>238</v>
      </c>
      <c r="BM223" s="174" t="s">
        <v>3208</v>
      </c>
    </row>
    <row r="224" spans="1:65" s="2" customFormat="1" ht="16.5" customHeight="1">
      <c r="A224" s="33"/>
      <c r="B224" s="160"/>
      <c r="C224" s="161" t="s">
        <v>631</v>
      </c>
      <c r="D224" s="161" t="s">
        <v>233</v>
      </c>
      <c r="E224" s="162" t="s">
        <v>3209</v>
      </c>
      <c r="F224" s="163" t="s">
        <v>3210</v>
      </c>
      <c r="G224" s="164" t="s">
        <v>278</v>
      </c>
      <c r="H224" s="165">
        <v>41</v>
      </c>
      <c r="I224" s="166"/>
      <c r="J224" s="167">
        <f t="shared" si="40"/>
        <v>0</v>
      </c>
      <c r="K224" s="168"/>
      <c r="L224" s="169"/>
      <c r="M224" s="170" t="s">
        <v>1</v>
      </c>
      <c r="N224" s="171" t="s">
        <v>44</v>
      </c>
      <c r="O224" s="59"/>
      <c r="P224" s="172">
        <f t="shared" si="41"/>
        <v>0</v>
      </c>
      <c r="Q224" s="172">
        <v>0</v>
      </c>
      <c r="R224" s="172">
        <f t="shared" si="42"/>
        <v>0</v>
      </c>
      <c r="S224" s="172">
        <v>0</v>
      </c>
      <c r="T224" s="173">
        <f t="shared" si="4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 t="shared" si="44"/>
        <v>0</v>
      </c>
      <c r="BF224" s="175">
        <f t="shared" si="45"/>
        <v>0</v>
      </c>
      <c r="BG224" s="175">
        <f t="shared" si="46"/>
        <v>0</v>
      </c>
      <c r="BH224" s="175">
        <f t="shared" si="47"/>
        <v>0</v>
      </c>
      <c r="BI224" s="175">
        <f t="shared" si="48"/>
        <v>0</v>
      </c>
      <c r="BJ224" s="18" t="s">
        <v>87</v>
      </c>
      <c r="BK224" s="175">
        <f t="shared" si="49"/>
        <v>0</v>
      </c>
      <c r="BL224" s="18" t="s">
        <v>238</v>
      </c>
      <c r="BM224" s="174" t="s">
        <v>3211</v>
      </c>
    </row>
    <row r="225" spans="1:65" s="2" customFormat="1" ht="16.5" customHeight="1">
      <c r="A225" s="33"/>
      <c r="B225" s="160"/>
      <c r="C225" s="161" t="s">
        <v>1168</v>
      </c>
      <c r="D225" s="161" t="s">
        <v>233</v>
      </c>
      <c r="E225" s="162" t="s">
        <v>3212</v>
      </c>
      <c r="F225" s="163" t="s">
        <v>943</v>
      </c>
      <c r="G225" s="164" t="s">
        <v>944</v>
      </c>
      <c r="H225" s="165">
        <v>1</v>
      </c>
      <c r="I225" s="166"/>
      <c r="J225" s="167">
        <f t="shared" si="40"/>
        <v>0</v>
      </c>
      <c r="K225" s="168"/>
      <c r="L225" s="169"/>
      <c r="M225" s="170" t="s">
        <v>1</v>
      </c>
      <c r="N225" s="171" t="s">
        <v>44</v>
      </c>
      <c r="O225" s="59"/>
      <c r="P225" s="172">
        <f t="shared" si="41"/>
        <v>0</v>
      </c>
      <c r="Q225" s="172">
        <v>0</v>
      </c>
      <c r="R225" s="172">
        <f t="shared" si="42"/>
        <v>0</v>
      </c>
      <c r="S225" s="172">
        <v>0</v>
      </c>
      <c r="T225" s="173">
        <f t="shared" si="4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237</v>
      </c>
      <c r="AT225" s="174" t="s">
        <v>233</v>
      </c>
      <c r="AU225" s="174" t="s">
        <v>87</v>
      </c>
      <c r="AY225" s="18" t="s">
        <v>232</v>
      </c>
      <c r="BE225" s="175">
        <f t="shared" si="44"/>
        <v>0</v>
      </c>
      <c r="BF225" s="175">
        <f t="shared" si="45"/>
        <v>0</v>
      </c>
      <c r="BG225" s="175">
        <f t="shared" si="46"/>
        <v>0</v>
      </c>
      <c r="BH225" s="175">
        <f t="shared" si="47"/>
        <v>0</v>
      </c>
      <c r="BI225" s="175">
        <f t="shared" si="48"/>
        <v>0</v>
      </c>
      <c r="BJ225" s="18" t="s">
        <v>87</v>
      </c>
      <c r="BK225" s="175">
        <f t="shared" si="49"/>
        <v>0</v>
      </c>
      <c r="BL225" s="18" t="s">
        <v>238</v>
      </c>
      <c r="BM225" s="174" t="s">
        <v>3213</v>
      </c>
    </row>
    <row r="226" spans="1:65" s="2" customFormat="1" ht="29.25">
      <c r="A226" s="33"/>
      <c r="B226" s="34"/>
      <c r="C226" s="33"/>
      <c r="D226" s="176" t="s">
        <v>323</v>
      </c>
      <c r="E226" s="33"/>
      <c r="F226" s="177" t="s">
        <v>946</v>
      </c>
      <c r="G226" s="33"/>
      <c r="H226" s="33"/>
      <c r="I226" s="102"/>
      <c r="J226" s="33"/>
      <c r="K226" s="33"/>
      <c r="L226" s="34"/>
      <c r="M226" s="178"/>
      <c r="N226" s="179"/>
      <c r="O226" s="59"/>
      <c r="P226" s="59"/>
      <c r="Q226" s="59"/>
      <c r="R226" s="59"/>
      <c r="S226" s="59"/>
      <c r="T226" s="60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T226" s="18" t="s">
        <v>323</v>
      </c>
      <c r="AU226" s="18" t="s">
        <v>87</v>
      </c>
    </row>
    <row r="227" spans="1:65" s="2" customFormat="1" ht="16.5" customHeight="1">
      <c r="A227" s="33"/>
      <c r="B227" s="160"/>
      <c r="C227" s="161" t="s">
        <v>1172</v>
      </c>
      <c r="D227" s="161" t="s">
        <v>233</v>
      </c>
      <c r="E227" s="162" t="s">
        <v>3214</v>
      </c>
      <c r="F227" s="163" t="s">
        <v>949</v>
      </c>
      <c r="G227" s="164" t="s">
        <v>944</v>
      </c>
      <c r="H227" s="165">
        <v>1</v>
      </c>
      <c r="I227" s="166"/>
      <c r="J227" s="167">
        <f>ROUND(I227*H227,2)</f>
        <v>0</v>
      </c>
      <c r="K227" s="168"/>
      <c r="L227" s="169"/>
      <c r="M227" s="170" t="s">
        <v>1</v>
      </c>
      <c r="N227" s="171" t="s">
        <v>44</v>
      </c>
      <c r="O227" s="59"/>
      <c r="P227" s="172">
        <f>O227*H227</f>
        <v>0</v>
      </c>
      <c r="Q227" s="172">
        <v>0</v>
      </c>
      <c r="R227" s="172">
        <f>Q227*H227</f>
        <v>0</v>
      </c>
      <c r="S227" s="172">
        <v>0</v>
      </c>
      <c r="T227" s="173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4" t="s">
        <v>237</v>
      </c>
      <c r="AT227" s="174" t="s">
        <v>233</v>
      </c>
      <c r="AU227" s="174" t="s">
        <v>87</v>
      </c>
      <c r="AY227" s="18" t="s">
        <v>232</v>
      </c>
      <c r="BE227" s="175">
        <f>IF(N227="základní",J227,0)</f>
        <v>0</v>
      </c>
      <c r="BF227" s="175">
        <f>IF(N227="snížená",J227,0)</f>
        <v>0</v>
      </c>
      <c r="BG227" s="175">
        <f>IF(N227="zákl. přenesená",J227,0)</f>
        <v>0</v>
      </c>
      <c r="BH227" s="175">
        <f>IF(N227="sníž. přenesená",J227,0)</f>
        <v>0</v>
      </c>
      <c r="BI227" s="175">
        <f>IF(N227="nulová",J227,0)</f>
        <v>0</v>
      </c>
      <c r="BJ227" s="18" t="s">
        <v>87</v>
      </c>
      <c r="BK227" s="175">
        <f>ROUND(I227*H227,2)</f>
        <v>0</v>
      </c>
      <c r="BL227" s="18" t="s">
        <v>238</v>
      </c>
      <c r="BM227" s="174" t="s">
        <v>3215</v>
      </c>
    </row>
    <row r="228" spans="1:65" s="2" customFormat="1" ht="19.5">
      <c r="A228" s="33"/>
      <c r="B228" s="34"/>
      <c r="C228" s="33"/>
      <c r="D228" s="176" t="s">
        <v>323</v>
      </c>
      <c r="E228" s="33"/>
      <c r="F228" s="177" t="s">
        <v>951</v>
      </c>
      <c r="G228" s="33"/>
      <c r="H228" s="33"/>
      <c r="I228" s="102"/>
      <c r="J228" s="33"/>
      <c r="K228" s="33"/>
      <c r="L228" s="34"/>
      <c r="M228" s="178"/>
      <c r="N228" s="179"/>
      <c r="O228" s="59"/>
      <c r="P228" s="59"/>
      <c r="Q228" s="59"/>
      <c r="R228" s="59"/>
      <c r="S228" s="59"/>
      <c r="T228" s="60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T228" s="18" t="s">
        <v>323</v>
      </c>
      <c r="AU228" s="18" t="s">
        <v>87</v>
      </c>
    </row>
    <row r="229" spans="1:65" s="11" customFormat="1" ht="25.9" customHeight="1">
      <c r="B229" s="149"/>
      <c r="D229" s="150" t="s">
        <v>78</v>
      </c>
      <c r="E229" s="151" t="s">
        <v>952</v>
      </c>
      <c r="F229" s="151" t="s">
        <v>953</v>
      </c>
      <c r="I229" s="152"/>
      <c r="J229" s="153">
        <f>BK229</f>
        <v>0</v>
      </c>
      <c r="L229" s="149"/>
      <c r="M229" s="154"/>
      <c r="N229" s="155"/>
      <c r="O229" s="155"/>
      <c r="P229" s="156">
        <f>SUM(P230:P323)</f>
        <v>0</v>
      </c>
      <c r="Q229" s="155"/>
      <c r="R229" s="156">
        <f>SUM(R230:R323)</f>
        <v>0.58960000000000001</v>
      </c>
      <c r="S229" s="155"/>
      <c r="T229" s="157">
        <f>SUM(T230:T323)</f>
        <v>0</v>
      </c>
      <c r="AR229" s="150" t="s">
        <v>87</v>
      </c>
      <c r="AT229" s="158" t="s">
        <v>78</v>
      </c>
      <c r="AU229" s="158" t="s">
        <v>79</v>
      </c>
      <c r="AY229" s="150" t="s">
        <v>232</v>
      </c>
      <c r="BK229" s="159">
        <f>SUM(BK230:BK323)</f>
        <v>0</v>
      </c>
    </row>
    <row r="230" spans="1:65" s="2" customFormat="1" ht="21.75" customHeight="1">
      <c r="A230" s="33"/>
      <c r="B230" s="160"/>
      <c r="C230" s="180" t="s">
        <v>637</v>
      </c>
      <c r="D230" s="180" t="s">
        <v>955</v>
      </c>
      <c r="E230" s="181" t="s">
        <v>3216</v>
      </c>
      <c r="F230" s="182" t="s">
        <v>3217</v>
      </c>
      <c r="G230" s="183" t="s">
        <v>958</v>
      </c>
      <c r="H230" s="184">
        <v>8</v>
      </c>
      <c r="I230" s="185"/>
      <c r="J230" s="186">
        <f t="shared" ref="J230:J261" si="50">ROUND(I230*H230,2)</f>
        <v>0</v>
      </c>
      <c r="K230" s="187"/>
      <c r="L230" s="34"/>
      <c r="M230" s="188" t="s">
        <v>1</v>
      </c>
      <c r="N230" s="189" t="s">
        <v>44</v>
      </c>
      <c r="O230" s="59"/>
      <c r="P230" s="172">
        <f t="shared" ref="P230:P261" si="51">O230*H230</f>
        <v>0</v>
      </c>
      <c r="Q230" s="172">
        <v>0</v>
      </c>
      <c r="R230" s="172">
        <f t="shared" ref="R230:R261" si="52">Q230*H230</f>
        <v>0</v>
      </c>
      <c r="S230" s="172">
        <v>0</v>
      </c>
      <c r="T230" s="173">
        <f t="shared" ref="T230:T261" si="53"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87</v>
      </c>
      <c r="AT230" s="174" t="s">
        <v>955</v>
      </c>
      <c r="AU230" s="174" t="s">
        <v>87</v>
      </c>
      <c r="AY230" s="18" t="s">
        <v>232</v>
      </c>
      <c r="BE230" s="175">
        <f t="shared" ref="BE230:BE261" si="54">IF(N230="základní",J230,0)</f>
        <v>0</v>
      </c>
      <c r="BF230" s="175">
        <f t="shared" ref="BF230:BF261" si="55">IF(N230="snížená",J230,0)</f>
        <v>0</v>
      </c>
      <c r="BG230" s="175">
        <f t="shared" ref="BG230:BG261" si="56">IF(N230="zákl. přenesená",J230,0)</f>
        <v>0</v>
      </c>
      <c r="BH230" s="175">
        <f t="shared" ref="BH230:BH261" si="57">IF(N230="sníž. přenesená",J230,0)</f>
        <v>0</v>
      </c>
      <c r="BI230" s="175">
        <f t="shared" ref="BI230:BI261" si="58">IF(N230="nulová",J230,0)</f>
        <v>0</v>
      </c>
      <c r="BJ230" s="18" t="s">
        <v>87</v>
      </c>
      <c r="BK230" s="175">
        <f t="shared" ref="BK230:BK261" si="59">ROUND(I230*H230,2)</f>
        <v>0</v>
      </c>
      <c r="BL230" s="18" t="s">
        <v>87</v>
      </c>
      <c r="BM230" s="174" t="s">
        <v>3218</v>
      </c>
    </row>
    <row r="231" spans="1:65" s="2" customFormat="1" ht="21.75" customHeight="1">
      <c r="A231" s="33"/>
      <c r="B231" s="160"/>
      <c r="C231" s="180" t="s">
        <v>1092</v>
      </c>
      <c r="D231" s="180" t="s">
        <v>955</v>
      </c>
      <c r="E231" s="181" t="s">
        <v>2322</v>
      </c>
      <c r="F231" s="182" t="s">
        <v>2323</v>
      </c>
      <c r="G231" s="183" t="s">
        <v>958</v>
      </c>
      <c r="H231" s="184">
        <v>6</v>
      </c>
      <c r="I231" s="185"/>
      <c r="J231" s="186">
        <f t="shared" si="50"/>
        <v>0</v>
      </c>
      <c r="K231" s="187"/>
      <c r="L231" s="34"/>
      <c r="M231" s="188" t="s">
        <v>1</v>
      </c>
      <c r="N231" s="189" t="s">
        <v>44</v>
      </c>
      <c r="O231" s="59"/>
      <c r="P231" s="172">
        <f t="shared" si="51"/>
        <v>0</v>
      </c>
      <c r="Q231" s="172">
        <v>0</v>
      </c>
      <c r="R231" s="172">
        <f t="shared" si="52"/>
        <v>0</v>
      </c>
      <c r="S231" s="172">
        <v>0</v>
      </c>
      <c r="T231" s="173">
        <f t="shared" si="53"/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87</v>
      </c>
      <c r="AT231" s="174" t="s">
        <v>955</v>
      </c>
      <c r="AU231" s="174" t="s">
        <v>87</v>
      </c>
      <c r="AY231" s="18" t="s">
        <v>232</v>
      </c>
      <c r="BE231" s="175">
        <f t="shared" si="54"/>
        <v>0</v>
      </c>
      <c r="BF231" s="175">
        <f t="shared" si="55"/>
        <v>0</v>
      </c>
      <c r="BG231" s="175">
        <f t="shared" si="56"/>
        <v>0</v>
      </c>
      <c r="BH231" s="175">
        <f t="shared" si="57"/>
        <v>0</v>
      </c>
      <c r="BI231" s="175">
        <f t="shared" si="58"/>
        <v>0</v>
      </c>
      <c r="BJ231" s="18" t="s">
        <v>87</v>
      </c>
      <c r="BK231" s="175">
        <f t="shared" si="59"/>
        <v>0</v>
      </c>
      <c r="BL231" s="18" t="s">
        <v>87</v>
      </c>
      <c r="BM231" s="174" t="s">
        <v>3219</v>
      </c>
    </row>
    <row r="232" spans="1:65" s="2" customFormat="1" ht="16.5" customHeight="1">
      <c r="A232" s="33"/>
      <c r="B232" s="160"/>
      <c r="C232" s="180" t="s">
        <v>1096</v>
      </c>
      <c r="D232" s="180" t="s">
        <v>955</v>
      </c>
      <c r="E232" s="181" t="s">
        <v>2325</v>
      </c>
      <c r="F232" s="182" t="s">
        <v>2326</v>
      </c>
      <c r="G232" s="183" t="s">
        <v>958</v>
      </c>
      <c r="H232" s="184">
        <v>8</v>
      </c>
      <c r="I232" s="185"/>
      <c r="J232" s="186">
        <f t="shared" si="50"/>
        <v>0</v>
      </c>
      <c r="K232" s="187"/>
      <c r="L232" s="34"/>
      <c r="M232" s="188" t="s">
        <v>1</v>
      </c>
      <c r="N232" s="189" t="s">
        <v>44</v>
      </c>
      <c r="O232" s="59"/>
      <c r="P232" s="172">
        <f t="shared" si="51"/>
        <v>0</v>
      </c>
      <c r="Q232" s="172">
        <v>0</v>
      </c>
      <c r="R232" s="172">
        <f t="shared" si="52"/>
        <v>0</v>
      </c>
      <c r="S232" s="172">
        <v>0</v>
      </c>
      <c r="T232" s="173">
        <f t="shared" si="53"/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87</v>
      </c>
      <c r="AT232" s="174" t="s">
        <v>955</v>
      </c>
      <c r="AU232" s="174" t="s">
        <v>87</v>
      </c>
      <c r="AY232" s="18" t="s">
        <v>232</v>
      </c>
      <c r="BE232" s="175">
        <f t="shared" si="54"/>
        <v>0</v>
      </c>
      <c r="BF232" s="175">
        <f t="shared" si="55"/>
        <v>0</v>
      </c>
      <c r="BG232" s="175">
        <f t="shared" si="56"/>
        <v>0</v>
      </c>
      <c r="BH232" s="175">
        <f t="shared" si="57"/>
        <v>0</v>
      </c>
      <c r="BI232" s="175">
        <f t="shared" si="58"/>
        <v>0</v>
      </c>
      <c r="BJ232" s="18" t="s">
        <v>87</v>
      </c>
      <c r="BK232" s="175">
        <f t="shared" si="59"/>
        <v>0</v>
      </c>
      <c r="BL232" s="18" t="s">
        <v>87</v>
      </c>
      <c r="BM232" s="174" t="s">
        <v>3220</v>
      </c>
    </row>
    <row r="233" spans="1:65" s="2" customFormat="1" ht="21.75" customHeight="1">
      <c r="A233" s="33"/>
      <c r="B233" s="160"/>
      <c r="C233" s="180" t="s">
        <v>768</v>
      </c>
      <c r="D233" s="180" t="s">
        <v>955</v>
      </c>
      <c r="E233" s="181" t="s">
        <v>3221</v>
      </c>
      <c r="F233" s="182" t="s">
        <v>3222</v>
      </c>
      <c r="G233" s="183" t="s">
        <v>958</v>
      </c>
      <c r="H233" s="184">
        <v>3</v>
      </c>
      <c r="I233" s="185"/>
      <c r="J233" s="186">
        <f t="shared" si="50"/>
        <v>0</v>
      </c>
      <c r="K233" s="187"/>
      <c r="L233" s="34"/>
      <c r="M233" s="188" t="s">
        <v>1</v>
      </c>
      <c r="N233" s="189" t="s">
        <v>44</v>
      </c>
      <c r="O233" s="59"/>
      <c r="P233" s="172">
        <f t="shared" si="51"/>
        <v>0</v>
      </c>
      <c r="Q233" s="172">
        <v>0</v>
      </c>
      <c r="R233" s="172">
        <f t="shared" si="52"/>
        <v>0</v>
      </c>
      <c r="S233" s="172">
        <v>0</v>
      </c>
      <c r="T233" s="173">
        <f t="shared" si="53"/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87</v>
      </c>
      <c r="AT233" s="174" t="s">
        <v>955</v>
      </c>
      <c r="AU233" s="174" t="s">
        <v>87</v>
      </c>
      <c r="AY233" s="18" t="s">
        <v>232</v>
      </c>
      <c r="BE233" s="175">
        <f t="shared" si="54"/>
        <v>0</v>
      </c>
      <c r="BF233" s="175">
        <f t="shared" si="55"/>
        <v>0</v>
      </c>
      <c r="BG233" s="175">
        <f t="shared" si="56"/>
        <v>0</v>
      </c>
      <c r="BH233" s="175">
        <f t="shared" si="57"/>
        <v>0</v>
      </c>
      <c r="BI233" s="175">
        <f t="shared" si="58"/>
        <v>0</v>
      </c>
      <c r="BJ233" s="18" t="s">
        <v>87</v>
      </c>
      <c r="BK233" s="175">
        <f t="shared" si="59"/>
        <v>0</v>
      </c>
      <c r="BL233" s="18" t="s">
        <v>87</v>
      </c>
      <c r="BM233" s="174" t="s">
        <v>3223</v>
      </c>
    </row>
    <row r="234" spans="1:65" s="2" customFormat="1" ht="21.75" customHeight="1">
      <c r="A234" s="33"/>
      <c r="B234" s="160"/>
      <c r="C234" s="180" t="s">
        <v>760</v>
      </c>
      <c r="D234" s="180" t="s">
        <v>955</v>
      </c>
      <c r="E234" s="181" t="s">
        <v>3224</v>
      </c>
      <c r="F234" s="182" t="s">
        <v>3225</v>
      </c>
      <c r="G234" s="183" t="s">
        <v>958</v>
      </c>
      <c r="H234" s="184">
        <v>2</v>
      </c>
      <c r="I234" s="185"/>
      <c r="J234" s="186">
        <f t="shared" si="50"/>
        <v>0</v>
      </c>
      <c r="K234" s="187"/>
      <c r="L234" s="34"/>
      <c r="M234" s="188" t="s">
        <v>1</v>
      </c>
      <c r="N234" s="189" t="s">
        <v>44</v>
      </c>
      <c r="O234" s="59"/>
      <c r="P234" s="172">
        <f t="shared" si="51"/>
        <v>0</v>
      </c>
      <c r="Q234" s="172">
        <v>0</v>
      </c>
      <c r="R234" s="172">
        <f t="shared" si="52"/>
        <v>0</v>
      </c>
      <c r="S234" s="172">
        <v>0</v>
      </c>
      <c r="T234" s="173">
        <f t="shared" si="53"/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87</v>
      </c>
      <c r="AT234" s="174" t="s">
        <v>955</v>
      </c>
      <c r="AU234" s="174" t="s">
        <v>87</v>
      </c>
      <c r="AY234" s="18" t="s">
        <v>232</v>
      </c>
      <c r="BE234" s="175">
        <f t="shared" si="54"/>
        <v>0</v>
      </c>
      <c r="BF234" s="175">
        <f t="shared" si="55"/>
        <v>0</v>
      </c>
      <c r="BG234" s="175">
        <f t="shared" si="56"/>
        <v>0</v>
      </c>
      <c r="BH234" s="175">
        <f t="shared" si="57"/>
        <v>0</v>
      </c>
      <c r="BI234" s="175">
        <f t="shared" si="58"/>
        <v>0</v>
      </c>
      <c r="BJ234" s="18" t="s">
        <v>87</v>
      </c>
      <c r="BK234" s="175">
        <f t="shared" si="59"/>
        <v>0</v>
      </c>
      <c r="BL234" s="18" t="s">
        <v>87</v>
      </c>
      <c r="BM234" s="174" t="s">
        <v>3226</v>
      </c>
    </row>
    <row r="235" spans="1:65" s="2" customFormat="1" ht="21.75" customHeight="1">
      <c r="A235" s="33"/>
      <c r="B235" s="160"/>
      <c r="C235" s="180" t="s">
        <v>877</v>
      </c>
      <c r="D235" s="180" t="s">
        <v>955</v>
      </c>
      <c r="E235" s="181" t="s">
        <v>3227</v>
      </c>
      <c r="F235" s="182" t="s">
        <v>3228</v>
      </c>
      <c r="G235" s="183" t="s">
        <v>958</v>
      </c>
      <c r="H235" s="184">
        <v>8</v>
      </c>
      <c r="I235" s="185"/>
      <c r="J235" s="186">
        <f t="shared" si="50"/>
        <v>0</v>
      </c>
      <c r="K235" s="187"/>
      <c r="L235" s="34"/>
      <c r="M235" s="188" t="s">
        <v>1</v>
      </c>
      <c r="N235" s="189" t="s">
        <v>44</v>
      </c>
      <c r="O235" s="59"/>
      <c r="P235" s="172">
        <f t="shared" si="51"/>
        <v>0</v>
      </c>
      <c r="Q235" s="172">
        <v>0</v>
      </c>
      <c r="R235" s="172">
        <f t="shared" si="52"/>
        <v>0</v>
      </c>
      <c r="S235" s="172">
        <v>0</v>
      </c>
      <c r="T235" s="173">
        <f t="shared" si="53"/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87</v>
      </c>
      <c r="AT235" s="174" t="s">
        <v>955</v>
      </c>
      <c r="AU235" s="174" t="s">
        <v>87</v>
      </c>
      <c r="AY235" s="18" t="s">
        <v>232</v>
      </c>
      <c r="BE235" s="175">
        <f t="shared" si="54"/>
        <v>0</v>
      </c>
      <c r="BF235" s="175">
        <f t="shared" si="55"/>
        <v>0</v>
      </c>
      <c r="BG235" s="175">
        <f t="shared" si="56"/>
        <v>0</v>
      </c>
      <c r="BH235" s="175">
        <f t="shared" si="57"/>
        <v>0</v>
      </c>
      <c r="BI235" s="175">
        <f t="shared" si="58"/>
        <v>0</v>
      </c>
      <c r="BJ235" s="18" t="s">
        <v>87</v>
      </c>
      <c r="BK235" s="175">
        <f t="shared" si="59"/>
        <v>0</v>
      </c>
      <c r="BL235" s="18" t="s">
        <v>87</v>
      </c>
      <c r="BM235" s="174" t="s">
        <v>3229</v>
      </c>
    </row>
    <row r="236" spans="1:65" s="2" customFormat="1" ht="21.75" customHeight="1">
      <c r="A236" s="33"/>
      <c r="B236" s="160"/>
      <c r="C236" s="180" t="s">
        <v>764</v>
      </c>
      <c r="D236" s="180" t="s">
        <v>955</v>
      </c>
      <c r="E236" s="181" t="s">
        <v>3230</v>
      </c>
      <c r="F236" s="182" t="s">
        <v>3231</v>
      </c>
      <c r="G236" s="183" t="s">
        <v>958</v>
      </c>
      <c r="H236" s="184">
        <v>2</v>
      </c>
      <c r="I236" s="185"/>
      <c r="J236" s="186">
        <f t="shared" si="50"/>
        <v>0</v>
      </c>
      <c r="K236" s="187"/>
      <c r="L236" s="34"/>
      <c r="M236" s="188" t="s">
        <v>1</v>
      </c>
      <c r="N236" s="189" t="s">
        <v>44</v>
      </c>
      <c r="O236" s="59"/>
      <c r="P236" s="172">
        <f t="shared" si="51"/>
        <v>0</v>
      </c>
      <c r="Q236" s="172">
        <v>0</v>
      </c>
      <c r="R236" s="172">
        <f t="shared" si="52"/>
        <v>0</v>
      </c>
      <c r="S236" s="172">
        <v>0</v>
      </c>
      <c r="T236" s="173">
        <f t="shared" si="53"/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87</v>
      </c>
      <c r="AT236" s="174" t="s">
        <v>955</v>
      </c>
      <c r="AU236" s="174" t="s">
        <v>87</v>
      </c>
      <c r="AY236" s="18" t="s">
        <v>232</v>
      </c>
      <c r="BE236" s="175">
        <f t="shared" si="54"/>
        <v>0</v>
      </c>
      <c r="BF236" s="175">
        <f t="shared" si="55"/>
        <v>0</v>
      </c>
      <c r="BG236" s="175">
        <f t="shared" si="56"/>
        <v>0</v>
      </c>
      <c r="BH236" s="175">
        <f t="shared" si="57"/>
        <v>0</v>
      </c>
      <c r="BI236" s="175">
        <f t="shared" si="58"/>
        <v>0</v>
      </c>
      <c r="BJ236" s="18" t="s">
        <v>87</v>
      </c>
      <c r="BK236" s="175">
        <f t="shared" si="59"/>
        <v>0</v>
      </c>
      <c r="BL236" s="18" t="s">
        <v>87</v>
      </c>
      <c r="BM236" s="174" t="s">
        <v>3232</v>
      </c>
    </row>
    <row r="237" spans="1:65" s="2" customFormat="1" ht="16.5" customHeight="1">
      <c r="A237" s="33"/>
      <c r="B237" s="160"/>
      <c r="C237" s="180" t="s">
        <v>748</v>
      </c>
      <c r="D237" s="180" t="s">
        <v>955</v>
      </c>
      <c r="E237" s="181" t="s">
        <v>1974</v>
      </c>
      <c r="F237" s="182" t="s">
        <v>1975</v>
      </c>
      <c r="G237" s="183" t="s">
        <v>958</v>
      </c>
      <c r="H237" s="184">
        <v>1</v>
      </c>
      <c r="I237" s="185"/>
      <c r="J237" s="186">
        <f t="shared" si="50"/>
        <v>0</v>
      </c>
      <c r="K237" s="187"/>
      <c r="L237" s="34"/>
      <c r="M237" s="188" t="s">
        <v>1</v>
      </c>
      <c r="N237" s="189" t="s">
        <v>44</v>
      </c>
      <c r="O237" s="59"/>
      <c r="P237" s="172">
        <f t="shared" si="51"/>
        <v>0</v>
      </c>
      <c r="Q237" s="172">
        <v>0</v>
      </c>
      <c r="R237" s="172">
        <f t="shared" si="52"/>
        <v>0</v>
      </c>
      <c r="S237" s="172">
        <v>0</v>
      </c>
      <c r="T237" s="173">
        <f t="shared" si="53"/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238</v>
      </c>
      <c r="AT237" s="174" t="s">
        <v>955</v>
      </c>
      <c r="AU237" s="174" t="s">
        <v>87</v>
      </c>
      <c r="AY237" s="18" t="s">
        <v>232</v>
      </c>
      <c r="BE237" s="175">
        <f t="shared" si="54"/>
        <v>0</v>
      </c>
      <c r="BF237" s="175">
        <f t="shared" si="55"/>
        <v>0</v>
      </c>
      <c r="BG237" s="175">
        <f t="shared" si="56"/>
        <v>0</v>
      </c>
      <c r="BH237" s="175">
        <f t="shared" si="57"/>
        <v>0</v>
      </c>
      <c r="BI237" s="175">
        <f t="shared" si="58"/>
        <v>0</v>
      </c>
      <c r="BJ237" s="18" t="s">
        <v>87</v>
      </c>
      <c r="BK237" s="175">
        <f t="shared" si="59"/>
        <v>0</v>
      </c>
      <c r="BL237" s="18" t="s">
        <v>238</v>
      </c>
      <c r="BM237" s="174" t="s">
        <v>3233</v>
      </c>
    </row>
    <row r="238" spans="1:65" s="2" customFormat="1" ht="16.5" customHeight="1">
      <c r="A238" s="33"/>
      <c r="B238" s="160"/>
      <c r="C238" s="180" t="s">
        <v>752</v>
      </c>
      <c r="D238" s="180" t="s">
        <v>955</v>
      </c>
      <c r="E238" s="181" t="s">
        <v>1977</v>
      </c>
      <c r="F238" s="182" t="s">
        <v>1978</v>
      </c>
      <c r="G238" s="183" t="s">
        <v>958</v>
      </c>
      <c r="H238" s="184">
        <v>1</v>
      </c>
      <c r="I238" s="185"/>
      <c r="J238" s="186">
        <f t="shared" si="50"/>
        <v>0</v>
      </c>
      <c r="K238" s="187"/>
      <c r="L238" s="34"/>
      <c r="M238" s="188" t="s">
        <v>1</v>
      </c>
      <c r="N238" s="189" t="s">
        <v>44</v>
      </c>
      <c r="O238" s="59"/>
      <c r="P238" s="172">
        <f t="shared" si="51"/>
        <v>0</v>
      </c>
      <c r="Q238" s="172">
        <v>0</v>
      </c>
      <c r="R238" s="172">
        <f t="shared" si="52"/>
        <v>0</v>
      </c>
      <c r="S238" s="172">
        <v>0</v>
      </c>
      <c r="T238" s="173">
        <f t="shared" si="53"/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238</v>
      </c>
      <c r="AT238" s="174" t="s">
        <v>955</v>
      </c>
      <c r="AU238" s="174" t="s">
        <v>87</v>
      </c>
      <c r="AY238" s="18" t="s">
        <v>232</v>
      </c>
      <c r="BE238" s="175">
        <f t="shared" si="54"/>
        <v>0</v>
      </c>
      <c r="BF238" s="175">
        <f t="shared" si="55"/>
        <v>0</v>
      </c>
      <c r="BG238" s="175">
        <f t="shared" si="56"/>
        <v>0</v>
      </c>
      <c r="BH238" s="175">
        <f t="shared" si="57"/>
        <v>0</v>
      </c>
      <c r="BI238" s="175">
        <f t="shared" si="58"/>
        <v>0</v>
      </c>
      <c r="BJ238" s="18" t="s">
        <v>87</v>
      </c>
      <c r="BK238" s="175">
        <f t="shared" si="59"/>
        <v>0</v>
      </c>
      <c r="BL238" s="18" t="s">
        <v>238</v>
      </c>
      <c r="BM238" s="174" t="s">
        <v>3234</v>
      </c>
    </row>
    <row r="239" spans="1:65" s="2" customFormat="1" ht="16.5" customHeight="1">
      <c r="A239" s="33"/>
      <c r="B239" s="160"/>
      <c r="C239" s="180" t="s">
        <v>756</v>
      </c>
      <c r="D239" s="180" t="s">
        <v>955</v>
      </c>
      <c r="E239" s="181" t="s">
        <v>1980</v>
      </c>
      <c r="F239" s="182" t="s">
        <v>1981</v>
      </c>
      <c r="G239" s="183" t="s">
        <v>958</v>
      </c>
      <c r="H239" s="184">
        <v>1</v>
      </c>
      <c r="I239" s="185"/>
      <c r="J239" s="186">
        <f t="shared" si="50"/>
        <v>0</v>
      </c>
      <c r="K239" s="187"/>
      <c r="L239" s="34"/>
      <c r="M239" s="188" t="s">
        <v>1</v>
      </c>
      <c r="N239" s="189" t="s">
        <v>44</v>
      </c>
      <c r="O239" s="59"/>
      <c r="P239" s="172">
        <f t="shared" si="51"/>
        <v>0</v>
      </c>
      <c r="Q239" s="172">
        <v>0</v>
      </c>
      <c r="R239" s="172">
        <f t="shared" si="52"/>
        <v>0</v>
      </c>
      <c r="S239" s="172">
        <v>0</v>
      </c>
      <c r="T239" s="173">
        <f t="shared" si="53"/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238</v>
      </c>
      <c r="AT239" s="174" t="s">
        <v>955</v>
      </c>
      <c r="AU239" s="174" t="s">
        <v>87</v>
      </c>
      <c r="AY239" s="18" t="s">
        <v>232</v>
      </c>
      <c r="BE239" s="175">
        <f t="shared" si="54"/>
        <v>0</v>
      </c>
      <c r="BF239" s="175">
        <f t="shared" si="55"/>
        <v>0</v>
      </c>
      <c r="BG239" s="175">
        <f t="shared" si="56"/>
        <v>0</v>
      </c>
      <c r="BH239" s="175">
        <f t="shared" si="57"/>
        <v>0</v>
      </c>
      <c r="BI239" s="175">
        <f t="shared" si="58"/>
        <v>0</v>
      </c>
      <c r="BJ239" s="18" t="s">
        <v>87</v>
      </c>
      <c r="BK239" s="175">
        <f t="shared" si="59"/>
        <v>0</v>
      </c>
      <c r="BL239" s="18" t="s">
        <v>238</v>
      </c>
      <c r="BM239" s="174" t="s">
        <v>3235</v>
      </c>
    </row>
    <row r="240" spans="1:65" s="2" customFormat="1" ht="21.75" customHeight="1">
      <c r="A240" s="33"/>
      <c r="B240" s="160"/>
      <c r="C240" s="180" t="s">
        <v>1208</v>
      </c>
      <c r="D240" s="180" t="s">
        <v>955</v>
      </c>
      <c r="E240" s="181" t="s">
        <v>1983</v>
      </c>
      <c r="F240" s="182" t="s">
        <v>1984</v>
      </c>
      <c r="G240" s="183" t="s">
        <v>958</v>
      </c>
      <c r="H240" s="184">
        <v>1</v>
      </c>
      <c r="I240" s="185"/>
      <c r="J240" s="186">
        <f t="shared" si="50"/>
        <v>0</v>
      </c>
      <c r="K240" s="187"/>
      <c r="L240" s="34"/>
      <c r="M240" s="188" t="s">
        <v>1</v>
      </c>
      <c r="N240" s="189" t="s">
        <v>44</v>
      </c>
      <c r="O240" s="59"/>
      <c r="P240" s="172">
        <f t="shared" si="51"/>
        <v>0</v>
      </c>
      <c r="Q240" s="172">
        <v>0</v>
      </c>
      <c r="R240" s="172">
        <f t="shared" si="52"/>
        <v>0</v>
      </c>
      <c r="S240" s="172">
        <v>0</v>
      </c>
      <c r="T240" s="173">
        <f t="shared" si="5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238</v>
      </c>
      <c r="AT240" s="174" t="s">
        <v>955</v>
      </c>
      <c r="AU240" s="174" t="s">
        <v>87</v>
      </c>
      <c r="AY240" s="18" t="s">
        <v>232</v>
      </c>
      <c r="BE240" s="175">
        <f t="shared" si="54"/>
        <v>0</v>
      </c>
      <c r="BF240" s="175">
        <f t="shared" si="55"/>
        <v>0</v>
      </c>
      <c r="BG240" s="175">
        <f t="shared" si="56"/>
        <v>0</v>
      </c>
      <c r="BH240" s="175">
        <f t="shared" si="57"/>
        <v>0</v>
      </c>
      <c r="BI240" s="175">
        <f t="shared" si="58"/>
        <v>0</v>
      </c>
      <c r="BJ240" s="18" t="s">
        <v>87</v>
      </c>
      <c r="BK240" s="175">
        <f t="shared" si="59"/>
        <v>0</v>
      </c>
      <c r="BL240" s="18" t="s">
        <v>238</v>
      </c>
      <c r="BM240" s="174" t="s">
        <v>3236</v>
      </c>
    </row>
    <row r="241" spans="1:65" s="2" customFormat="1" ht="21.75" customHeight="1">
      <c r="A241" s="33"/>
      <c r="B241" s="160"/>
      <c r="C241" s="180" t="s">
        <v>772</v>
      </c>
      <c r="D241" s="180" t="s">
        <v>955</v>
      </c>
      <c r="E241" s="181" t="s">
        <v>3237</v>
      </c>
      <c r="F241" s="182" t="s">
        <v>3238</v>
      </c>
      <c r="G241" s="183" t="s">
        <v>958</v>
      </c>
      <c r="H241" s="184">
        <v>108</v>
      </c>
      <c r="I241" s="185"/>
      <c r="J241" s="186">
        <f t="shared" si="50"/>
        <v>0</v>
      </c>
      <c r="K241" s="187"/>
      <c r="L241" s="34"/>
      <c r="M241" s="188" t="s">
        <v>1</v>
      </c>
      <c r="N241" s="189" t="s">
        <v>44</v>
      </c>
      <c r="O241" s="59"/>
      <c r="P241" s="172">
        <f t="shared" si="51"/>
        <v>0</v>
      </c>
      <c r="Q241" s="172">
        <v>0</v>
      </c>
      <c r="R241" s="172">
        <f t="shared" si="52"/>
        <v>0</v>
      </c>
      <c r="S241" s="172">
        <v>0</v>
      </c>
      <c r="T241" s="173">
        <f t="shared" si="5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87</v>
      </c>
      <c r="AT241" s="174" t="s">
        <v>955</v>
      </c>
      <c r="AU241" s="174" t="s">
        <v>87</v>
      </c>
      <c r="AY241" s="18" t="s">
        <v>232</v>
      </c>
      <c r="BE241" s="175">
        <f t="shared" si="54"/>
        <v>0</v>
      </c>
      <c r="BF241" s="175">
        <f t="shared" si="55"/>
        <v>0</v>
      </c>
      <c r="BG241" s="175">
        <f t="shared" si="56"/>
        <v>0</v>
      </c>
      <c r="BH241" s="175">
        <f t="shared" si="57"/>
        <v>0</v>
      </c>
      <c r="BI241" s="175">
        <f t="shared" si="58"/>
        <v>0</v>
      </c>
      <c r="BJ241" s="18" t="s">
        <v>87</v>
      </c>
      <c r="BK241" s="175">
        <f t="shared" si="59"/>
        <v>0</v>
      </c>
      <c r="BL241" s="18" t="s">
        <v>87</v>
      </c>
      <c r="BM241" s="174" t="s">
        <v>3239</v>
      </c>
    </row>
    <row r="242" spans="1:65" s="2" customFormat="1" ht="16.5" customHeight="1">
      <c r="A242" s="33"/>
      <c r="B242" s="160"/>
      <c r="C242" s="180" t="s">
        <v>781</v>
      </c>
      <c r="D242" s="180" t="s">
        <v>955</v>
      </c>
      <c r="E242" s="181" t="s">
        <v>3240</v>
      </c>
      <c r="F242" s="182" t="s">
        <v>3241</v>
      </c>
      <c r="G242" s="183" t="s">
        <v>958</v>
      </c>
      <c r="H242" s="184">
        <v>2</v>
      </c>
      <c r="I242" s="185"/>
      <c r="J242" s="186">
        <f t="shared" si="50"/>
        <v>0</v>
      </c>
      <c r="K242" s="187"/>
      <c r="L242" s="34"/>
      <c r="M242" s="188" t="s">
        <v>1</v>
      </c>
      <c r="N242" s="189" t="s">
        <v>44</v>
      </c>
      <c r="O242" s="59"/>
      <c r="P242" s="172">
        <f t="shared" si="51"/>
        <v>0</v>
      </c>
      <c r="Q242" s="172">
        <v>0</v>
      </c>
      <c r="R242" s="172">
        <f t="shared" si="52"/>
        <v>0</v>
      </c>
      <c r="S242" s="172">
        <v>0</v>
      </c>
      <c r="T242" s="173">
        <f t="shared" si="5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87</v>
      </c>
      <c r="AT242" s="174" t="s">
        <v>955</v>
      </c>
      <c r="AU242" s="174" t="s">
        <v>87</v>
      </c>
      <c r="AY242" s="18" t="s">
        <v>232</v>
      </c>
      <c r="BE242" s="175">
        <f t="shared" si="54"/>
        <v>0</v>
      </c>
      <c r="BF242" s="175">
        <f t="shared" si="55"/>
        <v>0</v>
      </c>
      <c r="BG242" s="175">
        <f t="shared" si="56"/>
        <v>0</v>
      </c>
      <c r="BH242" s="175">
        <f t="shared" si="57"/>
        <v>0</v>
      </c>
      <c r="BI242" s="175">
        <f t="shared" si="58"/>
        <v>0</v>
      </c>
      <c r="BJ242" s="18" t="s">
        <v>87</v>
      </c>
      <c r="BK242" s="175">
        <f t="shared" si="59"/>
        <v>0</v>
      </c>
      <c r="BL242" s="18" t="s">
        <v>87</v>
      </c>
      <c r="BM242" s="174" t="s">
        <v>3242</v>
      </c>
    </row>
    <row r="243" spans="1:65" s="2" customFormat="1" ht="16.5" customHeight="1">
      <c r="A243" s="33"/>
      <c r="B243" s="160"/>
      <c r="C243" s="180" t="s">
        <v>777</v>
      </c>
      <c r="D243" s="180" t="s">
        <v>955</v>
      </c>
      <c r="E243" s="181" t="s">
        <v>2860</v>
      </c>
      <c r="F243" s="182" t="s">
        <v>3243</v>
      </c>
      <c r="G243" s="183" t="s">
        <v>388</v>
      </c>
      <c r="H243" s="184">
        <v>128</v>
      </c>
      <c r="I243" s="185"/>
      <c r="J243" s="186">
        <f t="shared" si="50"/>
        <v>0</v>
      </c>
      <c r="K243" s="187"/>
      <c r="L243" s="34"/>
      <c r="M243" s="188" t="s">
        <v>1</v>
      </c>
      <c r="N243" s="189" t="s">
        <v>44</v>
      </c>
      <c r="O243" s="59"/>
      <c r="P243" s="172">
        <f t="shared" si="51"/>
        <v>0</v>
      </c>
      <c r="Q243" s="172">
        <v>0</v>
      </c>
      <c r="R243" s="172">
        <f t="shared" si="52"/>
        <v>0</v>
      </c>
      <c r="S243" s="172">
        <v>0</v>
      </c>
      <c r="T243" s="173">
        <f t="shared" si="5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87</v>
      </c>
      <c r="AT243" s="174" t="s">
        <v>955</v>
      </c>
      <c r="AU243" s="174" t="s">
        <v>87</v>
      </c>
      <c r="AY243" s="18" t="s">
        <v>232</v>
      </c>
      <c r="BE243" s="175">
        <f t="shared" si="54"/>
        <v>0</v>
      </c>
      <c r="BF243" s="175">
        <f t="shared" si="55"/>
        <v>0</v>
      </c>
      <c r="BG243" s="175">
        <f t="shared" si="56"/>
        <v>0</v>
      </c>
      <c r="BH243" s="175">
        <f t="shared" si="57"/>
        <v>0</v>
      </c>
      <c r="BI243" s="175">
        <f t="shared" si="58"/>
        <v>0</v>
      </c>
      <c r="BJ243" s="18" t="s">
        <v>87</v>
      </c>
      <c r="BK243" s="175">
        <f t="shared" si="59"/>
        <v>0</v>
      </c>
      <c r="BL243" s="18" t="s">
        <v>87</v>
      </c>
      <c r="BM243" s="174" t="s">
        <v>3244</v>
      </c>
    </row>
    <row r="244" spans="1:65" s="2" customFormat="1" ht="16.5" customHeight="1">
      <c r="A244" s="33"/>
      <c r="B244" s="160"/>
      <c r="C244" s="180" t="s">
        <v>1176</v>
      </c>
      <c r="D244" s="180" t="s">
        <v>955</v>
      </c>
      <c r="E244" s="181" t="s">
        <v>3245</v>
      </c>
      <c r="F244" s="182" t="s">
        <v>3246</v>
      </c>
      <c r="G244" s="183" t="s">
        <v>958</v>
      </c>
      <c r="H244" s="184">
        <v>8</v>
      </c>
      <c r="I244" s="185"/>
      <c r="J244" s="186">
        <f t="shared" si="50"/>
        <v>0</v>
      </c>
      <c r="K244" s="187"/>
      <c r="L244" s="34"/>
      <c r="M244" s="188" t="s">
        <v>1</v>
      </c>
      <c r="N244" s="189" t="s">
        <v>44</v>
      </c>
      <c r="O244" s="59"/>
      <c r="P244" s="172">
        <f t="shared" si="51"/>
        <v>0</v>
      </c>
      <c r="Q244" s="172">
        <v>4.7999999999999996E-3</v>
      </c>
      <c r="R244" s="172">
        <f t="shared" si="52"/>
        <v>3.8399999999999997E-2</v>
      </c>
      <c r="S244" s="172">
        <v>0</v>
      </c>
      <c r="T244" s="173">
        <f t="shared" si="5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87</v>
      </c>
      <c r="AT244" s="174" t="s">
        <v>955</v>
      </c>
      <c r="AU244" s="174" t="s">
        <v>87</v>
      </c>
      <c r="AY244" s="18" t="s">
        <v>232</v>
      </c>
      <c r="BE244" s="175">
        <f t="shared" si="54"/>
        <v>0</v>
      </c>
      <c r="BF244" s="175">
        <f t="shared" si="55"/>
        <v>0</v>
      </c>
      <c r="BG244" s="175">
        <f t="shared" si="56"/>
        <v>0</v>
      </c>
      <c r="BH244" s="175">
        <f t="shared" si="57"/>
        <v>0</v>
      </c>
      <c r="BI244" s="175">
        <f t="shared" si="58"/>
        <v>0</v>
      </c>
      <c r="BJ244" s="18" t="s">
        <v>87</v>
      </c>
      <c r="BK244" s="175">
        <f t="shared" si="59"/>
        <v>0</v>
      </c>
      <c r="BL244" s="18" t="s">
        <v>87</v>
      </c>
      <c r="BM244" s="174" t="s">
        <v>3247</v>
      </c>
    </row>
    <row r="245" spans="1:65" s="2" customFormat="1" ht="21.75" customHeight="1">
      <c r="A245" s="33"/>
      <c r="B245" s="160"/>
      <c r="C245" s="180" t="s">
        <v>656</v>
      </c>
      <c r="D245" s="180" t="s">
        <v>955</v>
      </c>
      <c r="E245" s="181" t="s">
        <v>2665</v>
      </c>
      <c r="F245" s="182" t="s">
        <v>2666</v>
      </c>
      <c r="G245" s="183" t="s">
        <v>958</v>
      </c>
      <c r="H245" s="184">
        <v>6</v>
      </c>
      <c r="I245" s="185"/>
      <c r="J245" s="186">
        <f t="shared" si="50"/>
        <v>0</v>
      </c>
      <c r="K245" s="187"/>
      <c r="L245" s="34"/>
      <c r="M245" s="188" t="s">
        <v>1</v>
      </c>
      <c r="N245" s="189" t="s">
        <v>44</v>
      </c>
      <c r="O245" s="59"/>
      <c r="P245" s="172">
        <f t="shared" si="51"/>
        <v>0</v>
      </c>
      <c r="Q245" s="172">
        <v>0</v>
      </c>
      <c r="R245" s="172">
        <f t="shared" si="52"/>
        <v>0</v>
      </c>
      <c r="S245" s="172">
        <v>0</v>
      </c>
      <c r="T245" s="173">
        <f t="shared" si="5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87</v>
      </c>
      <c r="AT245" s="174" t="s">
        <v>955</v>
      </c>
      <c r="AU245" s="174" t="s">
        <v>87</v>
      </c>
      <c r="AY245" s="18" t="s">
        <v>232</v>
      </c>
      <c r="BE245" s="175">
        <f t="shared" si="54"/>
        <v>0</v>
      </c>
      <c r="BF245" s="175">
        <f t="shared" si="55"/>
        <v>0</v>
      </c>
      <c r="BG245" s="175">
        <f t="shared" si="56"/>
        <v>0</v>
      </c>
      <c r="BH245" s="175">
        <f t="shared" si="57"/>
        <v>0</v>
      </c>
      <c r="BI245" s="175">
        <f t="shared" si="58"/>
        <v>0</v>
      </c>
      <c r="BJ245" s="18" t="s">
        <v>87</v>
      </c>
      <c r="BK245" s="175">
        <f t="shared" si="59"/>
        <v>0</v>
      </c>
      <c r="BL245" s="18" t="s">
        <v>87</v>
      </c>
      <c r="BM245" s="174" t="s">
        <v>3248</v>
      </c>
    </row>
    <row r="246" spans="1:65" s="2" customFormat="1" ht="16.5" customHeight="1">
      <c r="A246" s="33"/>
      <c r="B246" s="160"/>
      <c r="C246" s="180" t="s">
        <v>660</v>
      </c>
      <c r="D246" s="180" t="s">
        <v>955</v>
      </c>
      <c r="E246" s="181" t="s">
        <v>1273</v>
      </c>
      <c r="F246" s="182" t="s">
        <v>1274</v>
      </c>
      <c r="G246" s="183" t="s">
        <v>958</v>
      </c>
      <c r="H246" s="184">
        <v>2</v>
      </c>
      <c r="I246" s="185"/>
      <c r="J246" s="186">
        <f t="shared" si="50"/>
        <v>0</v>
      </c>
      <c r="K246" s="187"/>
      <c r="L246" s="34"/>
      <c r="M246" s="188" t="s">
        <v>1</v>
      </c>
      <c r="N246" s="189" t="s">
        <v>44</v>
      </c>
      <c r="O246" s="59"/>
      <c r="P246" s="172">
        <f t="shared" si="51"/>
        <v>0</v>
      </c>
      <c r="Q246" s="172">
        <v>0</v>
      </c>
      <c r="R246" s="172">
        <f t="shared" si="52"/>
        <v>0</v>
      </c>
      <c r="S246" s="172">
        <v>0</v>
      </c>
      <c r="T246" s="173">
        <f t="shared" si="53"/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87</v>
      </c>
      <c r="AT246" s="174" t="s">
        <v>955</v>
      </c>
      <c r="AU246" s="174" t="s">
        <v>87</v>
      </c>
      <c r="AY246" s="18" t="s">
        <v>232</v>
      </c>
      <c r="BE246" s="175">
        <f t="shared" si="54"/>
        <v>0</v>
      </c>
      <c r="BF246" s="175">
        <f t="shared" si="55"/>
        <v>0</v>
      </c>
      <c r="BG246" s="175">
        <f t="shared" si="56"/>
        <v>0</v>
      </c>
      <c r="BH246" s="175">
        <f t="shared" si="57"/>
        <v>0</v>
      </c>
      <c r="BI246" s="175">
        <f t="shared" si="58"/>
        <v>0</v>
      </c>
      <c r="BJ246" s="18" t="s">
        <v>87</v>
      </c>
      <c r="BK246" s="175">
        <f t="shared" si="59"/>
        <v>0</v>
      </c>
      <c r="BL246" s="18" t="s">
        <v>87</v>
      </c>
      <c r="BM246" s="174" t="s">
        <v>3249</v>
      </c>
    </row>
    <row r="247" spans="1:65" s="2" customFormat="1" ht="16.5" customHeight="1">
      <c r="A247" s="33"/>
      <c r="B247" s="160"/>
      <c r="C247" s="180" t="s">
        <v>665</v>
      </c>
      <c r="D247" s="180" t="s">
        <v>955</v>
      </c>
      <c r="E247" s="181" t="s">
        <v>3250</v>
      </c>
      <c r="F247" s="182" t="s">
        <v>3251</v>
      </c>
      <c r="G247" s="183" t="s">
        <v>958</v>
      </c>
      <c r="H247" s="184">
        <v>1</v>
      </c>
      <c r="I247" s="185"/>
      <c r="J247" s="186">
        <f t="shared" si="50"/>
        <v>0</v>
      </c>
      <c r="K247" s="187"/>
      <c r="L247" s="34"/>
      <c r="M247" s="188" t="s">
        <v>1</v>
      </c>
      <c r="N247" s="189" t="s">
        <v>44</v>
      </c>
      <c r="O247" s="59"/>
      <c r="P247" s="172">
        <f t="shared" si="51"/>
        <v>0</v>
      </c>
      <c r="Q247" s="172">
        <v>0</v>
      </c>
      <c r="R247" s="172">
        <f t="shared" si="52"/>
        <v>0</v>
      </c>
      <c r="S247" s="172">
        <v>0</v>
      </c>
      <c r="T247" s="173">
        <f t="shared" si="53"/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87</v>
      </c>
      <c r="AT247" s="174" t="s">
        <v>955</v>
      </c>
      <c r="AU247" s="174" t="s">
        <v>87</v>
      </c>
      <c r="AY247" s="18" t="s">
        <v>232</v>
      </c>
      <c r="BE247" s="175">
        <f t="shared" si="54"/>
        <v>0</v>
      </c>
      <c r="BF247" s="175">
        <f t="shared" si="55"/>
        <v>0</v>
      </c>
      <c r="BG247" s="175">
        <f t="shared" si="56"/>
        <v>0</v>
      </c>
      <c r="BH247" s="175">
        <f t="shared" si="57"/>
        <v>0</v>
      </c>
      <c r="BI247" s="175">
        <f t="shared" si="58"/>
        <v>0</v>
      </c>
      <c r="BJ247" s="18" t="s">
        <v>87</v>
      </c>
      <c r="BK247" s="175">
        <f t="shared" si="59"/>
        <v>0</v>
      </c>
      <c r="BL247" s="18" t="s">
        <v>87</v>
      </c>
      <c r="BM247" s="174" t="s">
        <v>3252</v>
      </c>
    </row>
    <row r="248" spans="1:65" s="2" customFormat="1" ht="16.5" customHeight="1">
      <c r="A248" s="33"/>
      <c r="B248" s="160"/>
      <c r="C248" s="180" t="s">
        <v>670</v>
      </c>
      <c r="D248" s="180" t="s">
        <v>955</v>
      </c>
      <c r="E248" s="181" t="s">
        <v>1516</v>
      </c>
      <c r="F248" s="182" t="s">
        <v>1517</v>
      </c>
      <c r="G248" s="183" t="s">
        <v>278</v>
      </c>
      <c r="H248" s="184">
        <v>4</v>
      </c>
      <c r="I248" s="185"/>
      <c r="J248" s="186">
        <f t="shared" si="50"/>
        <v>0</v>
      </c>
      <c r="K248" s="187"/>
      <c r="L248" s="34"/>
      <c r="M248" s="188" t="s">
        <v>1</v>
      </c>
      <c r="N248" s="189" t="s">
        <v>44</v>
      </c>
      <c r="O248" s="59"/>
      <c r="P248" s="172">
        <f t="shared" si="51"/>
        <v>0</v>
      </c>
      <c r="Q248" s="172">
        <v>0</v>
      </c>
      <c r="R248" s="172">
        <f t="shared" si="52"/>
        <v>0</v>
      </c>
      <c r="S248" s="172">
        <v>0</v>
      </c>
      <c r="T248" s="173">
        <f t="shared" si="53"/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87</v>
      </c>
      <c r="AT248" s="174" t="s">
        <v>955</v>
      </c>
      <c r="AU248" s="174" t="s">
        <v>87</v>
      </c>
      <c r="AY248" s="18" t="s">
        <v>232</v>
      </c>
      <c r="BE248" s="175">
        <f t="shared" si="54"/>
        <v>0</v>
      </c>
      <c r="BF248" s="175">
        <f t="shared" si="55"/>
        <v>0</v>
      </c>
      <c r="BG248" s="175">
        <f t="shared" si="56"/>
        <v>0</v>
      </c>
      <c r="BH248" s="175">
        <f t="shared" si="57"/>
        <v>0</v>
      </c>
      <c r="BI248" s="175">
        <f t="shared" si="58"/>
        <v>0</v>
      </c>
      <c r="BJ248" s="18" t="s">
        <v>87</v>
      </c>
      <c r="BK248" s="175">
        <f t="shared" si="59"/>
        <v>0</v>
      </c>
      <c r="BL248" s="18" t="s">
        <v>87</v>
      </c>
      <c r="BM248" s="174" t="s">
        <v>3253</v>
      </c>
    </row>
    <row r="249" spans="1:65" s="2" customFormat="1" ht="16.5" customHeight="1">
      <c r="A249" s="33"/>
      <c r="B249" s="160"/>
      <c r="C249" s="180" t="s">
        <v>675</v>
      </c>
      <c r="D249" s="180" t="s">
        <v>955</v>
      </c>
      <c r="E249" s="181" t="s">
        <v>2053</v>
      </c>
      <c r="F249" s="182" t="s">
        <v>2054</v>
      </c>
      <c r="G249" s="183" t="s">
        <v>1456</v>
      </c>
      <c r="H249" s="184">
        <v>2.6</v>
      </c>
      <c r="I249" s="185"/>
      <c r="J249" s="186">
        <f t="shared" si="50"/>
        <v>0</v>
      </c>
      <c r="K249" s="187"/>
      <c r="L249" s="34"/>
      <c r="M249" s="188" t="s">
        <v>1</v>
      </c>
      <c r="N249" s="189" t="s">
        <v>44</v>
      </c>
      <c r="O249" s="59"/>
      <c r="P249" s="172">
        <f t="shared" si="51"/>
        <v>0</v>
      </c>
      <c r="Q249" s="172">
        <v>0</v>
      </c>
      <c r="R249" s="172">
        <f t="shared" si="52"/>
        <v>0</v>
      </c>
      <c r="S249" s="172">
        <v>0</v>
      </c>
      <c r="T249" s="173">
        <f t="shared" si="53"/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87</v>
      </c>
      <c r="AT249" s="174" t="s">
        <v>955</v>
      </c>
      <c r="AU249" s="174" t="s">
        <v>87</v>
      </c>
      <c r="AY249" s="18" t="s">
        <v>232</v>
      </c>
      <c r="BE249" s="175">
        <f t="shared" si="54"/>
        <v>0</v>
      </c>
      <c r="BF249" s="175">
        <f t="shared" si="55"/>
        <v>0</v>
      </c>
      <c r="BG249" s="175">
        <f t="shared" si="56"/>
        <v>0</v>
      </c>
      <c r="BH249" s="175">
        <f t="shared" si="57"/>
        <v>0</v>
      </c>
      <c r="BI249" s="175">
        <f t="shared" si="58"/>
        <v>0</v>
      </c>
      <c r="BJ249" s="18" t="s">
        <v>87</v>
      </c>
      <c r="BK249" s="175">
        <f t="shared" si="59"/>
        <v>0</v>
      </c>
      <c r="BL249" s="18" t="s">
        <v>87</v>
      </c>
      <c r="BM249" s="174" t="s">
        <v>3254</v>
      </c>
    </row>
    <row r="250" spans="1:65" s="2" customFormat="1" ht="21.75" customHeight="1">
      <c r="A250" s="33"/>
      <c r="B250" s="160"/>
      <c r="C250" s="180" t="s">
        <v>680</v>
      </c>
      <c r="D250" s="180" t="s">
        <v>955</v>
      </c>
      <c r="E250" s="181" t="s">
        <v>3255</v>
      </c>
      <c r="F250" s="182" t="s">
        <v>3256</v>
      </c>
      <c r="G250" s="183" t="s">
        <v>278</v>
      </c>
      <c r="H250" s="184">
        <v>45</v>
      </c>
      <c r="I250" s="185"/>
      <c r="J250" s="186">
        <f t="shared" si="50"/>
        <v>0</v>
      </c>
      <c r="K250" s="187"/>
      <c r="L250" s="34"/>
      <c r="M250" s="188" t="s">
        <v>1</v>
      </c>
      <c r="N250" s="189" t="s">
        <v>44</v>
      </c>
      <c r="O250" s="59"/>
      <c r="P250" s="172">
        <f t="shared" si="51"/>
        <v>0</v>
      </c>
      <c r="Q250" s="172">
        <v>0</v>
      </c>
      <c r="R250" s="172">
        <f t="shared" si="52"/>
        <v>0</v>
      </c>
      <c r="S250" s="172">
        <v>0</v>
      </c>
      <c r="T250" s="173">
        <f t="shared" si="53"/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87</v>
      </c>
      <c r="AT250" s="174" t="s">
        <v>955</v>
      </c>
      <c r="AU250" s="174" t="s">
        <v>87</v>
      </c>
      <c r="AY250" s="18" t="s">
        <v>232</v>
      </c>
      <c r="BE250" s="175">
        <f t="shared" si="54"/>
        <v>0</v>
      </c>
      <c r="BF250" s="175">
        <f t="shared" si="55"/>
        <v>0</v>
      </c>
      <c r="BG250" s="175">
        <f t="shared" si="56"/>
        <v>0</v>
      </c>
      <c r="BH250" s="175">
        <f t="shared" si="57"/>
        <v>0</v>
      </c>
      <c r="BI250" s="175">
        <f t="shared" si="58"/>
        <v>0</v>
      </c>
      <c r="BJ250" s="18" t="s">
        <v>87</v>
      </c>
      <c r="BK250" s="175">
        <f t="shared" si="59"/>
        <v>0</v>
      </c>
      <c r="BL250" s="18" t="s">
        <v>87</v>
      </c>
      <c r="BM250" s="174" t="s">
        <v>3257</v>
      </c>
    </row>
    <row r="251" spans="1:65" s="2" customFormat="1" ht="21.75" customHeight="1">
      <c r="A251" s="33"/>
      <c r="B251" s="160"/>
      <c r="C251" s="180" t="s">
        <v>1256</v>
      </c>
      <c r="D251" s="180" t="s">
        <v>955</v>
      </c>
      <c r="E251" s="181" t="s">
        <v>3258</v>
      </c>
      <c r="F251" s="182" t="s">
        <v>3259</v>
      </c>
      <c r="G251" s="183" t="s">
        <v>278</v>
      </c>
      <c r="H251" s="184">
        <v>66</v>
      </c>
      <c r="I251" s="185"/>
      <c r="J251" s="186">
        <f t="shared" si="50"/>
        <v>0</v>
      </c>
      <c r="K251" s="187"/>
      <c r="L251" s="34"/>
      <c r="M251" s="188" t="s">
        <v>1</v>
      </c>
      <c r="N251" s="189" t="s">
        <v>44</v>
      </c>
      <c r="O251" s="59"/>
      <c r="P251" s="172">
        <f t="shared" si="51"/>
        <v>0</v>
      </c>
      <c r="Q251" s="172">
        <v>0</v>
      </c>
      <c r="R251" s="172">
        <f t="shared" si="52"/>
        <v>0</v>
      </c>
      <c r="S251" s="172">
        <v>0</v>
      </c>
      <c r="T251" s="173">
        <f t="shared" si="53"/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87</v>
      </c>
      <c r="AT251" s="174" t="s">
        <v>955</v>
      </c>
      <c r="AU251" s="174" t="s">
        <v>87</v>
      </c>
      <c r="AY251" s="18" t="s">
        <v>232</v>
      </c>
      <c r="BE251" s="175">
        <f t="shared" si="54"/>
        <v>0</v>
      </c>
      <c r="BF251" s="175">
        <f t="shared" si="55"/>
        <v>0</v>
      </c>
      <c r="BG251" s="175">
        <f t="shared" si="56"/>
        <v>0</v>
      </c>
      <c r="BH251" s="175">
        <f t="shared" si="57"/>
        <v>0</v>
      </c>
      <c r="BI251" s="175">
        <f t="shared" si="58"/>
        <v>0</v>
      </c>
      <c r="BJ251" s="18" t="s">
        <v>87</v>
      </c>
      <c r="BK251" s="175">
        <f t="shared" si="59"/>
        <v>0</v>
      </c>
      <c r="BL251" s="18" t="s">
        <v>87</v>
      </c>
      <c r="BM251" s="174" t="s">
        <v>3260</v>
      </c>
    </row>
    <row r="252" spans="1:65" s="2" customFormat="1" ht="16.5" customHeight="1">
      <c r="A252" s="33"/>
      <c r="B252" s="160"/>
      <c r="C252" s="180" t="s">
        <v>684</v>
      </c>
      <c r="D252" s="180" t="s">
        <v>955</v>
      </c>
      <c r="E252" s="181" t="s">
        <v>3261</v>
      </c>
      <c r="F252" s="182" t="s">
        <v>3262</v>
      </c>
      <c r="G252" s="183" t="s">
        <v>278</v>
      </c>
      <c r="H252" s="184">
        <v>28</v>
      </c>
      <c r="I252" s="185"/>
      <c r="J252" s="186">
        <f t="shared" si="50"/>
        <v>0</v>
      </c>
      <c r="K252" s="187"/>
      <c r="L252" s="34"/>
      <c r="M252" s="188" t="s">
        <v>1</v>
      </c>
      <c r="N252" s="189" t="s">
        <v>44</v>
      </c>
      <c r="O252" s="59"/>
      <c r="P252" s="172">
        <f t="shared" si="51"/>
        <v>0</v>
      </c>
      <c r="Q252" s="172">
        <v>0</v>
      </c>
      <c r="R252" s="172">
        <f t="shared" si="52"/>
        <v>0</v>
      </c>
      <c r="S252" s="172">
        <v>0</v>
      </c>
      <c r="T252" s="173">
        <f t="shared" si="53"/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238</v>
      </c>
      <c r="AT252" s="174" t="s">
        <v>955</v>
      </c>
      <c r="AU252" s="174" t="s">
        <v>87</v>
      </c>
      <c r="AY252" s="18" t="s">
        <v>232</v>
      </c>
      <c r="BE252" s="175">
        <f t="shared" si="54"/>
        <v>0</v>
      </c>
      <c r="BF252" s="175">
        <f t="shared" si="55"/>
        <v>0</v>
      </c>
      <c r="BG252" s="175">
        <f t="shared" si="56"/>
        <v>0</v>
      </c>
      <c r="BH252" s="175">
        <f t="shared" si="57"/>
        <v>0</v>
      </c>
      <c r="BI252" s="175">
        <f t="shared" si="58"/>
        <v>0</v>
      </c>
      <c r="BJ252" s="18" t="s">
        <v>87</v>
      </c>
      <c r="BK252" s="175">
        <f t="shared" si="59"/>
        <v>0</v>
      </c>
      <c r="BL252" s="18" t="s">
        <v>238</v>
      </c>
      <c r="BM252" s="174" t="s">
        <v>3263</v>
      </c>
    </row>
    <row r="253" spans="1:65" s="2" customFormat="1" ht="21.75" customHeight="1">
      <c r="A253" s="33"/>
      <c r="B253" s="160"/>
      <c r="C253" s="180" t="s">
        <v>689</v>
      </c>
      <c r="D253" s="180" t="s">
        <v>955</v>
      </c>
      <c r="E253" s="181" t="s">
        <v>3264</v>
      </c>
      <c r="F253" s="182" t="s">
        <v>3265</v>
      </c>
      <c r="G253" s="183" t="s">
        <v>958</v>
      </c>
      <c r="H253" s="184">
        <v>8</v>
      </c>
      <c r="I253" s="185"/>
      <c r="J253" s="186">
        <f t="shared" si="50"/>
        <v>0</v>
      </c>
      <c r="K253" s="187"/>
      <c r="L253" s="34"/>
      <c r="M253" s="188" t="s">
        <v>1</v>
      </c>
      <c r="N253" s="189" t="s">
        <v>44</v>
      </c>
      <c r="O253" s="59"/>
      <c r="P253" s="172">
        <f t="shared" si="51"/>
        <v>0</v>
      </c>
      <c r="Q253" s="172">
        <v>0</v>
      </c>
      <c r="R253" s="172">
        <f t="shared" si="52"/>
        <v>0</v>
      </c>
      <c r="S253" s="172">
        <v>0</v>
      </c>
      <c r="T253" s="173">
        <f t="shared" si="53"/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87</v>
      </c>
      <c r="AT253" s="174" t="s">
        <v>955</v>
      </c>
      <c r="AU253" s="174" t="s">
        <v>87</v>
      </c>
      <c r="AY253" s="18" t="s">
        <v>232</v>
      </c>
      <c r="BE253" s="175">
        <f t="shared" si="54"/>
        <v>0</v>
      </c>
      <c r="BF253" s="175">
        <f t="shared" si="55"/>
        <v>0</v>
      </c>
      <c r="BG253" s="175">
        <f t="shared" si="56"/>
        <v>0</v>
      </c>
      <c r="BH253" s="175">
        <f t="shared" si="57"/>
        <v>0</v>
      </c>
      <c r="BI253" s="175">
        <f t="shared" si="58"/>
        <v>0</v>
      </c>
      <c r="BJ253" s="18" t="s">
        <v>87</v>
      </c>
      <c r="BK253" s="175">
        <f t="shared" si="59"/>
        <v>0</v>
      </c>
      <c r="BL253" s="18" t="s">
        <v>87</v>
      </c>
      <c r="BM253" s="174" t="s">
        <v>3266</v>
      </c>
    </row>
    <row r="254" spans="1:65" s="2" customFormat="1" ht="21.75" customHeight="1">
      <c r="A254" s="33"/>
      <c r="B254" s="160"/>
      <c r="C254" s="180" t="s">
        <v>1244</v>
      </c>
      <c r="D254" s="180" t="s">
        <v>955</v>
      </c>
      <c r="E254" s="181" t="s">
        <v>3267</v>
      </c>
      <c r="F254" s="182" t="s">
        <v>3268</v>
      </c>
      <c r="G254" s="183" t="s">
        <v>958</v>
      </c>
      <c r="H254" s="184">
        <v>16</v>
      </c>
      <c r="I254" s="185"/>
      <c r="J254" s="186">
        <f t="shared" si="50"/>
        <v>0</v>
      </c>
      <c r="K254" s="187"/>
      <c r="L254" s="34"/>
      <c r="M254" s="188" t="s">
        <v>1</v>
      </c>
      <c r="N254" s="189" t="s">
        <v>44</v>
      </c>
      <c r="O254" s="59"/>
      <c r="P254" s="172">
        <f t="shared" si="51"/>
        <v>0</v>
      </c>
      <c r="Q254" s="172">
        <v>0</v>
      </c>
      <c r="R254" s="172">
        <f t="shared" si="52"/>
        <v>0</v>
      </c>
      <c r="S254" s="172">
        <v>0</v>
      </c>
      <c r="T254" s="173">
        <f t="shared" si="53"/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87</v>
      </c>
      <c r="AT254" s="174" t="s">
        <v>955</v>
      </c>
      <c r="AU254" s="174" t="s">
        <v>87</v>
      </c>
      <c r="AY254" s="18" t="s">
        <v>232</v>
      </c>
      <c r="BE254" s="175">
        <f t="shared" si="54"/>
        <v>0</v>
      </c>
      <c r="BF254" s="175">
        <f t="shared" si="55"/>
        <v>0</v>
      </c>
      <c r="BG254" s="175">
        <f t="shared" si="56"/>
        <v>0</v>
      </c>
      <c r="BH254" s="175">
        <f t="shared" si="57"/>
        <v>0</v>
      </c>
      <c r="BI254" s="175">
        <f t="shared" si="58"/>
        <v>0</v>
      </c>
      <c r="BJ254" s="18" t="s">
        <v>87</v>
      </c>
      <c r="BK254" s="175">
        <f t="shared" si="59"/>
        <v>0</v>
      </c>
      <c r="BL254" s="18" t="s">
        <v>87</v>
      </c>
      <c r="BM254" s="174" t="s">
        <v>3269</v>
      </c>
    </row>
    <row r="255" spans="1:65" s="2" customFormat="1" ht="21.75" customHeight="1">
      <c r="A255" s="33"/>
      <c r="B255" s="160"/>
      <c r="C255" s="180" t="s">
        <v>699</v>
      </c>
      <c r="D255" s="180" t="s">
        <v>955</v>
      </c>
      <c r="E255" s="181" t="s">
        <v>3270</v>
      </c>
      <c r="F255" s="182" t="s">
        <v>3271</v>
      </c>
      <c r="G255" s="183" t="s">
        <v>958</v>
      </c>
      <c r="H255" s="184">
        <v>16</v>
      </c>
      <c r="I255" s="185"/>
      <c r="J255" s="186">
        <f t="shared" si="50"/>
        <v>0</v>
      </c>
      <c r="K255" s="187"/>
      <c r="L255" s="34"/>
      <c r="M255" s="188" t="s">
        <v>1</v>
      </c>
      <c r="N255" s="189" t="s">
        <v>44</v>
      </c>
      <c r="O255" s="59"/>
      <c r="P255" s="172">
        <f t="shared" si="51"/>
        <v>0</v>
      </c>
      <c r="Q255" s="172">
        <v>0</v>
      </c>
      <c r="R255" s="172">
        <f t="shared" si="52"/>
        <v>0</v>
      </c>
      <c r="S255" s="172">
        <v>0</v>
      </c>
      <c r="T255" s="173">
        <f t="shared" si="53"/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87</v>
      </c>
      <c r="AT255" s="174" t="s">
        <v>955</v>
      </c>
      <c r="AU255" s="174" t="s">
        <v>87</v>
      </c>
      <c r="AY255" s="18" t="s">
        <v>232</v>
      </c>
      <c r="BE255" s="175">
        <f t="shared" si="54"/>
        <v>0</v>
      </c>
      <c r="BF255" s="175">
        <f t="shared" si="55"/>
        <v>0</v>
      </c>
      <c r="BG255" s="175">
        <f t="shared" si="56"/>
        <v>0</v>
      </c>
      <c r="BH255" s="175">
        <f t="shared" si="57"/>
        <v>0</v>
      </c>
      <c r="BI255" s="175">
        <f t="shared" si="58"/>
        <v>0</v>
      </c>
      <c r="BJ255" s="18" t="s">
        <v>87</v>
      </c>
      <c r="BK255" s="175">
        <f t="shared" si="59"/>
        <v>0</v>
      </c>
      <c r="BL255" s="18" t="s">
        <v>87</v>
      </c>
      <c r="BM255" s="174" t="s">
        <v>3272</v>
      </c>
    </row>
    <row r="256" spans="1:65" s="2" customFormat="1" ht="21.75" customHeight="1">
      <c r="A256" s="33"/>
      <c r="B256" s="160"/>
      <c r="C256" s="180" t="s">
        <v>703</v>
      </c>
      <c r="D256" s="180" t="s">
        <v>955</v>
      </c>
      <c r="E256" s="181" t="s">
        <v>3273</v>
      </c>
      <c r="F256" s="182" t="s">
        <v>3274</v>
      </c>
      <c r="G256" s="183" t="s">
        <v>958</v>
      </c>
      <c r="H256" s="184">
        <v>20</v>
      </c>
      <c r="I256" s="185"/>
      <c r="J256" s="186">
        <f t="shared" si="50"/>
        <v>0</v>
      </c>
      <c r="K256" s="187"/>
      <c r="L256" s="34"/>
      <c r="M256" s="188" t="s">
        <v>1</v>
      </c>
      <c r="N256" s="189" t="s">
        <v>44</v>
      </c>
      <c r="O256" s="59"/>
      <c r="P256" s="172">
        <f t="shared" si="51"/>
        <v>0</v>
      </c>
      <c r="Q256" s="172">
        <v>0</v>
      </c>
      <c r="R256" s="172">
        <f t="shared" si="52"/>
        <v>0</v>
      </c>
      <c r="S256" s="172">
        <v>0</v>
      </c>
      <c r="T256" s="173">
        <f t="shared" si="53"/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87</v>
      </c>
      <c r="AT256" s="174" t="s">
        <v>955</v>
      </c>
      <c r="AU256" s="174" t="s">
        <v>87</v>
      </c>
      <c r="AY256" s="18" t="s">
        <v>232</v>
      </c>
      <c r="BE256" s="175">
        <f t="shared" si="54"/>
        <v>0</v>
      </c>
      <c r="BF256" s="175">
        <f t="shared" si="55"/>
        <v>0</v>
      </c>
      <c r="BG256" s="175">
        <f t="shared" si="56"/>
        <v>0</v>
      </c>
      <c r="BH256" s="175">
        <f t="shared" si="57"/>
        <v>0</v>
      </c>
      <c r="BI256" s="175">
        <f t="shared" si="58"/>
        <v>0</v>
      </c>
      <c r="BJ256" s="18" t="s">
        <v>87</v>
      </c>
      <c r="BK256" s="175">
        <f t="shared" si="59"/>
        <v>0</v>
      </c>
      <c r="BL256" s="18" t="s">
        <v>87</v>
      </c>
      <c r="BM256" s="174" t="s">
        <v>3275</v>
      </c>
    </row>
    <row r="257" spans="1:65" s="2" customFormat="1" ht="21.75" customHeight="1">
      <c r="A257" s="33"/>
      <c r="B257" s="160"/>
      <c r="C257" s="180" t="s">
        <v>707</v>
      </c>
      <c r="D257" s="180" t="s">
        <v>955</v>
      </c>
      <c r="E257" s="181" t="s">
        <v>1181</v>
      </c>
      <c r="F257" s="182" t="s">
        <v>1182</v>
      </c>
      <c r="G257" s="183" t="s">
        <v>958</v>
      </c>
      <c r="H257" s="184">
        <v>6</v>
      </c>
      <c r="I257" s="185"/>
      <c r="J257" s="186">
        <f t="shared" si="50"/>
        <v>0</v>
      </c>
      <c r="K257" s="187"/>
      <c r="L257" s="34"/>
      <c r="M257" s="188" t="s">
        <v>1</v>
      </c>
      <c r="N257" s="189" t="s">
        <v>44</v>
      </c>
      <c r="O257" s="59"/>
      <c r="P257" s="172">
        <f t="shared" si="51"/>
        <v>0</v>
      </c>
      <c r="Q257" s="172">
        <v>0</v>
      </c>
      <c r="R257" s="172">
        <f t="shared" si="52"/>
        <v>0</v>
      </c>
      <c r="S257" s="172">
        <v>0</v>
      </c>
      <c r="T257" s="173">
        <f t="shared" si="53"/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87</v>
      </c>
      <c r="AT257" s="174" t="s">
        <v>955</v>
      </c>
      <c r="AU257" s="174" t="s">
        <v>87</v>
      </c>
      <c r="AY257" s="18" t="s">
        <v>232</v>
      </c>
      <c r="BE257" s="175">
        <f t="shared" si="54"/>
        <v>0</v>
      </c>
      <c r="BF257" s="175">
        <f t="shared" si="55"/>
        <v>0</v>
      </c>
      <c r="BG257" s="175">
        <f t="shared" si="56"/>
        <v>0</v>
      </c>
      <c r="BH257" s="175">
        <f t="shared" si="57"/>
        <v>0</v>
      </c>
      <c r="BI257" s="175">
        <f t="shared" si="58"/>
        <v>0</v>
      </c>
      <c r="BJ257" s="18" t="s">
        <v>87</v>
      </c>
      <c r="BK257" s="175">
        <f t="shared" si="59"/>
        <v>0</v>
      </c>
      <c r="BL257" s="18" t="s">
        <v>87</v>
      </c>
      <c r="BM257" s="174" t="s">
        <v>3276</v>
      </c>
    </row>
    <row r="258" spans="1:65" s="2" customFormat="1" ht="21.75" customHeight="1">
      <c r="A258" s="33"/>
      <c r="B258" s="160"/>
      <c r="C258" s="180" t="s">
        <v>712</v>
      </c>
      <c r="D258" s="180" t="s">
        <v>955</v>
      </c>
      <c r="E258" s="181" t="s">
        <v>3277</v>
      </c>
      <c r="F258" s="182" t="s">
        <v>3278</v>
      </c>
      <c r="G258" s="183" t="s">
        <v>958</v>
      </c>
      <c r="H258" s="184">
        <v>8</v>
      </c>
      <c r="I258" s="185"/>
      <c r="J258" s="186">
        <f t="shared" si="50"/>
        <v>0</v>
      </c>
      <c r="K258" s="187"/>
      <c r="L258" s="34"/>
      <c r="M258" s="188" t="s">
        <v>1</v>
      </c>
      <c r="N258" s="189" t="s">
        <v>44</v>
      </c>
      <c r="O258" s="59"/>
      <c r="P258" s="172">
        <f t="shared" si="51"/>
        <v>0</v>
      </c>
      <c r="Q258" s="172">
        <v>0</v>
      </c>
      <c r="R258" s="172">
        <f t="shared" si="52"/>
        <v>0</v>
      </c>
      <c r="S258" s="172">
        <v>0</v>
      </c>
      <c r="T258" s="173">
        <f t="shared" si="53"/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87</v>
      </c>
      <c r="AT258" s="174" t="s">
        <v>955</v>
      </c>
      <c r="AU258" s="174" t="s">
        <v>87</v>
      </c>
      <c r="AY258" s="18" t="s">
        <v>232</v>
      </c>
      <c r="BE258" s="175">
        <f t="shared" si="54"/>
        <v>0</v>
      </c>
      <c r="BF258" s="175">
        <f t="shared" si="55"/>
        <v>0</v>
      </c>
      <c r="BG258" s="175">
        <f t="shared" si="56"/>
        <v>0</v>
      </c>
      <c r="BH258" s="175">
        <f t="shared" si="57"/>
        <v>0</v>
      </c>
      <c r="BI258" s="175">
        <f t="shared" si="58"/>
        <v>0</v>
      </c>
      <c r="BJ258" s="18" t="s">
        <v>87</v>
      </c>
      <c r="BK258" s="175">
        <f t="shared" si="59"/>
        <v>0</v>
      </c>
      <c r="BL258" s="18" t="s">
        <v>87</v>
      </c>
      <c r="BM258" s="174" t="s">
        <v>3279</v>
      </c>
    </row>
    <row r="259" spans="1:65" s="2" customFormat="1" ht="21.75" customHeight="1">
      <c r="A259" s="33"/>
      <c r="B259" s="160"/>
      <c r="C259" s="180" t="s">
        <v>716</v>
      </c>
      <c r="D259" s="180" t="s">
        <v>955</v>
      </c>
      <c r="E259" s="181" t="s">
        <v>3280</v>
      </c>
      <c r="F259" s="182" t="s">
        <v>3281</v>
      </c>
      <c r="G259" s="183" t="s">
        <v>958</v>
      </c>
      <c r="H259" s="184">
        <v>6</v>
      </c>
      <c r="I259" s="185"/>
      <c r="J259" s="186">
        <f t="shared" si="50"/>
        <v>0</v>
      </c>
      <c r="K259" s="187"/>
      <c r="L259" s="34"/>
      <c r="M259" s="188" t="s">
        <v>1</v>
      </c>
      <c r="N259" s="189" t="s">
        <v>44</v>
      </c>
      <c r="O259" s="59"/>
      <c r="P259" s="172">
        <f t="shared" si="51"/>
        <v>0</v>
      </c>
      <c r="Q259" s="172">
        <v>0</v>
      </c>
      <c r="R259" s="172">
        <f t="shared" si="52"/>
        <v>0</v>
      </c>
      <c r="S259" s="172">
        <v>0</v>
      </c>
      <c r="T259" s="173">
        <f t="shared" si="53"/>
        <v>0</v>
      </c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R259" s="174" t="s">
        <v>87</v>
      </c>
      <c r="AT259" s="174" t="s">
        <v>955</v>
      </c>
      <c r="AU259" s="174" t="s">
        <v>87</v>
      </c>
      <c r="AY259" s="18" t="s">
        <v>232</v>
      </c>
      <c r="BE259" s="175">
        <f t="shared" si="54"/>
        <v>0</v>
      </c>
      <c r="BF259" s="175">
        <f t="shared" si="55"/>
        <v>0</v>
      </c>
      <c r="BG259" s="175">
        <f t="shared" si="56"/>
        <v>0</v>
      </c>
      <c r="BH259" s="175">
        <f t="shared" si="57"/>
        <v>0</v>
      </c>
      <c r="BI259" s="175">
        <f t="shared" si="58"/>
        <v>0</v>
      </c>
      <c r="BJ259" s="18" t="s">
        <v>87</v>
      </c>
      <c r="BK259" s="175">
        <f t="shared" si="59"/>
        <v>0</v>
      </c>
      <c r="BL259" s="18" t="s">
        <v>87</v>
      </c>
      <c r="BM259" s="174" t="s">
        <v>3282</v>
      </c>
    </row>
    <row r="260" spans="1:65" s="2" customFormat="1" ht="21.75" customHeight="1">
      <c r="A260" s="33"/>
      <c r="B260" s="160"/>
      <c r="C260" s="180" t="s">
        <v>808</v>
      </c>
      <c r="D260" s="180" t="s">
        <v>955</v>
      </c>
      <c r="E260" s="181" t="s">
        <v>3283</v>
      </c>
      <c r="F260" s="182" t="s">
        <v>3284</v>
      </c>
      <c r="G260" s="183" t="s">
        <v>958</v>
      </c>
      <c r="H260" s="184">
        <v>4</v>
      </c>
      <c r="I260" s="185"/>
      <c r="J260" s="186">
        <f t="shared" si="50"/>
        <v>0</v>
      </c>
      <c r="K260" s="187"/>
      <c r="L260" s="34"/>
      <c r="M260" s="188" t="s">
        <v>1</v>
      </c>
      <c r="N260" s="189" t="s">
        <v>44</v>
      </c>
      <c r="O260" s="59"/>
      <c r="P260" s="172">
        <f t="shared" si="51"/>
        <v>0</v>
      </c>
      <c r="Q260" s="172">
        <v>0</v>
      </c>
      <c r="R260" s="172">
        <f t="shared" si="52"/>
        <v>0</v>
      </c>
      <c r="S260" s="172">
        <v>0</v>
      </c>
      <c r="T260" s="173">
        <f t="shared" si="53"/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87</v>
      </c>
      <c r="AT260" s="174" t="s">
        <v>955</v>
      </c>
      <c r="AU260" s="174" t="s">
        <v>87</v>
      </c>
      <c r="AY260" s="18" t="s">
        <v>232</v>
      </c>
      <c r="BE260" s="175">
        <f t="shared" si="54"/>
        <v>0</v>
      </c>
      <c r="BF260" s="175">
        <f t="shared" si="55"/>
        <v>0</v>
      </c>
      <c r="BG260" s="175">
        <f t="shared" si="56"/>
        <v>0</v>
      </c>
      <c r="BH260" s="175">
        <f t="shared" si="57"/>
        <v>0</v>
      </c>
      <c r="BI260" s="175">
        <f t="shared" si="58"/>
        <v>0</v>
      </c>
      <c r="BJ260" s="18" t="s">
        <v>87</v>
      </c>
      <c r="BK260" s="175">
        <f t="shared" si="59"/>
        <v>0</v>
      </c>
      <c r="BL260" s="18" t="s">
        <v>87</v>
      </c>
      <c r="BM260" s="174" t="s">
        <v>3285</v>
      </c>
    </row>
    <row r="261" spans="1:65" s="2" customFormat="1" ht="21.75" customHeight="1">
      <c r="A261" s="33"/>
      <c r="B261" s="160"/>
      <c r="C261" s="180" t="s">
        <v>786</v>
      </c>
      <c r="D261" s="180" t="s">
        <v>955</v>
      </c>
      <c r="E261" s="181" t="s">
        <v>2084</v>
      </c>
      <c r="F261" s="182" t="s">
        <v>2085</v>
      </c>
      <c r="G261" s="183" t="s">
        <v>958</v>
      </c>
      <c r="H261" s="184">
        <v>60</v>
      </c>
      <c r="I261" s="185"/>
      <c r="J261" s="186">
        <f t="shared" si="50"/>
        <v>0</v>
      </c>
      <c r="K261" s="187"/>
      <c r="L261" s="34"/>
      <c r="M261" s="188" t="s">
        <v>1</v>
      </c>
      <c r="N261" s="189" t="s">
        <v>44</v>
      </c>
      <c r="O261" s="59"/>
      <c r="P261" s="172">
        <f t="shared" si="51"/>
        <v>0</v>
      </c>
      <c r="Q261" s="172">
        <v>0</v>
      </c>
      <c r="R261" s="172">
        <f t="shared" si="52"/>
        <v>0</v>
      </c>
      <c r="S261" s="172">
        <v>0</v>
      </c>
      <c r="T261" s="173">
        <f t="shared" si="53"/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87</v>
      </c>
      <c r="AT261" s="174" t="s">
        <v>955</v>
      </c>
      <c r="AU261" s="174" t="s">
        <v>87</v>
      </c>
      <c r="AY261" s="18" t="s">
        <v>232</v>
      </c>
      <c r="BE261" s="175">
        <f t="shared" si="54"/>
        <v>0</v>
      </c>
      <c r="BF261" s="175">
        <f t="shared" si="55"/>
        <v>0</v>
      </c>
      <c r="BG261" s="175">
        <f t="shared" si="56"/>
        <v>0</v>
      </c>
      <c r="BH261" s="175">
        <f t="shared" si="57"/>
        <v>0</v>
      </c>
      <c r="BI261" s="175">
        <f t="shared" si="58"/>
        <v>0</v>
      </c>
      <c r="BJ261" s="18" t="s">
        <v>87</v>
      </c>
      <c r="BK261" s="175">
        <f t="shared" si="59"/>
        <v>0</v>
      </c>
      <c r="BL261" s="18" t="s">
        <v>87</v>
      </c>
      <c r="BM261" s="174" t="s">
        <v>3286</v>
      </c>
    </row>
    <row r="262" spans="1:65" s="2" customFormat="1" ht="21.75" customHeight="1">
      <c r="A262" s="33"/>
      <c r="B262" s="160"/>
      <c r="C262" s="180" t="s">
        <v>790</v>
      </c>
      <c r="D262" s="180" t="s">
        <v>955</v>
      </c>
      <c r="E262" s="181" t="s">
        <v>2087</v>
      </c>
      <c r="F262" s="182" t="s">
        <v>2088</v>
      </c>
      <c r="G262" s="183" t="s">
        <v>958</v>
      </c>
      <c r="H262" s="184">
        <v>40</v>
      </c>
      <c r="I262" s="185"/>
      <c r="J262" s="186">
        <f t="shared" ref="J262:J293" si="60">ROUND(I262*H262,2)</f>
        <v>0</v>
      </c>
      <c r="K262" s="187"/>
      <c r="L262" s="34"/>
      <c r="M262" s="188" t="s">
        <v>1</v>
      </c>
      <c r="N262" s="189" t="s">
        <v>44</v>
      </c>
      <c r="O262" s="59"/>
      <c r="P262" s="172">
        <f t="shared" ref="P262:P293" si="61">O262*H262</f>
        <v>0</v>
      </c>
      <c r="Q262" s="172">
        <v>0</v>
      </c>
      <c r="R262" s="172">
        <f t="shared" ref="R262:R293" si="62">Q262*H262</f>
        <v>0</v>
      </c>
      <c r="S262" s="172">
        <v>0</v>
      </c>
      <c r="T262" s="173">
        <f t="shared" ref="T262:T293" si="63"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87</v>
      </c>
      <c r="AT262" s="174" t="s">
        <v>955</v>
      </c>
      <c r="AU262" s="174" t="s">
        <v>87</v>
      </c>
      <c r="AY262" s="18" t="s">
        <v>232</v>
      </c>
      <c r="BE262" s="175">
        <f t="shared" ref="BE262:BE293" si="64">IF(N262="základní",J262,0)</f>
        <v>0</v>
      </c>
      <c r="BF262" s="175">
        <f t="shared" ref="BF262:BF293" si="65">IF(N262="snížená",J262,0)</f>
        <v>0</v>
      </c>
      <c r="BG262" s="175">
        <f t="shared" ref="BG262:BG293" si="66">IF(N262="zákl. přenesená",J262,0)</f>
        <v>0</v>
      </c>
      <c r="BH262" s="175">
        <f t="shared" ref="BH262:BH293" si="67">IF(N262="sníž. přenesená",J262,0)</f>
        <v>0</v>
      </c>
      <c r="BI262" s="175">
        <f t="shared" ref="BI262:BI293" si="68">IF(N262="nulová",J262,0)</f>
        <v>0</v>
      </c>
      <c r="BJ262" s="18" t="s">
        <v>87</v>
      </c>
      <c r="BK262" s="175">
        <f t="shared" ref="BK262:BK293" si="69">ROUND(I262*H262,2)</f>
        <v>0</v>
      </c>
      <c r="BL262" s="18" t="s">
        <v>87</v>
      </c>
      <c r="BM262" s="174" t="s">
        <v>3287</v>
      </c>
    </row>
    <row r="263" spans="1:65" s="2" customFormat="1" ht="21.75" customHeight="1">
      <c r="A263" s="33"/>
      <c r="B263" s="160"/>
      <c r="C263" s="180" t="s">
        <v>795</v>
      </c>
      <c r="D263" s="180" t="s">
        <v>955</v>
      </c>
      <c r="E263" s="181" t="s">
        <v>2403</v>
      </c>
      <c r="F263" s="182" t="s">
        <v>2404</v>
      </c>
      <c r="G263" s="183" t="s">
        <v>958</v>
      </c>
      <c r="H263" s="184">
        <v>28</v>
      </c>
      <c r="I263" s="185"/>
      <c r="J263" s="186">
        <f t="shared" si="60"/>
        <v>0</v>
      </c>
      <c r="K263" s="187"/>
      <c r="L263" s="34"/>
      <c r="M263" s="188" t="s">
        <v>1</v>
      </c>
      <c r="N263" s="189" t="s">
        <v>44</v>
      </c>
      <c r="O263" s="59"/>
      <c r="P263" s="172">
        <f t="shared" si="61"/>
        <v>0</v>
      </c>
      <c r="Q263" s="172">
        <v>0</v>
      </c>
      <c r="R263" s="172">
        <f t="shared" si="62"/>
        <v>0</v>
      </c>
      <c r="S263" s="172">
        <v>0</v>
      </c>
      <c r="T263" s="173">
        <f t="shared" si="63"/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87</v>
      </c>
      <c r="AT263" s="174" t="s">
        <v>955</v>
      </c>
      <c r="AU263" s="174" t="s">
        <v>87</v>
      </c>
      <c r="AY263" s="18" t="s">
        <v>232</v>
      </c>
      <c r="BE263" s="175">
        <f t="shared" si="64"/>
        <v>0</v>
      </c>
      <c r="BF263" s="175">
        <f t="shared" si="65"/>
        <v>0</v>
      </c>
      <c r="BG263" s="175">
        <f t="shared" si="66"/>
        <v>0</v>
      </c>
      <c r="BH263" s="175">
        <f t="shared" si="67"/>
        <v>0</v>
      </c>
      <c r="BI263" s="175">
        <f t="shared" si="68"/>
        <v>0</v>
      </c>
      <c r="BJ263" s="18" t="s">
        <v>87</v>
      </c>
      <c r="BK263" s="175">
        <f t="shared" si="69"/>
        <v>0</v>
      </c>
      <c r="BL263" s="18" t="s">
        <v>87</v>
      </c>
      <c r="BM263" s="174" t="s">
        <v>3288</v>
      </c>
    </row>
    <row r="264" spans="1:65" s="2" customFormat="1" ht="21.75" customHeight="1">
      <c r="A264" s="33"/>
      <c r="B264" s="160"/>
      <c r="C264" s="180" t="s">
        <v>799</v>
      </c>
      <c r="D264" s="180" t="s">
        <v>955</v>
      </c>
      <c r="E264" s="181" t="s">
        <v>2406</v>
      </c>
      <c r="F264" s="182" t="s">
        <v>2407</v>
      </c>
      <c r="G264" s="183" t="s">
        <v>958</v>
      </c>
      <c r="H264" s="184">
        <v>16</v>
      </c>
      <c r="I264" s="185"/>
      <c r="J264" s="186">
        <f t="shared" si="60"/>
        <v>0</v>
      </c>
      <c r="K264" s="187"/>
      <c r="L264" s="34"/>
      <c r="M264" s="188" t="s">
        <v>1</v>
      </c>
      <c r="N264" s="189" t="s">
        <v>44</v>
      </c>
      <c r="O264" s="59"/>
      <c r="P264" s="172">
        <f t="shared" si="61"/>
        <v>0</v>
      </c>
      <c r="Q264" s="172">
        <v>0</v>
      </c>
      <c r="R264" s="172">
        <f t="shared" si="62"/>
        <v>0</v>
      </c>
      <c r="S264" s="172">
        <v>0</v>
      </c>
      <c r="T264" s="173">
        <f t="shared" si="63"/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87</v>
      </c>
      <c r="AT264" s="174" t="s">
        <v>955</v>
      </c>
      <c r="AU264" s="174" t="s">
        <v>87</v>
      </c>
      <c r="AY264" s="18" t="s">
        <v>232</v>
      </c>
      <c r="BE264" s="175">
        <f t="shared" si="64"/>
        <v>0</v>
      </c>
      <c r="BF264" s="175">
        <f t="shared" si="65"/>
        <v>0</v>
      </c>
      <c r="BG264" s="175">
        <f t="shared" si="66"/>
        <v>0</v>
      </c>
      <c r="BH264" s="175">
        <f t="shared" si="67"/>
        <v>0</v>
      </c>
      <c r="BI264" s="175">
        <f t="shared" si="68"/>
        <v>0</v>
      </c>
      <c r="BJ264" s="18" t="s">
        <v>87</v>
      </c>
      <c r="BK264" s="175">
        <f t="shared" si="69"/>
        <v>0</v>
      </c>
      <c r="BL264" s="18" t="s">
        <v>87</v>
      </c>
      <c r="BM264" s="174" t="s">
        <v>3289</v>
      </c>
    </row>
    <row r="265" spans="1:65" s="2" customFormat="1" ht="21.75" customHeight="1">
      <c r="A265" s="33"/>
      <c r="B265" s="160"/>
      <c r="C265" s="180" t="s">
        <v>804</v>
      </c>
      <c r="D265" s="180" t="s">
        <v>955</v>
      </c>
      <c r="E265" s="181" t="s">
        <v>3290</v>
      </c>
      <c r="F265" s="182" t="s">
        <v>3291</v>
      </c>
      <c r="G265" s="183" t="s">
        <v>958</v>
      </c>
      <c r="H265" s="184">
        <v>15</v>
      </c>
      <c r="I265" s="185"/>
      <c r="J265" s="186">
        <f t="shared" si="60"/>
        <v>0</v>
      </c>
      <c r="K265" s="187"/>
      <c r="L265" s="34"/>
      <c r="M265" s="188" t="s">
        <v>1</v>
      </c>
      <c r="N265" s="189" t="s">
        <v>44</v>
      </c>
      <c r="O265" s="59"/>
      <c r="P265" s="172">
        <f t="shared" si="61"/>
        <v>0</v>
      </c>
      <c r="Q265" s="172">
        <v>0</v>
      </c>
      <c r="R265" s="172">
        <f t="shared" si="62"/>
        <v>0</v>
      </c>
      <c r="S265" s="172">
        <v>0</v>
      </c>
      <c r="T265" s="173">
        <f t="shared" si="63"/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87</v>
      </c>
      <c r="AT265" s="174" t="s">
        <v>955</v>
      </c>
      <c r="AU265" s="174" t="s">
        <v>87</v>
      </c>
      <c r="AY265" s="18" t="s">
        <v>232</v>
      </c>
      <c r="BE265" s="175">
        <f t="shared" si="64"/>
        <v>0</v>
      </c>
      <c r="BF265" s="175">
        <f t="shared" si="65"/>
        <v>0</v>
      </c>
      <c r="BG265" s="175">
        <f t="shared" si="66"/>
        <v>0</v>
      </c>
      <c r="BH265" s="175">
        <f t="shared" si="67"/>
        <v>0</v>
      </c>
      <c r="BI265" s="175">
        <f t="shared" si="68"/>
        <v>0</v>
      </c>
      <c r="BJ265" s="18" t="s">
        <v>87</v>
      </c>
      <c r="BK265" s="175">
        <f t="shared" si="69"/>
        <v>0</v>
      </c>
      <c r="BL265" s="18" t="s">
        <v>87</v>
      </c>
      <c r="BM265" s="174" t="s">
        <v>3292</v>
      </c>
    </row>
    <row r="266" spans="1:65" s="2" customFormat="1" ht="16.5" customHeight="1">
      <c r="A266" s="33"/>
      <c r="B266" s="160"/>
      <c r="C266" s="180" t="s">
        <v>812</v>
      </c>
      <c r="D266" s="180" t="s">
        <v>955</v>
      </c>
      <c r="E266" s="181" t="s">
        <v>1101</v>
      </c>
      <c r="F266" s="182" t="s">
        <v>1102</v>
      </c>
      <c r="G266" s="183" t="s">
        <v>958</v>
      </c>
      <c r="H266" s="184">
        <v>44</v>
      </c>
      <c r="I266" s="185"/>
      <c r="J266" s="186">
        <f t="shared" si="60"/>
        <v>0</v>
      </c>
      <c r="K266" s="187"/>
      <c r="L266" s="34"/>
      <c r="M266" s="188" t="s">
        <v>1</v>
      </c>
      <c r="N266" s="189" t="s">
        <v>44</v>
      </c>
      <c r="O266" s="59"/>
      <c r="P266" s="172">
        <f t="shared" si="61"/>
        <v>0</v>
      </c>
      <c r="Q266" s="172">
        <v>0</v>
      </c>
      <c r="R266" s="172">
        <f t="shared" si="62"/>
        <v>0</v>
      </c>
      <c r="S266" s="172">
        <v>0</v>
      </c>
      <c r="T266" s="173">
        <f t="shared" si="6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87</v>
      </c>
      <c r="AT266" s="174" t="s">
        <v>955</v>
      </c>
      <c r="AU266" s="174" t="s">
        <v>87</v>
      </c>
      <c r="AY266" s="18" t="s">
        <v>232</v>
      </c>
      <c r="BE266" s="175">
        <f t="shared" si="64"/>
        <v>0</v>
      </c>
      <c r="BF266" s="175">
        <f t="shared" si="65"/>
        <v>0</v>
      </c>
      <c r="BG266" s="175">
        <f t="shared" si="66"/>
        <v>0</v>
      </c>
      <c r="BH266" s="175">
        <f t="shared" si="67"/>
        <v>0</v>
      </c>
      <c r="BI266" s="175">
        <f t="shared" si="68"/>
        <v>0</v>
      </c>
      <c r="BJ266" s="18" t="s">
        <v>87</v>
      </c>
      <c r="BK266" s="175">
        <f t="shared" si="69"/>
        <v>0</v>
      </c>
      <c r="BL266" s="18" t="s">
        <v>87</v>
      </c>
      <c r="BM266" s="174" t="s">
        <v>3293</v>
      </c>
    </row>
    <row r="267" spans="1:65" s="2" customFormat="1" ht="16.5" customHeight="1">
      <c r="A267" s="33"/>
      <c r="B267" s="160"/>
      <c r="C267" s="180" t="s">
        <v>820</v>
      </c>
      <c r="D267" s="180" t="s">
        <v>955</v>
      </c>
      <c r="E267" s="181" t="s">
        <v>3294</v>
      </c>
      <c r="F267" s="182" t="s">
        <v>3295</v>
      </c>
      <c r="G267" s="183" t="s">
        <v>958</v>
      </c>
      <c r="H267" s="184">
        <v>22</v>
      </c>
      <c r="I267" s="185"/>
      <c r="J267" s="186">
        <f t="shared" si="60"/>
        <v>0</v>
      </c>
      <c r="K267" s="187"/>
      <c r="L267" s="34"/>
      <c r="M267" s="188" t="s">
        <v>1</v>
      </c>
      <c r="N267" s="189" t="s">
        <v>44</v>
      </c>
      <c r="O267" s="59"/>
      <c r="P267" s="172">
        <f t="shared" si="61"/>
        <v>0</v>
      </c>
      <c r="Q267" s="172">
        <v>0</v>
      </c>
      <c r="R267" s="172">
        <f t="shared" si="62"/>
        <v>0</v>
      </c>
      <c r="S267" s="172">
        <v>0</v>
      </c>
      <c r="T267" s="173">
        <f t="shared" si="6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87</v>
      </c>
      <c r="AT267" s="174" t="s">
        <v>955</v>
      </c>
      <c r="AU267" s="174" t="s">
        <v>87</v>
      </c>
      <c r="AY267" s="18" t="s">
        <v>232</v>
      </c>
      <c r="BE267" s="175">
        <f t="shared" si="64"/>
        <v>0</v>
      </c>
      <c r="BF267" s="175">
        <f t="shared" si="65"/>
        <v>0</v>
      </c>
      <c r="BG267" s="175">
        <f t="shared" si="66"/>
        <v>0</v>
      </c>
      <c r="BH267" s="175">
        <f t="shared" si="67"/>
        <v>0</v>
      </c>
      <c r="BI267" s="175">
        <f t="shared" si="68"/>
        <v>0</v>
      </c>
      <c r="BJ267" s="18" t="s">
        <v>87</v>
      </c>
      <c r="BK267" s="175">
        <f t="shared" si="69"/>
        <v>0</v>
      </c>
      <c r="BL267" s="18" t="s">
        <v>87</v>
      </c>
      <c r="BM267" s="174" t="s">
        <v>3296</v>
      </c>
    </row>
    <row r="268" spans="1:65" s="2" customFormat="1" ht="16.5" customHeight="1">
      <c r="A268" s="33"/>
      <c r="B268" s="160"/>
      <c r="C268" s="180" t="s">
        <v>1248</v>
      </c>
      <c r="D268" s="180" t="s">
        <v>955</v>
      </c>
      <c r="E268" s="181" t="s">
        <v>1137</v>
      </c>
      <c r="F268" s="182" t="s">
        <v>1138</v>
      </c>
      <c r="G268" s="183" t="s">
        <v>278</v>
      </c>
      <c r="H268" s="184">
        <v>4</v>
      </c>
      <c r="I268" s="185"/>
      <c r="J268" s="186">
        <f t="shared" si="60"/>
        <v>0</v>
      </c>
      <c r="K268" s="187"/>
      <c r="L268" s="34"/>
      <c r="M268" s="188" t="s">
        <v>1</v>
      </c>
      <c r="N268" s="189" t="s">
        <v>44</v>
      </c>
      <c r="O268" s="59"/>
      <c r="P268" s="172">
        <f t="shared" si="61"/>
        <v>0</v>
      </c>
      <c r="Q268" s="172">
        <v>0</v>
      </c>
      <c r="R268" s="172">
        <f t="shared" si="62"/>
        <v>0</v>
      </c>
      <c r="S268" s="172">
        <v>0</v>
      </c>
      <c r="T268" s="173">
        <f t="shared" si="6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238</v>
      </c>
      <c r="AT268" s="174" t="s">
        <v>955</v>
      </c>
      <c r="AU268" s="174" t="s">
        <v>87</v>
      </c>
      <c r="AY268" s="18" t="s">
        <v>232</v>
      </c>
      <c r="BE268" s="175">
        <f t="shared" si="64"/>
        <v>0</v>
      </c>
      <c r="BF268" s="175">
        <f t="shared" si="65"/>
        <v>0</v>
      </c>
      <c r="BG268" s="175">
        <f t="shared" si="66"/>
        <v>0</v>
      </c>
      <c r="BH268" s="175">
        <f t="shared" si="67"/>
        <v>0</v>
      </c>
      <c r="BI268" s="175">
        <f t="shared" si="68"/>
        <v>0</v>
      </c>
      <c r="BJ268" s="18" t="s">
        <v>87</v>
      </c>
      <c r="BK268" s="175">
        <f t="shared" si="69"/>
        <v>0</v>
      </c>
      <c r="BL268" s="18" t="s">
        <v>238</v>
      </c>
      <c r="BM268" s="174" t="s">
        <v>3297</v>
      </c>
    </row>
    <row r="269" spans="1:65" s="2" customFormat="1" ht="21.75" customHeight="1">
      <c r="A269" s="33"/>
      <c r="B269" s="160"/>
      <c r="C269" s="180" t="s">
        <v>730</v>
      </c>
      <c r="D269" s="180" t="s">
        <v>955</v>
      </c>
      <c r="E269" s="181" t="s">
        <v>1141</v>
      </c>
      <c r="F269" s="182" t="s">
        <v>3298</v>
      </c>
      <c r="G269" s="183" t="s">
        <v>958</v>
      </c>
      <c r="H269" s="184">
        <v>2</v>
      </c>
      <c r="I269" s="185"/>
      <c r="J269" s="186">
        <f t="shared" si="60"/>
        <v>0</v>
      </c>
      <c r="K269" s="187"/>
      <c r="L269" s="34"/>
      <c r="M269" s="188" t="s">
        <v>1</v>
      </c>
      <c r="N269" s="189" t="s">
        <v>44</v>
      </c>
      <c r="O269" s="59"/>
      <c r="P269" s="172">
        <f t="shared" si="61"/>
        <v>0</v>
      </c>
      <c r="Q269" s="172">
        <v>0</v>
      </c>
      <c r="R269" s="172">
        <f t="shared" si="62"/>
        <v>0</v>
      </c>
      <c r="S269" s="172">
        <v>0</v>
      </c>
      <c r="T269" s="173">
        <f t="shared" si="6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87</v>
      </c>
      <c r="AT269" s="174" t="s">
        <v>955</v>
      </c>
      <c r="AU269" s="174" t="s">
        <v>87</v>
      </c>
      <c r="AY269" s="18" t="s">
        <v>232</v>
      </c>
      <c r="BE269" s="175">
        <f t="shared" si="64"/>
        <v>0</v>
      </c>
      <c r="BF269" s="175">
        <f t="shared" si="65"/>
        <v>0</v>
      </c>
      <c r="BG269" s="175">
        <f t="shared" si="66"/>
        <v>0</v>
      </c>
      <c r="BH269" s="175">
        <f t="shared" si="67"/>
        <v>0</v>
      </c>
      <c r="BI269" s="175">
        <f t="shared" si="68"/>
        <v>0</v>
      </c>
      <c r="BJ269" s="18" t="s">
        <v>87</v>
      </c>
      <c r="BK269" s="175">
        <f t="shared" si="69"/>
        <v>0</v>
      </c>
      <c r="BL269" s="18" t="s">
        <v>87</v>
      </c>
      <c r="BM269" s="174" t="s">
        <v>3299</v>
      </c>
    </row>
    <row r="270" spans="1:65" s="2" customFormat="1" ht="16.5" customHeight="1">
      <c r="A270" s="33"/>
      <c r="B270" s="160"/>
      <c r="C270" s="180" t="s">
        <v>721</v>
      </c>
      <c r="D270" s="180" t="s">
        <v>955</v>
      </c>
      <c r="E270" s="181" t="s">
        <v>1201</v>
      </c>
      <c r="F270" s="182" t="s">
        <v>1202</v>
      </c>
      <c r="G270" s="183" t="s">
        <v>958</v>
      </c>
      <c r="H270" s="184">
        <v>170</v>
      </c>
      <c r="I270" s="185"/>
      <c r="J270" s="186">
        <f t="shared" si="60"/>
        <v>0</v>
      </c>
      <c r="K270" s="187"/>
      <c r="L270" s="34"/>
      <c r="M270" s="188" t="s">
        <v>1</v>
      </c>
      <c r="N270" s="189" t="s">
        <v>44</v>
      </c>
      <c r="O270" s="59"/>
      <c r="P270" s="172">
        <f t="shared" si="61"/>
        <v>0</v>
      </c>
      <c r="Q270" s="172">
        <v>0</v>
      </c>
      <c r="R270" s="172">
        <f t="shared" si="62"/>
        <v>0</v>
      </c>
      <c r="S270" s="172">
        <v>0</v>
      </c>
      <c r="T270" s="173">
        <f t="shared" si="6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87</v>
      </c>
      <c r="AT270" s="174" t="s">
        <v>955</v>
      </c>
      <c r="AU270" s="174" t="s">
        <v>87</v>
      </c>
      <c r="AY270" s="18" t="s">
        <v>232</v>
      </c>
      <c r="BE270" s="175">
        <f t="shared" si="64"/>
        <v>0</v>
      </c>
      <c r="BF270" s="175">
        <f t="shared" si="65"/>
        <v>0</v>
      </c>
      <c r="BG270" s="175">
        <f t="shared" si="66"/>
        <v>0</v>
      </c>
      <c r="BH270" s="175">
        <f t="shared" si="67"/>
        <v>0</v>
      </c>
      <c r="BI270" s="175">
        <f t="shared" si="68"/>
        <v>0</v>
      </c>
      <c r="BJ270" s="18" t="s">
        <v>87</v>
      </c>
      <c r="BK270" s="175">
        <f t="shared" si="69"/>
        <v>0</v>
      </c>
      <c r="BL270" s="18" t="s">
        <v>87</v>
      </c>
      <c r="BM270" s="174" t="s">
        <v>3300</v>
      </c>
    </row>
    <row r="271" spans="1:65" s="2" customFormat="1" ht="16.5" customHeight="1">
      <c r="A271" s="33"/>
      <c r="B271" s="160"/>
      <c r="C271" s="180" t="s">
        <v>725</v>
      </c>
      <c r="D271" s="180" t="s">
        <v>955</v>
      </c>
      <c r="E271" s="181" t="s">
        <v>1992</v>
      </c>
      <c r="F271" s="182" t="s">
        <v>3301</v>
      </c>
      <c r="G271" s="183" t="s">
        <v>958</v>
      </c>
      <c r="H271" s="184">
        <v>6</v>
      </c>
      <c r="I271" s="185"/>
      <c r="J271" s="186">
        <f t="shared" si="60"/>
        <v>0</v>
      </c>
      <c r="K271" s="187"/>
      <c r="L271" s="34"/>
      <c r="M271" s="188" t="s">
        <v>1</v>
      </c>
      <c r="N271" s="189" t="s">
        <v>44</v>
      </c>
      <c r="O271" s="59"/>
      <c r="P271" s="172">
        <f t="shared" si="61"/>
        <v>0</v>
      </c>
      <c r="Q271" s="172">
        <v>0</v>
      </c>
      <c r="R271" s="172">
        <f t="shared" si="62"/>
        <v>0</v>
      </c>
      <c r="S271" s="172">
        <v>0</v>
      </c>
      <c r="T271" s="173">
        <f t="shared" si="6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4" t="s">
        <v>238</v>
      </c>
      <c r="AT271" s="174" t="s">
        <v>955</v>
      </c>
      <c r="AU271" s="174" t="s">
        <v>87</v>
      </c>
      <c r="AY271" s="18" t="s">
        <v>232</v>
      </c>
      <c r="BE271" s="175">
        <f t="shared" si="64"/>
        <v>0</v>
      </c>
      <c r="BF271" s="175">
        <f t="shared" si="65"/>
        <v>0</v>
      </c>
      <c r="BG271" s="175">
        <f t="shared" si="66"/>
        <v>0</v>
      </c>
      <c r="BH271" s="175">
        <f t="shared" si="67"/>
        <v>0</v>
      </c>
      <c r="BI271" s="175">
        <f t="shared" si="68"/>
        <v>0</v>
      </c>
      <c r="BJ271" s="18" t="s">
        <v>87</v>
      </c>
      <c r="BK271" s="175">
        <f t="shared" si="69"/>
        <v>0</v>
      </c>
      <c r="BL271" s="18" t="s">
        <v>238</v>
      </c>
      <c r="BM271" s="174" t="s">
        <v>3302</v>
      </c>
    </row>
    <row r="272" spans="1:65" s="2" customFormat="1" ht="16.5" customHeight="1">
      <c r="A272" s="33"/>
      <c r="B272" s="160"/>
      <c r="C272" s="180" t="s">
        <v>841</v>
      </c>
      <c r="D272" s="180" t="s">
        <v>955</v>
      </c>
      <c r="E272" s="181" t="s">
        <v>993</v>
      </c>
      <c r="F272" s="182" t="s">
        <v>1484</v>
      </c>
      <c r="G272" s="183" t="s">
        <v>958</v>
      </c>
      <c r="H272" s="184">
        <v>6</v>
      </c>
      <c r="I272" s="185"/>
      <c r="J272" s="186">
        <f t="shared" si="60"/>
        <v>0</v>
      </c>
      <c r="K272" s="187"/>
      <c r="L272" s="34"/>
      <c r="M272" s="188" t="s">
        <v>1</v>
      </c>
      <c r="N272" s="189" t="s">
        <v>44</v>
      </c>
      <c r="O272" s="59"/>
      <c r="P272" s="172">
        <f t="shared" si="61"/>
        <v>0</v>
      </c>
      <c r="Q272" s="172">
        <v>0</v>
      </c>
      <c r="R272" s="172">
        <f t="shared" si="62"/>
        <v>0</v>
      </c>
      <c r="S272" s="172">
        <v>0</v>
      </c>
      <c r="T272" s="173">
        <f t="shared" si="6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238</v>
      </c>
      <c r="AT272" s="174" t="s">
        <v>955</v>
      </c>
      <c r="AU272" s="174" t="s">
        <v>87</v>
      </c>
      <c r="AY272" s="18" t="s">
        <v>232</v>
      </c>
      <c r="BE272" s="175">
        <f t="shared" si="64"/>
        <v>0</v>
      </c>
      <c r="BF272" s="175">
        <f t="shared" si="65"/>
        <v>0</v>
      </c>
      <c r="BG272" s="175">
        <f t="shared" si="66"/>
        <v>0</v>
      </c>
      <c r="BH272" s="175">
        <f t="shared" si="67"/>
        <v>0</v>
      </c>
      <c r="BI272" s="175">
        <f t="shared" si="68"/>
        <v>0</v>
      </c>
      <c r="BJ272" s="18" t="s">
        <v>87</v>
      </c>
      <c r="BK272" s="175">
        <f t="shared" si="69"/>
        <v>0</v>
      </c>
      <c r="BL272" s="18" t="s">
        <v>238</v>
      </c>
      <c r="BM272" s="174" t="s">
        <v>3303</v>
      </c>
    </row>
    <row r="273" spans="1:65" s="2" customFormat="1" ht="21.75" customHeight="1">
      <c r="A273" s="33"/>
      <c r="B273" s="160"/>
      <c r="C273" s="180" t="s">
        <v>816</v>
      </c>
      <c r="D273" s="180" t="s">
        <v>955</v>
      </c>
      <c r="E273" s="181" t="s">
        <v>3304</v>
      </c>
      <c r="F273" s="182" t="s">
        <v>3305</v>
      </c>
      <c r="G273" s="183" t="s">
        <v>958</v>
      </c>
      <c r="H273" s="184">
        <v>10</v>
      </c>
      <c r="I273" s="185"/>
      <c r="J273" s="186">
        <f t="shared" si="60"/>
        <v>0</v>
      </c>
      <c r="K273" s="187"/>
      <c r="L273" s="34"/>
      <c r="M273" s="188" t="s">
        <v>1</v>
      </c>
      <c r="N273" s="189" t="s">
        <v>44</v>
      </c>
      <c r="O273" s="59"/>
      <c r="P273" s="172">
        <f t="shared" si="61"/>
        <v>0</v>
      </c>
      <c r="Q273" s="172">
        <v>4.0000000000000003E-5</v>
      </c>
      <c r="R273" s="172">
        <f t="shared" si="62"/>
        <v>4.0000000000000002E-4</v>
      </c>
      <c r="S273" s="172">
        <v>0</v>
      </c>
      <c r="T273" s="173">
        <f t="shared" si="6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87</v>
      </c>
      <c r="AT273" s="174" t="s">
        <v>955</v>
      </c>
      <c r="AU273" s="174" t="s">
        <v>87</v>
      </c>
      <c r="AY273" s="18" t="s">
        <v>232</v>
      </c>
      <c r="BE273" s="175">
        <f t="shared" si="64"/>
        <v>0</v>
      </c>
      <c r="BF273" s="175">
        <f t="shared" si="65"/>
        <v>0</v>
      </c>
      <c r="BG273" s="175">
        <f t="shared" si="66"/>
        <v>0</v>
      </c>
      <c r="BH273" s="175">
        <f t="shared" si="67"/>
        <v>0</v>
      </c>
      <c r="BI273" s="175">
        <f t="shared" si="68"/>
        <v>0</v>
      </c>
      <c r="BJ273" s="18" t="s">
        <v>87</v>
      </c>
      <c r="BK273" s="175">
        <f t="shared" si="69"/>
        <v>0</v>
      </c>
      <c r="BL273" s="18" t="s">
        <v>87</v>
      </c>
      <c r="BM273" s="174" t="s">
        <v>3306</v>
      </c>
    </row>
    <row r="274" spans="1:65" s="2" customFormat="1" ht="21.75" customHeight="1">
      <c r="A274" s="33"/>
      <c r="B274" s="160"/>
      <c r="C274" s="180" t="s">
        <v>833</v>
      </c>
      <c r="D274" s="180" t="s">
        <v>955</v>
      </c>
      <c r="E274" s="181" t="s">
        <v>3307</v>
      </c>
      <c r="F274" s="182" t="s">
        <v>3308</v>
      </c>
      <c r="G274" s="183" t="s">
        <v>278</v>
      </c>
      <c r="H274" s="184">
        <v>6</v>
      </c>
      <c r="I274" s="185"/>
      <c r="J274" s="186">
        <f t="shared" si="60"/>
        <v>0</v>
      </c>
      <c r="K274" s="187"/>
      <c r="L274" s="34"/>
      <c r="M274" s="188" t="s">
        <v>1</v>
      </c>
      <c r="N274" s="189" t="s">
        <v>44</v>
      </c>
      <c r="O274" s="59"/>
      <c r="P274" s="172">
        <f t="shared" si="61"/>
        <v>0</v>
      </c>
      <c r="Q274" s="172">
        <v>0</v>
      </c>
      <c r="R274" s="172">
        <f t="shared" si="62"/>
        <v>0</v>
      </c>
      <c r="S274" s="172">
        <v>0</v>
      </c>
      <c r="T274" s="173">
        <f t="shared" si="6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87</v>
      </c>
      <c r="AT274" s="174" t="s">
        <v>955</v>
      </c>
      <c r="AU274" s="174" t="s">
        <v>87</v>
      </c>
      <c r="AY274" s="18" t="s">
        <v>232</v>
      </c>
      <c r="BE274" s="175">
        <f t="shared" si="64"/>
        <v>0</v>
      </c>
      <c r="BF274" s="175">
        <f t="shared" si="65"/>
        <v>0</v>
      </c>
      <c r="BG274" s="175">
        <f t="shared" si="66"/>
        <v>0</v>
      </c>
      <c r="BH274" s="175">
        <f t="shared" si="67"/>
        <v>0</v>
      </c>
      <c r="BI274" s="175">
        <f t="shared" si="68"/>
        <v>0</v>
      </c>
      <c r="BJ274" s="18" t="s">
        <v>87</v>
      </c>
      <c r="BK274" s="175">
        <f t="shared" si="69"/>
        <v>0</v>
      </c>
      <c r="BL274" s="18" t="s">
        <v>87</v>
      </c>
      <c r="BM274" s="174" t="s">
        <v>3309</v>
      </c>
    </row>
    <row r="275" spans="1:65" s="2" customFormat="1" ht="16.5" customHeight="1">
      <c r="A275" s="33"/>
      <c r="B275" s="160"/>
      <c r="C275" s="180" t="s">
        <v>1252</v>
      </c>
      <c r="D275" s="180" t="s">
        <v>955</v>
      </c>
      <c r="E275" s="181" t="s">
        <v>1073</v>
      </c>
      <c r="F275" s="182" t="s">
        <v>1074</v>
      </c>
      <c r="G275" s="183" t="s">
        <v>958</v>
      </c>
      <c r="H275" s="184">
        <v>12</v>
      </c>
      <c r="I275" s="185"/>
      <c r="J275" s="186">
        <f t="shared" si="60"/>
        <v>0</v>
      </c>
      <c r="K275" s="187"/>
      <c r="L275" s="34"/>
      <c r="M275" s="188" t="s">
        <v>1</v>
      </c>
      <c r="N275" s="189" t="s">
        <v>44</v>
      </c>
      <c r="O275" s="59"/>
      <c r="P275" s="172">
        <f t="shared" si="61"/>
        <v>0</v>
      </c>
      <c r="Q275" s="172">
        <v>0</v>
      </c>
      <c r="R275" s="172">
        <f t="shared" si="62"/>
        <v>0</v>
      </c>
      <c r="S275" s="172">
        <v>0</v>
      </c>
      <c r="T275" s="173">
        <f t="shared" si="6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87</v>
      </c>
      <c r="AT275" s="174" t="s">
        <v>955</v>
      </c>
      <c r="AU275" s="174" t="s">
        <v>87</v>
      </c>
      <c r="AY275" s="18" t="s">
        <v>232</v>
      </c>
      <c r="BE275" s="175">
        <f t="shared" si="64"/>
        <v>0</v>
      </c>
      <c r="BF275" s="175">
        <f t="shared" si="65"/>
        <v>0</v>
      </c>
      <c r="BG275" s="175">
        <f t="shared" si="66"/>
        <v>0</v>
      </c>
      <c r="BH275" s="175">
        <f t="shared" si="67"/>
        <v>0</v>
      </c>
      <c r="BI275" s="175">
        <f t="shared" si="68"/>
        <v>0</v>
      </c>
      <c r="BJ275" s="18" t="s">
        <v>87</v>
      </c>
      <c r="BK275" s="175">
        <f t="shared" si="69"/>
        <v>0</v>
      </c>
      <c r="BL275" s="18" t="s">
        <v>87</v>
      </c>
      <c r="BM275" s="174" t="s">
        <v>3310</v>
      </c>
    </row>
    <row r="276" spans="1:65" s="2" customFormat="1" ht="16.5" customHeight="1">
      <c r="A276" s="33"/>
      <c r="B276" s="160"/>
      <c r="C276" s="180" t="s">
        <v>845</v>
      </c>
      <c r="D276" s="180" t="s">
        <v>955</v>
      </c>
      <c r="E276" s="181" t="s">
        <v>3311</v>
      </c>
      <c r="F276" s="182" t="s">
        <v>3312</v>
      </c>
      <c r="G276" s="183" t="s">
        <v>958</v>
      </c>
      <c r="H276" s="184">
        <v>6</v>
      </c>
      <c r="I276" s="185"/>
      <c r="J276" s="186">
        <f t="shared" si="60"/>
        <v>0</v>
      </c>
      <c r="K276" s="187"/>
      <c r="L276" s="34"/>
      <c r="M276" s="188" t="s">
        <v>1</v>
      </c>
      <c r="N276" s="189" t="s">
        <v>44</v>
      </c>
      <c r="O276" s="59"/>
      <c r="P276" s="172">
        <f t="shared" si="61"/>
        <v>0</v>
      </c>
      <c r="Q276" s="172">
        <v>0</v>
      </c>
      <c r="R276" s="172">
        <f t="shared" si="62"/>
        <v>0</v>
      </c>
      <c r="S276" s="172">
        <v>0</v>
      </c>
      <c r="T276" s="173">
        <f t="shared" si="6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87</v>
      </c>
      <c r="AT276" s="174" t="s">
        <v>955</v>
      </c>
      <c r="AU276" s="174" t="s">
        <v>87</v>
      </c>
      <c r="AY276" s="18" t="s">
        <v>232</v>
      </c>
      <c r="BE276" s="175">
        <f t="shared" si="64"/>
        <v>0</v>
      </c>
      <c r="BF276" s="175">
        <f t="shared" si="65"/>
        <v>0</v>
      </c>
      <c r="BG276" s="175">
        <f t="shared" si="66"/>
        <v>0</v>
      </c>
      <c r="BH276" s="175">
        <f t="shared" si="67"/>
        <v>0</v>
      </c>
      <c r="BI276" s="175">
        <f t="shared" si="68"/>
        <v>0</v>
      </c>
      <c r="BJ276" s="18" t="s">
        <v>87</v>
      </c>
      <c r="BK276" s="175">
        <f t="shared" si="69"/>
        <v>0</v>
      </c>
      <c r="BL276" s="18" t="s">
        <v>87</v>
      </c>
      <c r="BM276" s="174" t="s">
        <v>3313</v>
      </c>
    </row>
    <row r="277" spans="1:65" s="2" customFormat="1" ht="16.5" customHeight="1">
      <c r="A277" s="33"/>
      <c r="B277" s="160"/>
      <c r="C277" s="180" t="s">
        <v>849</v>
      </c>
      <c r="D277" s="180" t="s">
        <v>955</v>
      </c>
      <c r="E277" s="181" t="s">
        <v>3314</v>
      </c>
      <c r="F277" s="182" t="s">
        <v>3315</v>
      </c>
      <c r="G277" s="183" t="s">
        <v>278</v>
      </c>
      <c r="H277" s="184">
        <v>4</v>
      </c>
      <c r="I277" s="185"/>
      <c r="J277" s="186">
        <f t="shared" si="60"/>
        <v>0</v>
      </c>
      <c r="K277" s="187"/>
      <c r="L277" s="34"/>
      <c r="M277" s="188" t="s">
        <v>1</v>
      </c>
      <c r="N277" s="189" t="s">
        <v>44</v>
      </c>
      <c r="O277" s="59"/>
      <c r="P277" s="172">
        <f t="shared" si="61"/>
        <v>0</v>
      </c>
      <c r="Q277" s="172">
        <v>0</v>
      </c>
      <c r="R277" s="172">
        <f t="shared" si="62"/>
        <v>0</v>
      </c>
      <c r="S277" s="172">
        <v>0</v>
      </c>
      <c r="T277" s="173">
        <f t="shared" si="6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4" t="s">
        <v>87</v>
      </c>
      <c r="AT277" s="174" t="s">
        <v>955</v>
      </c>
      <c r="AU277" s="174" t="s">
        <v>87</v>
      </c>
      <c r="AY277" s="18" t="s">
        <v>232</v>
      </c>
      <c r="BE277" s="175">
        <f t="shared" si="64"/>
        <v>0</v>
      </c>
      <c r="BF277" s="175">
        <f t="shared" si="65"/>
        <v>0</v>
      </c>
      <c r="BG277" s="175">
        <f t="shared" si="66"/>
        <v>0</v>
      </c>
      <c r="BH277" s="175">
        <f t="shared" si="67"/>
        <v>0</v>
      </c>
      <c r="BI277" s="175">
        <f t="shared" si="68"/>
        <v>0</v>
      </c>
      <c r="BJ277" s="18" t="s">
        <v>87</v>
      </c>
      <c r="BK277" s="175">
        <f t="shared" si="69"/>
        <v>0</v>
      </c>
      <c r="BL277" s="18" t="s">
        <v>87</v>
      </c>
      <c r="BM277" s="174" t="s">
        <v>3316</v>
      </c>
    </row>
    <row r="278" spans="1:65" s="2" customFormat="1" ht="21.75" customHeight="1">
      <c r="A278" s="33"/>
      <c r="B278" s="160"/>
      <c r="C278" s="180" t="s">
        <v>853</v>
      </c>
      <c r="D278" s="180" t="s">
        <v>955</v>
      </c>
      <c r="E278" s="181" t="s">
        <v>1269</v>
      </c>
      <c r="F278" s="182" t="s">
        <v>1270</v>
      </c>
      <c r="G278" s="183" t="s">
        <v>958</v>
      </c>
      <c r="H278" s="184">
        <v>30</v>
      </c>
      <c r="I278" s="185"/>
      <c r="J278" s="186">
        <f t="shared" si="60"/>
        <v>0</v>
      </c>
      <c r="K278" s="187"/>
      <c r="L278" s="34"/>
      <c r="M278" s="188" t="s">
        <v>1</v>
      </c>
      <c r="N278" s="189" t="s">
        <v>44</v>
      </c>
      <c r="O278" s="59"/>
      <c r="P278" s="172">
        <f t="shared" si="61"/>
        <v>0</v>
      </c>
      <c r="Q278" s="172">
        <v>0</v>
      </c>
      <c r="R278" s="172">
        <f t="shared" si="62"/>
        <v>0</v>
      </c>
      <c r="S278" s="172">
        <v>0</v>
      </c>
      <c r="T278" s="173">
        <f t="shared" si="6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87</v>
      </c>
      <c r="AT278" s="174" t="s">
        <v>955</v>
      </c>
      <c r="AU278" s="174" t="s">
        <v>87</v>
      </c>
      <c r="AY278" s="18" t="s">
        <v>232</v>
      </c>
      <c r="BE278" s="175">
        <f t="shared" si="64"/>
        <v>0</v>
      </c>
      <c r="BF278" s="175">
        <f t="shared" si="65"/>
        <v>0</v>
      </c>
      <c r="BG278" s="175">
        <f t="shared" si="66"/>
        <v>0</v>
      </c>
      <c r="BH278" s="175">
        <f t="shared" si="67"/>
        <v>0</v>
      </c>
      <c r="BI278" s="175">
        <f t="shared" si="68"/>
        <v>0</v>
      </c>
      <c r="BJ278" s="18" t="s">
        <v>87</v>
      </c>
      <c r="BK278" s="175">
        <f t="shared" si="69"/>
        <v>0</v>
      </c>
      <c r="BL278" s="18" t="s">
        <v>87</v>
      </c>
      <c r="BM278" s="174" t="s">
        <v>3317</v>
      </c>
    </row>
    <row r="279" spans="1:65" s="2" customFormat="1" ht="16.5" customHeight="1">
      <c r="A279" s="33"/>
      <c r="B279" s="160"/>
      <c r="C279" s="180" t="s">
        <v>865</v>
      </c>
      <c r="D279" s="180" t="s">
        <v>955</v>
      </c>
      <c r="E279" s="181" t="s">
        <v>1245</v>
      </c>
      <c r="F279" s="182" t="s">
        <v>1246</v>
      </c>
      <c r="G279" s="183" t="s">
        <v>958</v>
      </c>
      <c r="H279" s="184">
        <v>200</v>
      </c>
      <c r="I279" s="185"/>
      <c r="J279" s="186">
        <f t="shared" si="60"/>
        <v>0</v>
      </c>
      <c r="K279" s="187"/>
      <c r="L279" s="34"/>
      <c r="M279" s="188" t="s">
        <v>1</v>
      </c>
      <c r="N279" s="189" t="s">
        <v>44</v>
      </c>
      <c r="O279" s="59"/>
      <c r="P279" s="172">
        <f t="shared" si="61"/>
        <v>0</v>
      </c>
      <c r="Q279" s="172">
        <v>0</v>
      </c>
      <c r="R279" s="172">
        <f t="shared" si="62"/>
        <v>0</v>
      </c>
      <c r="S279" s="172">
        <v>0</v>
      </c>
      <c r="T279" s="173">
        <f t="shared" si="6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87</v>
      </c>
      <c r="AT279" s="174" t="s">
        <v>955</v>
      </c>
      <c r="AU279" s="174" t="s">
        <v>87</v>
      </c>
      <c r="AY279" s="18" t="s">
        <v>232</v>
      </c>
      <c r="BE279" s="175">
        <f t="shared" si="64"/>
        <v>0</v>
      </c>
      <c r="BF279" s="175">
        <f t="shared" si="65"/>
        <v>0</v>
      </c>
      <c r="BG279" s="175">
        <f t="shared" si="66"/>
        <v>0</v>
      </c>
      <c r="BH279" s="175">
        <f t="shared" si="67"/>
        <v>0</v>
      </c>
      <c r="BI279" s="175">
        <f t="shared" si="68"/>
        <v>0</v>
      </c>
      <c r="BJ279" s="18" t="s">
        <v>87</v>
      </c>
      <c r="BK279" s="175">
        <f t="shared" si="69"/>
        <v>0</v>
      </c>
      <c r="BL279" s="18" t="s">
        <v>87</v>
      </c>
      <c r="BM279" s="174" t="s">
        <v>3318</v>
      </c>
    </row>
    <row r="280" spans="1:65" s="2" customFormat="1" ht="16.5" customHeight="1">
      <c r="A280" s="33"/>
      <c r="B280" s="160"/>
      <c r="C280" s="180" t="s">
        <v>881</v>
      </c>
      <c r="D280" s="180" t="s">
        <v>955</v>
      </c>
      <c r="E280" s="181" t="s">
        <v>3319</v>
      </c>
      <c r="F280" s="182" t="s">
        <v>1266</v>
      </c>
      <c r="G280" s="183" t="s">
        <v>958</v>
      </c>
      <c r="H280" s="184">
        <v>16</v>
      </c>
      <c r="I280" s="185"/>
      <c r="J280" s="186">
        <f t="shared" si="60"/>
        <v>0</v>
      </c>
      <c r="K280" s="187"/>
      <c r="L280" s="34"/>
      <c r="M280" s="188" t="s">
        <v>1</v>
      </c>
      <c r="N280" s="189" t="s">
        <v>44</v>
      </c>
      <c r="O280" s="59"/>
      <c r="P280" s="172">
        <f t="shared" si="61"/>
        <v>0</v>
      </c>
      <c r="Q280" s="172">
        <v>0</v>
      </c>
      <c r="R280" s="172">
        <f t="shared" si="62"/>
        <v>0</v>
      </c>
      <c r="S280" s="172">
        <v>0</v>
      </c>
      <c r="T280" s="173">
        <f t="shared" si="6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87</v>
      </c>
      <c r="AT280" s="174" t="s">
        <v>955</v>
      </c>
      <c r="AU280" s="174" t="s">
        <v>87</v>
      </c>
      <c r="AY280" s="18" t="s">
        <v>232</v>
      </c>
      <c r="BE280" s="175">
        <f t="shared" si="64"/>
        <v>0</v>
      </c>
      <c r="BF280" s="175">
        <f t="shared" si="65"/>
        <v>0</v>
      </c>
      <c r="BG280" s="175">
        <f t="shared" si="66"/>
        <v>0</v>
      </c>
      <c r="BH280" s="175">
        <f t="shared" si="67"/>
        <v>0</v>
      </c>
      <c r="BI280" s="175">
        <f t="shared" si="68"/>
        <v>0</v>
      </c>
      <c r="BJ280" s="18" t="s">
        <v>87</v>
      </c>
      <c r="BK280" s="175">
        <f t="shared" si="69"/>
        <v>0</v>
      </c>
      <c r="BL280" s="18" t="s">
        <v>87</v>
      </c>
      <c r="BM280" s="174" t="s">
        <v>3320</v>
      </c>
    </row>
    <row r="281" spans="1:65" s="2" customFormat="1" ht="21.75" customHeight="1">
      <c r="A281" s="33"/>
      <c r="B281" s="160"/>
      <c r="C281" s="180" t="s">
        <v>857</v>
      </c>
      <c r="D281" s="180" t="s">
        <v>955</v>
      </c>
      <c r="E281" s="181" t="s">
        <v>1109</v>
      </c>
      <c r="F281" s="182" t="s">
        <v>1110</v>
      </c>
      <c r="G281" s="183" t="s">
        <v>278</v>
      </c>
      <c r="H281" s="184">
        <v>5</v>
      </c>
      <c r="I281" s="185"/>
      <c r="J281" s="186">
        <f t="shared" si="60"/>
        <v>0</v>
      </c>
      <c r="K281" s="187"/>
      <c r="L281" s="34"/>
      <c r="M281" s="188" t="s">
        <v>1</v>
      </c>
      <c r="N281" s="189" t="s">
        <v>44</v>
      </c>
      <c r="O281" s="59"/>
      <c r="P281" s="172">
        <f t="shared" si="61"/>
        <v>0</v>
      </c>
      <c r="Q281" s="172">
        <v>0</v>
      </c>
      <c r="R281" s="172">
        <f t="shared" si="62"/>
        <v>0</v>
      </c>
      <c r="S281" s="172">
        <v>0</v>
      </c>
      <c r="T281" s="173">
        <f t="shared" si="6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87</v>
      </c>
      <c r="AT281" s="174" t="s">
        <v>955</v>
      </c>
      <c r="AU281" s="174" t="s">
        <v>87</v>
      </c>
      <c r="AY281" s="18" t="s">
        <v>232</v>
      </c>
      <c r="BE281" s="175">
        <f t="shared" si="64"/>
        <v>0</v>
      </c>
      <c r="BF281" s="175">
        <f t="shared" si="65"/>
        <v>0</v>
      </c>
      <c r="BG281" s="175">
        <f t="shared" si="66"/>
        <v>0</v>
      </c>
      <c r="BH281" s="175">
        <f t="shared" si="67"/>
        <v>0</v>
      </c>
      <c r="BI281" s="175">
        <f t="shared" si="68"/>
        <v>0</v>
      </c>
      <c r="BJ281" s="18" t="s">
        <v>87</v>
      </c>
      <c r="BK281" s="175">
        <f t="shared" si="69"/>
        <v>0</v>
      </c>
      <c r="BL281" s="18" t="s">
        <v>87</v>
      </c>
      <c r="BM281" s="174" t="s">
        <v>3321</v>
      </c>
    </row>
    <row r="282" spans="1:65" s="2" customFormat="1" ht="16.5" customHeight="1">
      <c r="A282" s="33"/>
      <c r="B282" s="160"/>
      <c r="C282" s="180" t="s">
        <v>861</v>
      </c>
      <c r="D282" s="180" t="s">
        <v>955</v>
      </c>
      <c r="E282" s="181" t="s">
        <v>1113</v>
      </c>
      <c r="F282" s="182" t="s">
        <v>1114</v>
      </c>
      <c r="G282" s="183" t="s">
        <v>278</v>
      </c>
      <c r="H282" s="184">
        <v>5</v>
      </c>
      <c r="I282" s="185"/>
      <c r="J282" s="186">
        <f t="shared" si="60"/>
        <v>0</v>
      </c>
      <c r="K282" s="187"/>
      <c r="L282" s="34"/>
      <c r="M282" s="188" t="s">
        <v>1</v>
      </c>
      <c r="N282" s="189" t="s">
        <v>44</v>
      </c>
      <c r="O282" s="59"/>
      <c r="P282" s="172">
        <f t="shared" si="61"/>
        <v>0</v>
      </c>
      <c r="Q282" s="172">
        <v>0</v>
      </c>
      <c r="R282" s="172">
        <f t="shared" si="62"/>
        <v>0</v>
      </c>
      <c r="S282" s="172">
        <v>0</v>
      </c>
      <c r="T282" s="173">
        <f t="shared" si="6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238</v>
      </c>
      <c r="AT282" s="174" t="s">
        <v>955</v>
      </c>
      <c r="AU282" s="174" t="s">
        <v>87</v>
      </c>
      <c r="AY282" s="18" t="s">
        <v>232</v>
      </c>
      <c r="BE282" s="175">
        <f t="shared" si="64"/>
        <v>0</v>
      </c>
      <c r="BF282" s="175">
        <f t="shared" si="65"/>
        <v>0</v>
      </c>
      <c r="BG282" s="175">
        <f t="shared" si="66"/>
        <v>0</v>
      </c>
      <c r="BH282" s="175">
        <f t="shared" si="67"/>
        <v>0</v>
      </c>
      <c r="BI282" s="175">
        <f t="shared" si="68"/>
        <v>0</v>
      </c>
      <c r="BJ282" s="18" t="s">
        <v>87</v>
      </c>
      <c r="BK282" s="175">
        <f t="shared" si="69"/>
        <v>0</v>
      </c>
      <c r="BL282" s="18" t="s">
        <v>238</v>
      </c>
      <c r="BM282" s="174" t="s">
        <v>3322</v>
      </c>
    </row>
    <row r="283" spans="1:65" s="2" customFormat="1" ht="16.5" customHeight="1">
      <c r="A283" s="33"/>
      <c r="B283" s="160"/>
      <c r="C283" s="180" t="s">
        <v>869</v>
      </c>
      <c r="D283" s="180" t="s">
        <v>955</v>
      </c>
      <c r="E283" s="181" t="s">
        <v>1121</v>
      </c>
      <c r="F283" s="182" t="s">
        <v>1122</v>
      </c>
      <c r="G283" s="183" t="s">
        <v>958</v>
      </c>
      <c r="H283" s="184">
        <v>10</v>
      </c>
      <c r="I283" s="185"/>
      <c r="J283" s="186">
        <f t="shared" si="60"/>
        <v>0</v>
      </c>
      <c r="K283" s="187"/>
      <c r="L283" s="34"/>
      <c r="M283" s="188" t="s">
        <v>1</v>
      </c>
      <c r="N283" s="189" t="s">
        <v>44</v>
      </c>
      <c r="O283" s="59"/>
      <c r="P283" s="172">
        <f t="shared" si="61"/>
        <v>0</v>
      </c>
      <c r="Q283" s="172">
        <v>0</v>
      </c>
      <c r="R283" s="172">
        <f t="shared" si="62"/>
        <v>0</v>
      </c>
      <c r="S283" s="172">
        <v>0</v>
      </c>
      <c r="T283" s="173">
        <f t="shared" si="6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238</v>
      </c>
      <c r="AT283" s="174" t="s">
        <v>955</v>
      </c>
      <c r="AU283" s="174" t="s">
        <v>87</v>
      </c>
      <c r="AY283" s="18" t="s">
        <v>232</v>
      </c>
      <c r="BE283" s="175">
        <f t="shared" si="64"/>
        <v>0</v>
      </c>
      <c r="BF283" s="175">
        <f t="shared" si="65"/>
        <v>0</v>
      </c>
      <c r="BG283" s="175">
        <f t="shared" si="66"/>
        <v>0</v>
      </c>
      <c r="BH283" s="175">
        <f t="shared" si="67"/>
        <v>0</v>
      </c>
      <c r="BI283" s="175">
        <f t="shared" si="68"/>
        <v>0</v>
      </c>
      <c r="BJ283" s="18" t="s">
        <v>87</v>
      </c>
      <c r="BK283" s="175">
        <f t="shared" si="69"/>
        <v>0</v>
      </c>
      <c r="BL283" s="18" t="s">
        <v>238</v>
      </c>
      <c r="BM283" s="174" t="s">
        <v>3323</v>
      </c>
    </row>
    <row r="284" spans="1:65" s="2" customFormat="1" ht="16.5" customHeight="1">
      <c r="A284" s="33"/>
      <c r="B284" s="160"/>
      <c r="C284" s="180" t="s">
        <v>873</v>
      </c>
      <c r="D284" s="180" t="s">
        <v>955</v>
      </c>
      <c r="E284" s="181" t="s">
        <v>1117</v>
      </c>
      <c r="F284" s="182" t="s">
        <v>1118</v>
      </c>
      <c r="G284" s="183" t="s">
        <v>958</v>
      </c>
      <c r="H284" s="184">
        <v>25</v>
      </c>
      <c r="I284" s="185"/>
      <c r="J284" s="186">
        <f t="shared" si="60"/>
        <v>0</v>
      </c>
      <c r="K284" s="187"/>
      <c r="L284" s="34"/>
      <c r="M284" s="188" t="s">
        <v>1</v>
      </c>
      <c r="N284" s="189" t="s">
        <v>44</v>
      </c>
      <c r="O284" s="59"/>
      <c r="P284" s="172">
        <f t="shared" si="61"/>
        <v>0</v>
      </c>
      <c r="Q284" s="172">
        <v>0</v>
      </c>
      <c r="R284" s="172">
        <f t="shared" si="62"/>
        <v>0</v>
      </c>
      <c r="S284" s="172">
        <v>0</v>
      </c>
      <c r="T284" s="173">
        <f t="shared" si="6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87</v>
      </c>
      <c r="AT284" s="174" t="s">
        <v>955</v>
      </c>
      <c r="AU284" s="174" t="s">
        <v>87</v>
      </c>
      <c r="AY284" s="18" t="s">
        <v>232</v>
      </c>
      <c r="BE284" s="175">
        <f t="shared" si="64"/>
        <v>0</v>
      </c>
      <c r="BF284" s="175">
        <f t="shared" si="65"/>
        <v>0</v>
      </c>
      <c r="BG284" s="175">
        <f t="shared" si="66"/>
        <v>0</v>
      </c>
      <c r="BH284" s="175">
        <f t="shared" si="67"/>
        <v>0</v>
      </c>
      <c r="BI284" s="175">
        <f t="shared" si="68"/>
        <v>0</v>
      </c>
      <c r="BJ284" s="18" t="s">
        <v>87</v>
      </c>
      <c r="BK284" s="175">
        <f t="shared" si="69"/>
        <v>0</v>
      </c>
      <c r="BL284" s="18" t="s">
        <v>87</v>
      </c>
      <c r="BM284" s="174" t="s">
        <v>3324</v>
      </c>
    </row>
    <row r="285" spans="1:65" s="2" customFormat="1" ht="21.75" customHeight="1">
      <c r="A285" s="33"/>
      <c r="B285" s="160"/>
      <c r="C285" s="180" t="s">
        <v>829</v>
      </c>
      <c r="D285" s="180" t="s">
        <v>955</v>
      </c>
      <c r="E285" s="181" t="s">
        <v>2057</v>
      </c>
      <c r="F285" s="182" t="s">
        <v>2058</v>
      </c>
      <c r="G285" s="183" t="s">
        <v>278</v>
      </c>
      <c r="H285" s="184">
        <v>15</v>
      </c>
      <c r="I285" s="185"/>
      <c r="J285" s="186">
        <f t="shared" si="60"/>
        <v>0</v>
      </c>
      <c r="K285" s="187"/>
      <c r="L285" s="34"/>
      <c r="M285" s="188" t="s">
        <v>1</v>
      </c>
      <c r="N285" s="189" t="s">
        <v>44</v>
      </c>
      <c r="O285" s="59"/>
      <c r="P285" s="172">
        <f t="shared" si="61"/>
        <v>0</v>
      </c>
      <c r="Q285" s="172">
        <v>0</v>
      </c>
      <c r="R285" s="172">
        <f t="shared" si="62"/>
        <v>0</v>
      </c>
      <c r="S285" s="172">
        <v>0</v>
      </c>
      <c r="T285" s="173">
        <f t="shared" si="6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87</v>
      </c>
      <c r="AT285" s="174" t="s">
        <v>955</v>
      </c>
      <c r="AU285" s="174" t="s">
        <v>87</v>
      </c>
      <c r="AY285" s="18" t="s">
        <v>232</v>
      </c>
      <c r="BE285" s="175">
        <f t="shared" si="64"/>
        <v>0</v>
      </c>
      <c r="BF285" s="175">
        <f t="shared" si="65"/>
        <v>0</v>
      </c>
      <c r="BG285" s="175">
        <f t="shared" si="66"/>
        <v>0</v>
      </c>
      <c r="BH285" s="175">
        <f t="shared" si="67"/>
        <v>0</v>
      </c>
      <c r="BI285" s="175">
        <f t="shared" si="68"/>
        <v>0</v>
      </c>
      <c r="BJ285" s="18" t="s">
        <v>87</v>
      </c>
      <c r="BK285" s="175">
        <f t="shared" si="69"/>
        <v>0</v>
      </c>
      <c r="BL285" s="18" t="s">
        <v>87</v>
      </c>
      <c r="BM285" s="174" t="s">
        <v>3325</v>
      </c>
    </row>
    <row r="286" spans="1:65" s="2" customFormat="1" ht="21.75" customHeight="1">
      <c r="A286" s="33"/>
      <c r="B286" s="160"/>
      <c r="C286" s="180" t="s">
        <v>735</v>
      </c>
      <c r="D286" s="180" t="s">
        <v>955</v>
      </c>
      <c r="E286" s="181" t="s">
        <v>1129</v>
      </c>
      <c r="F286" s="182" t="s">
        <v>1130</v>
      </c>
      <c r="G286" s="183" t="s">
        <v>278</v>
      </c>
      <c r="H286" s="184">
        <v>15</v>
      </c>
      <c r="I286" s="185"/>
      <c r="J286" s="186">
        <f t="shared" si="60"/>
        <v>0</v>
      </c>
      <c r="K286" s="187"/>
      <c r="L286" s="34"/>
      <c r="M286" s="188" t="s">
        <v>1</v>
      </c>
      <c r="N286" s="189" t="s">
        <v>44</v>
      </c>
      <c r="O286" s="59"/>
      <c r="P286" s="172">
        <f t="shared" si="61"/>
        <v>0</v>
      </c>
      <c r="Q286" s="172">
        <v>0</v>
      </c>
      <c r="R286" s="172">
        <f t="shared" si="62"/>
        <v>0</v>
      </c>
      <c r="S286" s="172">
        <v>0</v>
      </c>
      <c r="T286" s="173">
        <f t="shared" si="6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87</v>
      </c>
      <c r="AT286" s="174" t="s">
        <v>955</v>
      </c>
      <c r="AU286" s="174" t="s">
        <v>87</v>
      </c>
      <c r="AY286" s="18" t="s">
        <v>232</v>
      </c>
      <c r="BE286" s="175">
        <f t="shared" si="64"/>
        <v>0</v>
      </c>
      <c r="BF286" s="175">
        <f t="shared" si="65"/>
        <v>0</v>
      </c>
      <c r="BG286" s="175">
        <f t="shared" si="66"/>
        <v>0</v>
      </c>
      <c r="BH286" s="175">
        <f t="shared" si="67"/>
        <v>0</v>
      </c>
      <c r="BI286" s="175">
        <f t="shared" si="68"/>
        <v>0</v>
      </c>
      <c r="BJ286" s="18" t="s">
        <v>87</v>
      </c>
      <c r="BK286" s="175">
        <f t="shared" si="69"/>
        <v>0</v>
      </c>
      <c r="BL286" s="18" t="s">
        <v>87</v>
      </c>
      <c r="BM286" s="174" t="s">
        <v>3326</v>
      </c>
    </row>
    <row r="287" spans="1:65" s="2" customFormat="1" ht="21.75" customHeight="1">
      <c r="A287" s="33"/>
      <c r="B287" s="160"/>
      <c r="C287" s="180" t="s">
        <v>740</v>
      </c>
      <c r="D287" s="180" t="s">
        <v>955</v>
      </c>
      <c r="E287" s="181" t="s">
        <v>1125</v>
      </c>
      <c r="F287" s="182" t="s">
        <v>1126</v>
      </c>
      <c r="G287" s="183" t="s">
        <v>278</v>
      </c>
      <c r="H287" s="184">
        <v>89</v>
      </c>
      <c r="I287" s="185"/>
      <c r="J287" s="186">
        <f t="shared" si="60"/>
        <v>0</v>
      </c>
      <c r="K287" s="187"/>
      <c r="L287" s="34"/>
      <c r="M287" s="188" t="s">
        <v>1</v>
      </c>
      <c r="N287" s="189" t="s">
        <v>44</v>
      </c>
      <c r="O287" s="59"/>
      <c r="P287" s="172">
        <f t="shared" si="61"/>
        <v>0</v>
      </c>
      <c r="Q287" s="172">
        <v>0</v>
      </c>
      <c r="R287" s="172">
        <f t="shared" si="62"/>
        <v>0</v>
      </c>
      <c r="S287" s="172">
        <v>0</v>
      </c>
      <c r="T287" s="173">
        <f t="shared" si="6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87</v>
      </c>
      <c r="AT287" s="174" t="s">
        <v>955</v>
      </c>
      <c r="AU287" s="174" t="s">
        <v>87</v>
      </c>
      <c r="AY287" s="18" t="s">
        <v>232</v>
      </c>
      <c r="BE287" s="175">
        <f t="shared" si="64"/>
        <v>0</v>
      </c>
      <c r="BF287" s="175">
        <f t="shared" si="65"/>
        <v>0</v>
      </c>
      <c r="BG287" s="175">
        <f t="shared" si="66"/>
        <v>0</v>
      </c>
      <c r="BH287" s="175">
        <f t="shared" si="67"/>
        <v>0</v>
      </c>
      <c r="BI287" s="175">
        <f t="shared" si="68"/>
        <v>0</v>
      </c>
      <c r="BJ287" s="18" t="s">
        <v>87</v>
      </c>
      <c r="BK287" s="175">
        <f t="shared" si="69"/>
        <v>0</v>
      </c>
      <c r="BL287" s="18" t="s">
        <v>87</v>
      </c>
      <c r="BM287" s="174" t="s">
        <v>3327</v>
      </c>
    </row>
    <row r="288" spans="1:65" s="2" customFormat="1" ht="21.75" customHeight="1">
      <c r="A288" s="33"/>
      <c r="B288" s="160"/>
      <c r="C288" s="180" t="s">
        <v>885</v>
      </c>
      <c r="D288" s="180" t="s">
        <v>955</v>
      </c>
      <c r="E288" s="181" t="s">
        <v>3328</v>
      </c>
      <c r="F288" s="182" t="s">
        <v>3329</v>
      </c>
      <c r="G288" s="183" t="s">
        <v>278</v>
      </c>
      <c r="H288" s="184">
        <v>200</v>
      </c>
      <c r="I288" s="185"/>
      <c r="J288" s="186">
        <f t="shared" si="60"/>
        <v>0</v>
      </c>
      <c r="K288" s="187"/>
      <c r="L288" s="34"/>
      <c r="M288" s="188" t="s">
        <v>1</v>
      </c>
      <c r="N288" s="189" t="s">
        <v>44</v>
      </c>
      <c r="O288" s="59"/>
      <c r="P288" s="172">
        <f t="shared" si="61"/>
        <v>0</v>
      </c>
      <c r="Q288" s="172">
        <v>0</v>
      </c>
      <c r="R288" s="172">
        <f t="shared" si="62"/>
        <v>0</v>
      </c>
      <c r="S288" s="172">
        <v>0</v>
      </c>
      <c r="T288" s="173">
        <f t="shared" si="6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87</v>
      </c>
      <c r="AT288" s="174" t="s">
        <v>955</v>
      </c>
      <c r="AU288" s="174" t="s">
        <v>87</v>
      </c>
      <c r="AY288" s="18" t="s">
        <v>232</v>
      </c>
      <c r="BE288" s="175">
        <f t="shared" si="64"/>
        <v>0</v>
      </c>
      <c r="BF288" s="175">
        <f t="shared" si="65"/>
        <v>0</v>
      </c>
      <c r="BG288" s="175">
        <f t="shared" si="66"/>
        <v>0</v>
      </c>
      <c r="BH288" s="175">
        <f t="shared" si="67"/>
        <v>0</v>
      </c>
      <c r="BI288" s="175">
        <f t="shared" si="68"/>
        <v>0</v>
      </c>
      <c r="BJ288" s="18" t="s">
        <v>87</v>
      </c>
      <c r="BK288" s="175">
        <f t="shared" si="69"/>
        <v>0</v>
      </c>
      <c r="BL288" s="18" t="s">
        <v>87</v>
      </c>
      <c r="BM288" s="174" t="s">
        <v>3330</v>
      </c>
    </row>
    <row r="289" spans="1:65" s="2" customFormat="1" ht="21.75" customHeight="1">
      <c r="A289" s="33"/>
      <c r="B289" s="160"/>
      <c r="C289" s="180" t="s">
        <v>744</v>
      </c>
      <c r="D289" s="180" t="s">
        <v>955</v>
      </c>
      <c r="E289" s="181" t="s">
        <v>1277</v>
      </c>
      <c r="F289" s="182" t="s">
        <v>1278</v>
      </c>
      <c r="G289" s="183" t="s">
        <v>278</v>
      </c>
      <c r="H289" s="184">
        <v>326</v>
      </c>
      <c r="I289" s="185"/>
      <c r="J289" s="186">
        <f t="shared" si="60"/>
        <v>0</v>
      </c>
      <c r="K289" s="187"/>
      <c r="L289" s="34"/>
      <c r="M289" s="188" t="s">
        <v>1</v>
      </c>
      <c r="N289" s="189" t="s">
        <v>44</v>
      </c>
      <c r="O289" s="59"/>
      <c r="P289" s="172">
        <f t="shared" si="61"/>
        <v>0</v>
      </c>
      <c r="Q289" s="172">
        <v>0</v>
      </c>
      <c r="R289" s="172">
        <f t="shared" si="62"/>
        <v>0</v>
      </c>
      <c r="S289" s="172">
        <v>0</v>
      </c>
      <c r="T289" s="173">
        <f t="shared" si="6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87</v>
      </c>
      <c r="AT289" s="174" t="s">
        <v>955</v>
      </c>
      <c r="AU289" s="174" t="s">
        <v>87</v>
      </c>
      <c r="AY289" s="18" t="s">
        <v>232</v>
      </c>
      <c r="BE289" s="175">
        <f t="shared" si="64"/>
        <v>0</v>
      </c>
      <c r="BF289" s="175">
        <f t="shared" si="65"/>
        <v>0</v>
      </c>
      <c r="BG289" s="175">
        <f t="shared" si="66"/>
        <v>0</v>
      </c>
      <c r="BH289" s="175">
        <f t="shared" si="67"/>
        <v>0</v>
      </c>
      <c r="BI289" s="175">
        <f t="shared" si="68"/>
        <v>0</v>
      </c>
      <c r="BJ289" s="18" t="s">
        <v>87</v>
      </c>
      <c r="BK289" s="175">
        <f t="shared" si="69"/>
        <v>0</v>
      </c>
      <c r="BL289" s="18" t="s">
        <v>87</v>
      </c>
      <c r="BM289" s="174" t="s">
        <v>3331</v>
      </c>
    </row>
    <row r="290" spans="1:65" s="2" customFormat="1" ht="21.75" customHeight="1">
      <c r="A290" s="33"/>
      <c r="B290" s="160"/>
      <c r="C290" s="180" t="s">
        <v>889</v>
      </c>
      <c r="D290" s="180" t="s">
        <v>955</v>
      </c>
      <c r="E290" s="181" t="s">
        <v>2653</v>
      </c>
      <c r="F290" s="182" t="s">
        <v>2654</v>
      </c>
      <c r="G290" s="183" t="s">
        <v>278</v>
      </c>
      <c r="H290" s="184">
        <v>59</v>
      </c>
      <c r="I290" s="185"/>
      <c r="J290" s="186">
        <f t="shared" si="60"/>
        <v>0</v>
      </c>
      <c r="K290" s="187"/>
      <c r="L290" s="34"/>
      <c r="M290" s="188" t="s">
        <v>1</v>
      </c>
      <c r="N290" s="189" t="s">
        <v>44</v>
      </c>
      <c r="O290" s="59"/>
      <c r="P290" s="172">
        <f t="shared" si="61"/>
        <v>0</v>
      </c>
      <c r="Q290" s="172">
        <v>0</v>
      </c>
      <c r="R290" s="172">
        <f t="shared" si="62"/>
        <v>0</v>
      </c>
      <c r="S290" s="172">
        <v>0</v>
      </c>
      <c r="T290" s="173">
        <f t="shared" si="6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87</v>
      </c>
      <c r="AT290" s="174" t="s">
        <v>955</v>
      </c>
      <c r="AU290" s="174" t="s">
        <v>87</v>
      </c>
      <c r="AY290" s="18" t="s">
        <v>232</v>
      </c>
      <c r="BE290" s="175">
        <f t="shared" si="64"/>
        <v>0</v>
      </c>
      <c r="BF290" s="175">
        <f t="shared" si="65"/>
        <v>0</v>
      </c>
      <c r="BG290" s="175">
        <f t="shared" si="66"/>
        <v>0</v>
      </c>
      <c r="BH290" s="175">
        <f t="shared" si="67"/>
        <v>0</v>
      </c>
      <c r="BI290" s="175">
        <f t="shared" si="68"/>
        <v>0</v>
      </c>
      <c r="BJ290" s="18" t="s">
        <v>87</v>
      </c>
      <c r="BK290" s="175">
        <f t="shared" si="69"/>
        <v>0</v>
      </c>
      <c r="BL290" s="18" t="s">
        <v>87</v>
      </c>
      <c r="BM290" s="174" t="s">
        <v>3332</v>
      </c>
    </row>
    <row r="291" spans="1:65" s="2" customFormat="1" ht="21.75" customHeight="1">
      <c r="A291" s="33"/>
      <c r="B291" s="160"/>
      <c r="C291" s="180" t="s">
        <v>894</v>
      </c>
      <c r="D291" s="180" t="s">
        <v>955</v>
      </c>
      <c r="E291" s="181" t="s">
        <v>3333</v>
      </c>
      <c r="F291" s="182" t="s">
        <v>3334</v>
      </c>
      <c r="G291" s="183" t="s">
        <v>278</v>
      </c>
      <c r="H291" s="184">
        <v>22</v>
      </c>
      <c r="I291" s="185"/>
      <c r="J291" s="186">
        <f t="shared" si="60"/>
        <v>0</v>
      </c>
      <c r="K291" s="187"/>
      <c r="L291" s="34"/>
      <c r="M291" s="188" t="s">
        <v>1</v>
      </c>
      <c r="N291" s="189" t="s">
        <v>44</v>
      </c>
      <c r="O291" s="59"/>
      <c r="P291" s="172">
        <f t="shared" si="61"/>
        <v>0</v>
      </c>
      <c r="Q291" s="172">
        <v>0</v>
      </c>
      <c r="R291" s="172">
        <f t="shared" si="62"/>
        <v>0</v>
      </c>
      <c r="S291" s="172">
        <v>0</v>
      </c>
      <c r="T291" s="173">
        <f t="shared" si="6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87</v>
      </c>
      <c r="AT291" s="174" t="s">
        <v>955</v>
      </c>
      <c r="AU291" s="174" t="s">
        <v>87</v>
      </c>
      <c r="AY291" s="18" t="s">
        <v>232</v>
      </c>
      <c r="BE291" s="175">
        <f t="shared" si="64"/>
        <v>0</v>
      </c>
      <c r="BF291" s="175">
        <f t="shared" si="65"/>
        <v>0</v>
      </c>
      <c r="BG291" s="175">
        <f t="shared" si="66"/>
        <v>0</v>
      </c>
      <c r="BH291" s="175">
        <f t="shared" si="67"/>
        <v>0</v>
      </c>
      <c r="BI291" s="175">
        <f t="shared" si="68"/>
        <v>0</v>
      </c>
      <c r="BJ291" s="18" t="s">
        <v>87</v>
      </c>
      <c r="BK291" s="175">
        <f t="shared" si="69"/>
        <v>0</v>
      </c>
      <c r="BL291" s="18" t="s">
        <v>87</v>
      </c>
      <c r="BM291" s="174" t="s">
        <v>3335</v>
      </c>
    </row>
    <row r="292" spans="1:65" s="2" customFormat="1" ht="21.75" customHeight="1">
      <c r="A292" s="33"/>
      <c r="B292" s="160"/>
      <c r="C292" s="180" t="s">
        <v>899</v>
      </c>
      <c r="D292" s="180" t="s">
        <v>955</v>
      </c>
      <c r="E292" s="181" t="s">
        <v>2098</v>
      </c>
      <c r="F292" s="182" t="s">
        <v>2099</v>
      </c>
      <c r="G292" s="183" t="s">
        <v>278</v>
      </c>
      <c r="H292" s="184">
        <v>741</v>
      </c>
      <c r="I292" s="185"/>
      <c r="J292" s="186">
        <f t="shared" si="60"/>
        <v>0</v>
      </c>
      <c r="K292" s="187"/>
      <c r="L292" s="34"/>
      <c r="M292" s="188" t="s">
        <v>1</v>
      </c>
      <c r="N292" s="189" t="s">
        <v>44</v>
      </c>
      <c r="O292" s="59"/>
      <c r="P292" s="172">
        <f t="shared" si="61"/>
        <v>0</v>
      </c>
      <c r="Q292" s="172">
        <v>0</v>
      </c>
      <c r="R292" s="172">
        <f t="shared" si="62"/>
        <v>0</v>
      </c>
      <c r="S292" s="172">
        <v>0</v>
      </c>
      <c r="T292" s="173">
        <f t="shared" si="6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87</v>
      </c>
      <c r="AT292" s="174" t="s">
        <v>955</v>
      </c>
      <c r="AU292" s="174" t="s">
        <v>87</v>
      </c>
      <c r="AY292" s="18" t="s">
        <v>232</v>
      </c>
      <c r="BE292" s="175">
        <f t="shared" si="64"/>
        <v>0</v>
      </c>
      <c r="BF292" s="175">
        <f t="shared" si="65"/>
        <v>0</v>
      </c>
      <c r="BG292" s="175">
        <f t="shared" si="66"/>
        <v>0</v>
      </c>
      <c r="BH292" s="175">
        <f t="shared" si="67"/>
        <v>0</v>
      </c>
      <c r="BI292" s="175">
        <f t="shared" si="68"/>
        <v>0</v>
      </c>
      <c r="BJ292" s="18" t="s">
        <v>87</v>
      </c>
      <c r="BK292" s="175">
        <f t="shared" si="69"/>
        <v>0</v>
      </c>
      <c r="BL292" s="18" t="s">
        <v>87</v>
      </c>
      <c r="BM292" s="174" t="s">
        <v>3336</v>
      </c>
    </row>
    <row r="293" spans="1:65" s="2" customFormat="1" ht="21.75" customHeight="1">
      <c r="A293" s="33"/>
      <c r="B293" s="160"/>
      <c r="C293" s="180" t="s">
        <v>907</v>
      </c>
      <c r="D293" s="180" t="s">
        <v>955</v>
      </c>
      <c r="E293" s="181" t="s">
        <v>2101</v>
      </c>
      <c r="F293" s="182" t="s">
        <v>2102</v>
      </c>
      <c r="G293" s="183" t="s">
        <v>278</v>
      </c>
      <c r="H293" s="184">
        <v>399</v>
      </c>
      <c r="I293" s="185"/>
      <c r="J293" s="186">
        <f t="shared" si="60"/>
        <v>0</v>
      </c>
      <c r="K293" s="187"/>
      <c r="L293" s="34"/>
      <c r="M293" s="188" t="s">
        <v>1</v>
      </c>
      <c r="N293" s="189" t="s">
        <v>44</v>
      </c>
      <c r="O293" s="59"/>
      <c r="P293" s="172">
        <f t="shared" si="61"/>
        <v>0</v>
      </c>
      <c r="Q293" s="172">
        <v>0</v>
      </c>
      <c r="R293" s="172">
        <f t="shared" si="62"/>
        <v>0</v>
      </c>
      <c r="S293" s="172">
        <v>0</v>
      </c>
      <c r="T293" s="173">
        <f t="shared" si="6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87</v>
      </c>
      <c r="AT293" s="174" t="s">
        <v>955</v>
      </c>
      <c r="AU293" s="174" t="s">
        <v>87</v>
      </c>
      <c r="AY293" s="18" t="s">
        <v>232</v>
      </c>
      <c r="BE293" s="175">
        <f t="shared" si="64"/>
        <v>0</v>
      </c>
      <c r="BF293" s="175">
        <f t="shared" si="65"/>
        <v>0</v>
      </c>
      <c r="BG293" s="175">
        <f t="shared" si="66"/>
        <v>0</v>
      </c>
      <c r="BH293" s="175">
        <f t="shared" si="67"/>
        <v>0</v>
      </c>
      <c r="BI293" s="175">
        <f t="shared" si="68"/>
        <v>0</v>
      </c>
      <c r="BJ293" s="18" t="s">
        <v>87</v>
      </c>
      <c r="BK293" s="175">
        <f t="shared" si="69"/>
        <v>0</v>
      </c>
      <c r="BL293" s="18" t="s">
        <v>87</v>
      </c>
      <c r="BM293" s="174" t="s">
        <v>3337</v>
      </c>
    </row>
    <row r="294" spans="1:65" s="2" customFormat="1" ht="21.75" customHeight="1">
      <c r="A294" s="33"/>
      <c r="B294" s="160"/>
      <c r="C294" s="180" t="s">
        <v>903</v>
      </c>
      <c r="D294" s="180" t="s">
        <v>955</v>
      </c>
      <c r="E294" s="181" t="s">
        <v>2411</v>
      </c>
      <c r="F294" s="182" t="s">
        <v>2412</v>
      </c>
      <c r="G294" s="183" t="s">
        <v>278</v>
      </c>
      <c r="H294" s="184">
        <v>153</v>
      </c>
      <c r="I294" s="185"/>
      <c r="J294" s="186">
        <f t="shared" ref="J294:J317" si="70">ROUND(I294*H294,2)</f>
        <v>0</v>
      </c>
      <c r="K294" s="187"/>
      <c r="L294" s="34"/>
      <c r="M294" s="188" t="s">
        <v>1</v>
      </c>
      <c r="N294" s="189" t="s">
        <v>44</v>
      </c>
      <c r="O294" s="59"/>
      <c r="P294" s="172">
        <f t="shared" ref="P294:P317" si="71">O294*H294</f>
        <v>0</v>
      </c>
      <c r="Q294" s="172">
        <v>0</v>
      </c>
      <c r="R294" s="172">
        <f t="shared" ref="R294:R317" si="72">Q294*H294</f>
        <v>0</v>
      </c>
      <c r="S294" s="172">
        <v>0</v>
      </c>
      <c r="T294" s="173">
        <f t="shared" ref="T294:T317" si="73"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87</v>
      </c>
      <c r="AT294" s="174" t="s">
        <v>955</v>
      </c>
      <c r="AU294" s="174" t="s">
        <v>87</v>
      </c>
      <c r="AY294" s="18" t="s">
        <v>232</v>
      </c>
      <c r="BE294" s="175">
        <f t="shared" ref="BE294:BE317" si="74">IF(N294="základní",J294,0)</f>
        <v>0</v>
      </c>
      <c r="BF294" s="175">
        <f t="shared" ref="BF294:BF317" si="75">IF(N294="snížená",J294,0)</f>
        <v>0</v>
      </c>
      <c r="BG294" s="175">
        <f t="shared" ref="BG294:BG317" si="76">IF(N294="zákl. přenesená",J294,0)</f>
        <v>0</v>
      </c>
      <c r="BH294" s="175">
        <f t="shared" ref="BH294:BH317" si="77">IF(N294="sníž. přenesená",J294,0)</f>
        <v>0</v>
      </c>
      <c r="BI294" s="175">
        <f t="shared" ref="BI294:BI317" si="78">IF(N294="nulová",J294,0)</f>
        <v>0</v>
      </c>
      <c r="BJ294" s="18" t="s">
        <v>87</v>
      </c>
      <c r="BK294" s="175">
        <f t="shared" ref="BK294:BK317" si="79">ROUND(I294*H294,2)</f>
        <v>0</v>
      </c>
      <c r="BL294" s="18" t="s">
        <v>87</v>
      </c>
      <c r="BM294" s="174" t="s">
        <v>3338</v>
      </c>
    </row>
    <row r="295" spans="1:65" s="2" customFormat="1" ht="21.75" customHeight="1">
      <c r="A295" s="33"/>
      <c r="B295" s="160"/>
      <c r="C295" s="180" t="s">
        <v>925</v>
      </c>
      <c r="D295" s="180" t="s">
        <v>955</v>
      </c>
      <c r="E295" s="181" t="s">
        <v>3339</v>
      </c>
      <c r="F295" s="182" t="s">
        <v>3340</v>
      </c>
      <c r="G295" s="183" t="s">
        <v>278</v>
      </c>
      <c r="H295" s="184">
        <v>40</v>
      </c>
      <c r="I295" s="185"/>
      <c r="J295" s="186">
        <f t="shared" si="70"/>
        <v>0</v>
      </c>
      <c r="K295" s="187"/>
      <c r="L295" s="34"/>
      <c r="M295" s="188" t="s">
        <v>1</v>
      </c>
      <c r="N295" s="189" t="s">
        <v>44</v>
      </c>
      <c r="O295" s="59"/>
      <c r="P295" s="172">
        <f t="shared" si="71"/>
        <v>0</v>
      </c>
      <c r="Q295" s="172">
        <v>0</v>
      </c>
      <c r="R295" s="172">
        <f t="shared" si="72"/>
        <v>0</v>
      </c>
      <c r="S295" s="172">
        <v>0</v>
      </c>
      <c r="T295" s="173">
        <f t="shared" si="7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87</v>
      </c>
      <c r="AT295" s="174" t="s">
        <v>955</v>
      </c>
      <c r="AU295" s="174" t="s">
        <v>87</v>
      </c>
      <c r="AY295" s="18" t="s">
        <v>232</v>
      </c>
      <c r="BE295" s="175">
        <f t="shared" si="74"/>
        <v>0</v>
      </c>
      <c r="BF295" s="175">
        <f t="shared" si="75"/>
        <v>0</v>
      </c>
      <c r="BG295" s="175">
        <f t="shared" si="76"/>
        <v>0</v>
      </c>
      <c r="BH295" s="175">
        <f t="shared" si="77"/>
        <v>0</v>
      </c>
      <c r="BI295" s="175">
        <f t="shared" si="78"/>
        <v>0</v>
      </c>
      <c r="BJ295" s="18" t="s">
        <v>87</v>
      </c>
      <c r="BK295" s="175">
        <f t="shared" si="79"/>
        <v>0</v>
      </c>
      <c r="BL295" s="18" t="s">
        <v>87</v>
      </c>
      <c r="BM295" s="174" t="s">
        <v>3341</v>
      </c>
    </row>
    <row r="296" spans="1:65" s="2" customFormat="1" ht="21.75" customHeight="1">
      <c r="A296" s="33"/>
      <c r="B296" s="160"/>
      <c r="C296" s="180" t="s">
        <v>911</v>
      </c>
      <c r="D296" s="180" t="s">
        <v>955</v>
      </c>
      <c r="E296" s="181" t="s">
        <v>3342</v>
      </c>
      <c r="F296" s="182" t="s">
        <v>3343</v>
      </c>
      <c r="G296" s="183" t="s">
        <v>278</v>
      </c>
      <c r="H296" s="184">
        <v>305</v>
      </c>
      <c r="I296" s="185"/>
      <c r="J296" s="186">
        <f t="shared" si="70"/>
        <v>0</v>
      </c>
      <c r="K296" s="187"/>
      <c r="L296" s="34"/>
      <c r="M296" s="188" t="s">
        <v>1</v>
      </c>
      <c r="N296" s="189" t="s">
        <v>44</v>
      </c>
      <c r="O296" s="59"/>
      <c r="P296" s="172">
        <f t="shared" si="71"/>
        <v>0</v>
      </c>
      <c r="Q296" s="172">
        <v>0</v>
      </c>
      <c r="R296" s="172">
        <f t="shared" si="72"/>
        <v>0</v>
      </c>
      <c r="S296" s="172">
        <v>0</v>
      </c>
      <c r="T296" s="173">
        <f t="shared" si="7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87</v>
      </c>
      <c r="AT296" s="174" t="s">
        <v>955</v>
      </c>
      <c r="AU296" s="174" t="s">
        <v>87</v>
      </c>
      <c r="AY296" s="18" t="s">
        <v>232</v>
      </c>
      <c r="BE296" s="175">
        <f t="shared" si="74"/>
        <v>0</v>
      </c>
      <c r="BF296" s="175">
        <f t="shared" si="75"/>
        <v>0</v>
      </c>
      <c r="BG296" s="175">
        <f t="shared" si="76"/>
        <v>0</v>
      </c>
      <c r="BH296" s="175">
        <f t="shared" si="77"/>
        <v>0</v>
      </c>
      <c r="BI296" s="175">
        <f t="shared" si="78"/>
        <v>0</v>
      </c>
      <c r="BJ296" s="18" t="s">
        <v>87</v>
      </c>
      <c r="BK296" s="175">
        <f t="shared" si="79"/>
        <v>0</v>
      </c>
      <c r="BL296" s="18" t="s">
        <v>87</v>
      </c>
      <c r="BM296" s="174" t="s">
        <v>3344</v>
      </c>
    </row>
    <row r="297" spans="1:65" s="2" customFormat="1" ht="21.75" customHeight="1">
      <c r="A297" s="33"/>
      <c r="B297" s="160"/>
      <c r="C297" s="180" t="s">
        <v>916</v>
      </c>
      <c r="D297" s="180" t="s">
        <v>955</v>
      </c>
      <c r="E297" s="181" t="s">
        <v>2414</v>
      </c>
      <c r="F297" s="182" t="s">
        <v>2415</v>
      </c>
      <c r="G297" s="183" t="s">
        <v>278</v>
      </c>
      <c r="H297" s="184">
        <v>135</v>
      </c>
      <c r="I297" s="185"/>
      <c r="J297" s="186">
        <f t="shared" si="70"/>
        <v>0</v>
      </c>
      <c r="K297" s="187"/>
      <c r="L297" s="34"/>
      <c r="M297" s="188" t="s">
        <v>1</v>
      </c>
      <c r="N297" s="189" t="s">
        <v>44</v>
      </c>
      <c r="O297" s="59"/>
      <c r="P297" s="172">
        <f t="shared" si="71"/>
        <v>0</v>
      </c>
      <c r="Q297" s="172">
        <v>0</v>
      </c>
      <c r="R297" s="172">
        <f t="shared" si="72"/>
        <v>0</v>
      </c>
      <c r="S297" s="172">
        <v>0</v>
      </c>
      <c r="T297" s="173">
        <f t="shared" si="7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87</v>
      </c>
      <c r="AT297" s="174" t="s">
        <v>955</v>
      </c>
      <c r="AU297" s="174" t="s">
        <v>87</v>
      </c>
      <c r="AY297" s="18" t="s">
        <v>232</v>
      </c>
      <c r="BE297" s="175">
        <f t="shared" si="74"/>
        <v>0</v>
      </c>
      <c r="BF297" s="175">
        <f t="shared" si="75"/>
        <v>0</v>
      </c>
      <c r="BG297" s="175">
        <f t="shared" si="76"/>
        <v>0</v>
      </c>
      <c r="BH297" s="175">
        <f t="shared" si="77"/>
        <v>0</v>
      </c>
      <c r="BI297" s="175">
        <f t="shared" si="78"/>
        <v>0</v>
      </c>
      <c r="BJ297" s="18" t="s">
        <v>87</v>
      </c>
      <c r="BK297" s="175">
        <f t="shared" si="79"/>
        <v>0</v>
      </c>
      <c r="BL297" s="18" t="s">
        <v>87</v>
      </c>
      <c r="BM297" s="174" t="s">
        <v>3345</v>
      </c>
    </row>
    <row r="298" spans="1:65" s="2" customFormat="1" ht="21.75" customHeight="1">
      <c r="A298" s="33"/>
      <c r="B298" s="160"/>
      <c r="C298" s="180" t="s">
        <v>929</v>
      </c>
      <c r="D298" s="180" t="s">
        <v>955</v>
      </c>
      <c r="E298" s="181" t="s">
        <v>3346</v>
      </c>
      <c r="F298" s="182" t="s">
        <v>3347</v>
      </c>
      <c r="G298" s="183" t="s">
        <v>278</v>
      </c>
      <c r="H298" s="184">
        <v>6</v>
      </c>
      <c r="I298" s="185"/>
      <c r="J298" s="186">
        <f t="shared" si="70"/>
        <v>0</v>
      </c>
      <c r="K298" s="187"/>
      <c r="L298" s="34"/>
      <c r="M298" s="188" t="s">
        <v>1</v>
      </c>
      <c r="N298" s="189" t="s">
        <v>44</v>
      </c>
      <c r="O298" s="59"/>
      <c r="P298" s="172">
        <f t="shared" si="71"/>
        <v>0</v>
      </c>
      <c r="Q298" s="172">
        <v>0</v>
      </c>
      <c r="R298" s="172">
        <f t="shared" si="72"/>
        <v>0</v>
      </c>
      <c r="S298" s="172">
        <v>0</v>
      </c>
      <c r="T298" s="173">
        <f t="shared" si="7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4" t="s">
        <v>87</v>
      </c>
      <c r="AT298" s="174" t="s">
        <v>955</v>
      </c>
      <c r="AU298" s="174" t="s">
        <v>87</v>
      </c>
      <c r="AY298" s="18" t="s">
        <v>232</v>
      </c>
      <c r="BE298" s="175">
        <f t="shared" si="74"/>
        <v>0</v>
      </c>
      <c r="BF298" s="175">
        <f t="shared" si="75"/>
        <v>0</v>
      </c>
      <c r="BG298" s="175">
        <f t="shared" si="76"/>
        <v>0</v>
      </c>
      <c r="BH298" s="175">
        <f t="shared" si="77"/>
        <v>0</v>
      </c>
      <c r="BI298" s="175">
        <f t="shared" si="78"/>
        <v>0</v>
      </c>
      <c r="BJ298" s="18" t="s">
        <v>87</v>
      </c>
      <c r="BK298" s="175">
        <f t="shared" si="79"/>
        <v>0</v>
      </c>
      <c r="BL298" s="18" t="s">
        <v>87</v>
      </c>
      <c r="BM298" s="174" t="s">
        <v>3348</v>
      </c>
    </row>
    <row r="299" spans="1:65" s="2" customFormat="1" ht="21.75" customHeight="1">
      <c r="A299" s="33"/>
      <c r="B299" s="160"/>
      <c r="C299" s="180" t="s">
        <v>921</v>
      </c>
      <c r="D299" s="180" t="s">
        <v>955</v>
      </c>
      <c r="E299" s="181" t="s">
        <v>2057</v>
      </c>
      <c r="F299" s="182" t="s">
        <v>2058</v>
      </c>
      <c r="G299" s="183" t="s">
        <v>278</v>
      </c>
      <c r="H299" s="184">
        <v>41</v>
      </c>
      <c r="I299" s="185"/>
      <c r="J299" s="186">
        <f t="shared" si="70"/>
        <v>0</v>
      </c>
      <c r="K299" s="187"/>
      <c r="L299" s="34"/>
      <c r="M299" s="188" t="s">
        <v>1</v>
      </c>
      <c r="N299" s="189" t="s">
        <v>44</v>
      </c>
      <c r="O299" s="59"/>
      <c r="P299" s="172">
        <f t="shared" si="71"/>
        <v>0</v>
      </c>
      <c r="Q299" s="172">
        <v>0</v>
      </c>
      <c r="R299" s="172">
        <f t="shared" si="72"/>
        <v>0</v>
      </c>
      <c r="S299" s="172">
        <v>0</v>
      </c>
      <c r="T299" s="173">
        <f t="shared" si="7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87</v>
      </c>
      <c r="AT299" s="174" t="s">
        <v>955</v>
      </c>
      <c r="AU299" s="174" t="s">
        <v>87</v>
      </c>
      <c r="AY299" s="18" t="s">
        <v>232</v>
      </c>
      <c r="BE299" s="175">
        <f t="shared" si="74"/>
        <v>0</v>
      </c>
      <c r="BF299" s="175">
        <f t="shared" si="75"/>
        <v>0</v>
      </c>
      <c r="BG299" s="175">
        <f t="shared" si="76"/>
        <v>0</v>
      </c>
      <c r="BH299" s="175">
        <f t="shared" si="77"/>
        <v>0</v>
      </c>
      <c r="BI299" s="175">
        <f t="shared" si="78"/>
        <v>0</v>
      </c>
      <c r="BJ299" s="18" t="s">
        <v>87</v>
      </c>
      <c r="BK299" s="175">
        <f t="shared" si="79"/>
        <v>0</v>
      </c>
      <c r="BL299" s="18" t="s">
        <v>87</v>
      </c>
      <c r="BM299" s="174" t="s">
        <v>3349</v>
      </c>
    </row>
    <row r="300" spans="1:65" s="2" customFormat="1" ht="21.75" customHeight="1">
      <c r="A300" s="33"/>
      <c r="B300" s="160"/>
      <c r="C300" s="180" t="s">
        <v>933</v>
      </c>
      <c r="D300" s="180" t="s">
        <v>955</v>
      </c>
      <c r="E300" s="181" t="s">
        <v>3350</v>
      </c>
      <c r="F300" s="182" t="s">
        <v>3351</v>
      </c>
      <c r="G300" s="183" t="s">
        <v>958</v>
      </c>
      <c r="H300" s="184">
        <v>16</v>
      </c>
      <c r="I300" s="185"/>
      <c r="J300" s="186">
        <f t="shared" si="70"/>
        <v>0</v>
      </c>
      <c r="K300" s="187"/>
      <c r="L300" s="34"/>
      <c r="M300" s="188" t="s">
        <v>1</v>
      </c>
      <c r="N300" s="189" t="s">
        <v>44</v>
      </c>
      <c r="O300" s="59"/>
      <c r="P300" s="172">
        <f t="shared" si="71"/>
        <v>0</v>
      </c>
      <c r="Q300" s="172">
        <v>0</v>
      </c>
      <c r="R300" s="172">
        <f t="shared" si="72"/>
        <v>0</v>
      </c>
      <c r="S300" s="172">
        <v>0</v>
      </c>
      <c r="T300" s="173">
        <f t="shared" si="7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87</v>
      </c>
      <c r="AT300" s="174" t="s">
        <v>955</v>
      </c>
      <c r="AU300" s="174" t="s">
        <v>87</v>
      </c>
      <c r="AY300" s="18" t="s">
        <v>232</v>
      </c>
      <c r="BE300" s="175">
        <f t="shared" si="74"/>
        <v>0</v>
      </c>
      <c r="BF300" s="175">
        <f t="shared" si="75"/>
        <v>0</v>
      </c>
      <c r="BG300" s="175">
        <f t="shared" si="76"/>
        <v>0</v>
      </c>
      <c r="BH300" s="175">
        <f t="shared" si="77"/>
        <v>0</v>
      </c>
      <c r="BI300" s="175">
        <f t="shared" si="78"/>
        <v>0</v>
      </c>
      <c r="BJ300" s="18" t="s">
        <v>87</v>
      </c>
      <c r="BK300" s="175">
        <f t="shared" si="79"/>
        <v>0</v>
      </c>
      <c r="BL300" s="18" t="s">
        <v>87</v>
      </c>
      <c r="BM300" s="174" t="s">
        <v>3352</v>
      </c>
    </row>
    <row r="301" spans="1:65" s="2" customFormat="1" ht="21.75" customHeight="1">
      <c r="A301" s="33"/>
      <c r="B301" s="160"/>
      <c r="C301" s="180" t="s">
        <v>937</v>
      </c>
      <c r="D301" s="180" t="s">
        <v>955</v>
      </c>
      <c r="E301" s="181" t="s">
        <v>3353</v>
      </c>
      <c r="F301" s="182" t="s">
        <v>3354</v>
      </c>
      <c r="G301" s="183" t="s">
        <v>958</v>
      </c>
      <c r="H301" s="184">
        <v>26</v>
      </c>
      <c r="I301" s="185"/>
      <c r="J301" s="186">
        <f t="shared" si="70"/>
        <v>0</v>
      </c>
      <c r="K301" s="187"/>
      <c r="L301" s="34"/>
      <c r="M301" s="188" t="s">
        <v>1</v>
      </c>
      <c r="N301" s="189" t="s">
        <v>44</v>
      </c>
      <c r="O301" s="59"/>
      <c r="P301" s="172">
        <f t="shared" si="71"/>
        <v>0</v>
      </c>
      <c r="Q301" s="172">
        <v>0</v>
      </c>
      <c r="R301" s="172">
        <f t="shared" si="72"/>
        <v>0</v>
      </c>
      <c r="S301" s="172">
        <v>0</v>
      </c>
      <c r="T301" s="173">
        <f t="shared" si="7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87</v>
      </c>
      <c r="AT301" s="174" t="s">
        <v>955</v>
      </c>
      <c r="AU301" s="174" t="s">
        <v>87</v>
      </c>
      <c r="AY301" s="18" t="s">
        <v>232</v>
      </c>
      <c r="BE301" s="175">
        <f t="shared" si="74"/>
        <v>0</v>
      </c>
      <c r="BF301" s="175">
        <f t="shared" si="75"/>
        <v>0</v>
      </c>
      <c r="BG301" s="175">
        <f t="shared" si="76"/>
        <v>0</v>
      </c>
      <c r="BH301" s="175">
        <f t="shared" si="77"/>
        <v>0</v>
      </c>
      <c r="BI301" s="175">
        <f t="shared" si="78"/>
        <v>0</v>
      </c>
      <c r="BJ301" s="18" t="s">
        <v>87</v>
      </c>
      <c r="BK301" s="175">
        <f t="shared" si="79"/>
        <v>0</v>
      </c>
      <c r="BL301" s="18" t="s">
        <v>87</v>
      </c>
      <c r="BM301" s="174" t="s">
        <v>3355</v>
      </c>
    </row>
    <row r="302" spans="1:65" s="2" customFormat="1" ht="21.75" customHeight="1">
      <c r="A302" s="33"/>
      <c r="B302" s="160"/>
      <c r="C302" s="180" t="s">
        <v>954</v>
      </c>
      <c r="D302" s="180" t="s">
        <v>955</v>
      </c>
      <c r="E302" s="181" t="s">
        <v>2665</v>
      </c>
      <c r="F302" s="182" t="s">
        <v>2666</v>
      </c>
      <c r="G302" s="183" t="s">
        <v>958</v>
      </c>
      <c r="H302" s="184">
        <v>28</v>
      </c>
      <c r="I302" s="185"/>
      <c r="J302" s="186">
        <f t="shared" si="70"/>
        <v>0</v>
      </c>
      <c r="K302" s="187"/>
      <c r="L302" s="34"/>
      <c r="M302" s="188" t="s">
        <v>1</v>
      </c>
      <c r="N302" s="189" t="s">
        <v>44</v>
      </c>
      <c r="O302" s="59"/>
      <c r="P302" s="172">
        <f t="shared" si="71"/>
        <v>0</v>
      </c>
      <c r="Q302" s="172">
        <v>0</v>
      </c>
      <c r="R302" s="172">
        <f t="shared" si="72"/>
        <v>0</v>
      </c>
      <c r="S302" s="172">
        <v>0</v>
      </c>
      <c r="T302" s="173">
        <f t="shared" si="7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87</v>
      </c>
      <c r="AT302" s="174" t="s">
        <v>955</v>
      </c>
      <c r="AU302" s="174" t="s">
        <v>87</v>
      </c>
      <c r="AY302" s="18" t="s">
        <v>232</v>
      </c>
      <c r="BE302" s="175">
        <f t="shared" si="74"/>
        <v>0</v>
      </c>
      <c r="BF302" s="175">
        <f t="shared" si="75"/>
        <v>0</v>
      </c>
      <c r="BG302" s="175">
        <f t="shared" si="76"/>
        <v>0</v>
      </c>
      <c r="BH302" s="175">
        <f t="shared" si="77"/>
        <v>0</v>
      </c>
      <c r="BI302" s="175">
        <f t="shared" si="78"/>
        <v>0</v>
      </c>
      <c r="BJ302" s="18" t="s">
        <v>87</v>
      </c>
      <c r="BK302" s="175">
        <f t="shared" si="79"/>
        <v>0</v>
      </c>
      <c r="BL302" s="18" t="s">
        <v>87</v>
      </c>
      <c r="BM302" s="174" t="s">
        <v>3356</v>
      </c>
    </row>
    <row r="303" spans="1:65" s="2" customFormat="1" ht="21.75" customHeight="1">
      <c r="A303" s="33"/>
      <c r="B303" s="160"/>
      <c r="C303" s="180" t="s">
        <v>964</v>
      </c>
      <c r="D303" s="180" t="s">
        <v>955</v>
      </c>
      <c r="E303" s="181" t="s">
        <v>2668</v>
      </c>
      <c r="F303" s="182" t="s">
        <v>2669</v>
      </c>
      <c r="G303" s="183" t="s">
        <v>958</v>
      </c>
      <c r="H303" s="184">
        <v>10</v>
      </c>
      <c r="I303" s="185"/>
      <c r="J303" s="186">
        <f t="shared" si="70"/>
        <v>0</v>
      </c>
      <c r="K303" s="187"/>
      <c r="L303" s="34"/>
      <c r="M303" s="188" t="s">
        <v>1</v>
      </c>
      <c r="N303" s="189" t="s">
        <v>44</v>
      </c>
      <c r="O303" s="59"/>
      <c r="P303" s="172">
        <f t="shared" si="71"/>
        <v>0</v>
      </c>
      <c r="Q303" s="172">
        <v>0</v>
      </c>
      <c r="R303" s="172">
        <f t="shared" si="72"/>
        <v>0</v>
      </c>
      <c r="S303" s="172">
        <v>0</v>
      </c>
      <c r="T303" s="173">
        <f t="shared" si="7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87</v>
      </c>
      <c r="AT303" s="174" t="s">
        <v>955</v>
      </c>
      <c r="AU303" s="174" t="s">
        <v>87</v>
      </c>
      <c r="AY303" s="18" t="s">
        <v>232</v>
      </c>
      <c r="BE303" s="175">
        <f t="shared" si="74"/>
        <v>0</v>
      </c>
      <c r="BF303" s="175">
        <f t="shared" si="75"/>
        <v>0</v>
      </c>
      <c r="BG303" s="175">
        <f t="shared" si="76"/>
        <v>0</v>
      </c>
      <c r="BH303" s="175">
        <f t="shared" si="77"/>
        <v>0</v>
      </c>
      <c r="BI303" s="175">
        <f t="shared" si="78"/>
        <v>0</v>
      </c>
      <c r="BJ303" s="18" t="s">
        <v>87</v>
      </c>
      <c r="BK303" s="175">
        <f t="shared" si="79"/>
        <v>0</v>
      </c>
      <c r="BL303" s="18" t="s">
        <v>87</v>
      </c>
      <c r="BM303" s="174" t="s">
        <v>3357</v>
      </c>
    </row>
    <row r="304" spans="1:65" s="2" customFormat="1" ht="21.75" customHeight="1">
      <c r="A304" s="33"/>
      <c r="B304" s="160"/>
      <c r="C304" s="180" t="s">
        <v>968</v>
      </c>
      <c r="D304" s="180" t="s">
        <v>955</v>
      </c>
      <c r="E304" s="181" t="s">
        <v>3358</v>
      </c>
      <c r="F304" s="182" t="s">
        <v>3359</v>
      </c>
      <c r="G304" s="183" t="s">
        <v>958</v>
      </c>
      <c r="H304" s="184">
        <v>6</v>
      </c>
      <c r="I304" s="185"/>
      <c r="J304" s="186">
        <f t="shared" si="70"/>
        <v>0</v>
      </c>
      <c r="K304" s="187"/>
      <c r="L304" s="34"/>
      <c r="M304" s="188" t="s">
        <v>1</v>
      </c>
      <c r="N304" s="189" t="s">
        <v>44</v>
      </c>
      <c r="O304" s="59"/>
      <c r="P304" s="172">
        <f t="shared" si="71"/>
        <v>0</v>
      </c>
      <c r="Q304" s="172">
        <v>0</v>
      </c>
      <c r="R304" s="172">
        <f t="shared" si="72"/>
        <v>0</v>
      </c>
      <c r="S304" s="172">
        <v>0</v>
      </c>
      <c r="T304" s="173">
        <f t="shared" si="7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87</v>
      </c>
      <c r="AT304" s="174" t="s">
        <v>955</v>
      </c>
      <c r="AU304" s="174" t="s">
        <v>87</v>
      </c>
      <c r="AY304" s="18" t="s">
        <v>232</v>
      </c>
      <c r="BE304" s="175">
        <f t="shared" si="74"/>
        <v>0</v>
      </c>
      <c r="BF304" s="175">
        <f t="shared" si="75"/>
        <v>0</v>
      </c>
      <c r="BG304" s="175">
        <f t="shared" si="76"/>
        <v>0</v>
      </c>
      <c r="BH304" s="175">
        <f t="shared" si="77"/>
        <v>0</v>
      </c>
      <c r="BI304" s="175">
        <f t="shared" si="78"/>
        <v>0</v>
      </c>
      <c r="BJ304" s="18" t="s">
        <v>87</v>
      </c>
      <c r="BK304" s="175">
        <f t="shared" si="79"/>
        <v>0</v>
      </c>
      <c r="BL304" s="18" t="s">
        <v>87</v>
      </c>
      <c r="BM304" s="174" t="s">
        <v>3360</v>
      </c>
    </row>
    <row r="305" spans="1:65" s="2" customFormat="1" ht="21.75" customHeight="1">
      <c r="A305" s="33"/>
      <c r="B305" s="160"/>
      <c r="C305" s="180" t="s">
        <v>972</v>
      </c>
      <c r="D305" s="180" t="s">
        <v>955</v>
      </c>
      <c r="E305" s="181" t="s">
        <v>2110</v>
      </c>
      <c r="F305" s="182" t="s">
        <v>2111</v>
      </c>
      <c r="G305" s="183" t="s">
        <v>958</v>
      </c>
      <c r="H305" s="184">
        <v>20</v>
      </c>
      <c r="I305" s="185"/>
      <c r="J305" s="186">
        <f t="shared" si="70"/>
        <v>0</v>
      </c>
      <c r="K305" s="187"/>
      <c r="L305" s="34"/>
      <c r="M305" s="188" t="s">
        <v>1</v>
      </c>
      <c r="N305" s="189" t="s">
        <v>44</v>
      </c>
      <c r="O305" s="59"/>
      <c r="P305" s="172">
        <f t="shared" si="71"/>
        <v>0</v>
      </c>
      <c r="Q305" s="172">
        <v>0</v>
      </c>
      <c r="R305" s="172">
        <f t="shared" si="72"/>
        <v>0</v>
      </c>
      <c r="S305" s="172">
        <v>0</v>
      </c>
      <c r="T305" s="173">
        <f t="shared" si="7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87</v>
      </c>
      <c r="AT305" s="174" t="s">
        <v>955</v>
      </c>
      <c r="AU305" s="174" t="s">
        <v>87</v>
      </c>
      <c r="AY305" s="18" t="s">
        <v>232</v>
      </c>
      <c r="BE305" s="175">
        <f t="shared" si="74"/>
        <v>0</v>
      </c>
      <c r="BF305" s="175">
        <f t="shared" si="75"/>
        <v>0</v>
      </c>
      <c r="BG305" s="175">
        <f t="shared" si="76"/>
        <v>0</v>
      </c>
      <c r="BH305" s="175">
        <f t="shared" si="77"/>
        <v>0</v>
      </c>
      <c r="BI305" s="175">
        <f t="shared" si="78"/>
        <v>0</v>
      </c>
      <c r="BJ305" s="18" t="s">
        <v>87</v>
      </c>
      <c r="BK305" s="175">
        <f t="shared" si="79"/>
        <v>0</v>
      </c>
      <c r="BL305" s="18" t="s">
        <v>87</v>
      </c>
      <c r="BM305" s="174" t="s">
        <v>3361</v>
      </c>
    </row>
    <row r="306" spans="1:65" s="2" customFormat="1" ht="21.75" customHeight="1">
      <c r="A306" s="33"/>
      <c r="B306" s="160"/>
      <c r="C306" s="180" t="s">
        <v>980</v>
      </c>
      <c r="D306" s="180" t="s">
        <v>955</v>
      </c>
      <c r="E306" s="181" t="s">
        <v>2113</v>
      </c>
      <c r="F306" s="182" t="s">
        <v>2114</v>
      </c>
      <c r="G306" s="183" t="s">
        <v>958</v>
      </c>
      <c r="H306" s="184">
        <v>40</v>
      </c>
      <c r="I306" s="185"/>
      <c r="J306" s="186">
        <f t="shared" si="70"/>
        <v>0</v>
      </c>
      <c r="K306" s="187"/>
      <c r="L306" s="34"/>
      <c r="M306" s="188" t="s">
        <v>1</v>
      </c>
      <c r="N306" s="189" t="s">
        <v>44</v>
      </c>
      <c r="O306" s="59"/>
      <c r="P306" s="172">
        <f t="shared" si="71"/>
        <v>0</v>
      </c>
      <c r="Q306" s="172">
        <v>0</v>
      </c>
      <c r="R306" s="172">
        <f t="shared" si="72"/>
        <v>0</v>
      </c>
      <c r="S306" s="172">
        <v>0</v>
      </c>
      <c r="T306" s="173">
        <f t="shared" si="7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87</v>
      </c>
      <c r="AT306" s="174" t="s">
        <v>955</v>
      </c>
      <c r="AU306" s="174" t="s">
        <v>87</v>
      </c>
      <c r="AY306" s="18" t="s">
        <v>232</v>
      </c>
      <c r="BE306" s="175">
        <f t="shared" si="74"/>
        <v>0</v>
      </c>
      <c r="BF306" s="175">
        <f t="shared" si="75"/>
        <v>0</v>
      </c>
      <c r="BG306" s="175">
        <f t="shared" si="76"/>
        <v>0</v>
      </c>
      <c r="BH306" s="175">
        <f t="shared" si="77"/>
        <v>0</v>
      </c>
      <c r="BI306" s="175">
        <f t="shared" si="78"/>
        <v>0</v>
      </c>
      <c r="BJ306" s="18" t="s">
        <v>87</v>
      </c>
      <c r="BK306" s="175">
        <f t="shared" si="79"/>
        <v>0</v>
      </c>
      <c r="BL306" s="18" t="s">
        <v>87</v>
      </c>
      <c r="BM306" s="174" t="s">
        <v>3362</v>
      </c>
    </row>
    <row r="307" spans="1:65" s="2" customFormat="1" ht="21.75" customHeight="1">
      <c r="A307" s="33"/>
      <c r="B307" s="160"/>
      <c r="C307" s="180" t="s">
        <v>976</v>
      </c>
      <c r="D307" s="180" t="s">
        <v>955</v>
      </c>
      <c r="E307" s="181" t="s">
        <v>2422</v>
      </c>
      <c r="F307" s="182" t="s">
        <v>2423</v>
      </c>
      <c r="G307" s="183" t="s">
        <v>958</v>
      </c>
      <c r="H307" s="184">
        <v>16</v>
      </c>
      <c r="I307" s="185"/>
      <c r="J307" s="186">
        <f t="shared" si="70"/>
        <v>0</v>
      </c>
      <c r="K307" s="187"/>
      <c r="L307" s="34"/>
      <c r="M307" s="188" t="s">
        <v>1</v>
      </c>
      <c r="N307" s="189" t="s">
        <v>44</v>
      </c>
      <c r="O307" s="59"/>
      <c r="P307" s="172">
        <f t="shared" si="71"/>
        <v>0</v>
      </c>
      <c r="Q307" s="172">
        <v>0</v>
      </c>
      <c r="R307" s="172">
        <f t="shared" si="72"/>
        <v>0</v>
      </c>
      <c r="S307" s="172">
        <v>0</v>
      </c>
      <c r="T307" s="173">
        <f t="shared" si="7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87</v>
      </c>
      <c r="AT307" s="174" t="s">
        <v>955</v>
      </c>
      <c r="AU307" s="174" t="s">
        <v>87</v>
      </c>
      <c r="AY307" s="18" t="s">
        <v>232</v>
      </c>
      <c r="BE307" s="175">
        <f t="shared" si="74"/>
        <v>0</v>
      </c>
      <c r="BF307" s="175">
        <f t="shared" si="75"/>
        <v>0</v>
      </c>
      <c r="BG307" s="175">
        <f t="shared" si="76"/>
        <v>0</v>
      </c>
      <c r="BH307" s="175">
        <f t="shared" si="77"/>
        <v>0</v>
      </c>
      <c r="BI307" s="175">
        <f t="shared" si="78"/>
        <v>0</v>
      </c>
      <c r="BJ307" s="18" t="s">
        <v>87</v>
      </c>
      <c r="BK307" s="175">
        <f t="shared" si="79"/>
        <v>0</v>
      </c>
      <c r="BL307" s="18" t="s">
        <v>87</v>
      </c>
      <c r="BM307" s="174" t="s">
        <v>3363</v>
      </c>
    </row>
    <row r="308" spans="1:65" s="2" customFormat="1" ht="21.75" customHeight="1">
      <c r="A308" s="33"/>
      <c r="B308" s="160"/>
      <c r="C308" s="180" t="s">
        <v>1008</v>
      </c>
      <c r="D308" s="180" t="s">
        <v>955</v>
      </c>
      <c r="E308" s="181" t="s">
        <v>3364</v>
      </c>
      <c r="F308" s="182" t="s">
        <v>3365</v>
      </c>
      <c r="G308" s="183" t="s">
        <v>958</v>
      </c>
      <c r="H308" s="184">
        <v>2</v>
      </c>
      <c r="I308" s="185"/>
      <c r="J308" s="186">
        <f t="shared" si="70"/>
        <v>0</v>
      </c>
      <c r="K308" s="187"/>
      <c r="L308" s="34"/>
      <c r="M308" s="188" t="s">
        <v>1</v>
      </c>
      <c r="N308" s="189" t="s">
        <v>44</v>
      </c>
      <c r="O308" s="59"/>
      <c r="P308" s="172">
        <f t="shared" si="71"/>
        <v>0</v>
      </c>
      <c r="Q308" s="172">
        <v>0</v>
      </c>
      <c r="R308" s="172">
        <f t="shared" si="72"/>
        <v>0</v>
      </c>
      <c r="S308" s="172">
        <v>0</v>
      </c>
      <c r="T308" s="173">
        <f t="shared" si="7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87</v>
      </c>
      <c r="AT308" s="174" t="s">
        <v>955</v>
      </c>
      <c r="AU308" s="174" t="s">
        <v>87</v>
      </c>
      <c r="AY308" s="18" t="s">
        <v>232</v>
      </c>
      <c r="BE308" s="175">
        <f t="shared" si="74"/>
        <v>0</v>
      </c>
      <c r="BF308" s="175">
        <f t="shared" si="75"/>
        <v>0</v>
      </c>
      <c r="BG308" s="175">
        <f t="shared" si="76"/>
        <v>0</v>
      </c>
      <c r="BH308" s="175">
        <f t="shared" si="77"/>
        <v>0</v>
      </c>
      <c r="BI308" s="175">
        <f t="shared" si="78"/>
        <v>0</v>
      </c>
      <c r="BJ308" s="18" t="s">
        <v>87</v>
      </c>
      <c r="BK308" s="175">
        <f t="shared" si="79"/>
        <v>0</v>
      </c>
      <c r="BL308" s="18" t="s">
        <v>87</v>
      </c>
      <c r="BM308" s="174" t="s">
        <v>3366</v>
      </c>
    </row>
    <row r="309" spans="1:65" s="2" customFormat="1" ht="21.75" customHeight="1">
      <c r="A309" s="33"/>
      <c r="B309" s="160"/>
      <c r="C309" s="180" t="s">
        <v>984</v>
      </c>
      <c r="D309" s="180" t="s">
        <v>955</v>
      </c>
      <c r="E309" s="181" t="s">
        <v>3367</v>
      </c>
      <c r="F309" s="182" t="s">
        <v>3368</v>
      </c>
      <c r="G309" s="183" t="s">
        <v>958</v>
      </c>
      <c r="H309" s="184">
        <v>14</v>
      </c>
      <c r="I309" s="185"/>
      <c r="J309" s="186">
        <f t="shared" si="70"/>
        <v>0</v>
      </c>
      <c r="K309" s="187"/>
      <c r="L309" s="34"/>
      <c r="M309" s="188" t="s">
        <v>1</v>
      </c>
      <c r="N309" s="189" t="s">
        <v>44</v>
      </c>
      <c r="O309" s="59"/>
      <c r="P309" s="172">
        <f t="shared" si="71"/>
        <v>0</v>
      </c>
      <c r="Q309" s="172">
        <v>0</v>
      </c>
      <c r="R309" s="172">
        <f t="shared" si="72"/>
        <v>0</v>
      </c>
      <c r="S309" s="172">
        <v>0</v>
      </c>
      <c r="T309" s="173">
        <f t="shared" si="7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87</v>
      </c>
      <c r="AT309" s="174" t="s">
        <v>955</v>
      </c>
      <c r="AU309" s="174" t="s">
        <v>87</v>
      </c>
      <c r="AY309" s="18" t="s">
        <v>232</v>
      </c>
      <c r="BE309" s="175">
        <f t="shared" si="74"/>
        <v>0</v>
      </c>
      <c r="BF309" s="175">
        <f t="shared" si="75"/>
        <v>0</v>
      </c>
      <c r="BG309" s="175">
        <f t="shared" si="76"/>
        <v>0</v>
      </c>
      <c r="BH309" s="175">
        <f t="shared" si="77"/>
        <v>0</v>
      </c>
      <c r="BI309" s="175">
        <f t="shared" si="78"/>
        <v>0</v>
      </c>
      <c r="BJ309" s="18" t="s">
        <v>87</v>
      </c>
      <c r="BK309" s="175">
        <f t="shared" si="79"/>
        <v>0</v>
      </c>
      <c r="BL309" s="18" t="s">
        <v>87</v>
      </c>
      <c r="BM309" s="174" t="s">
        <v>3369</v>
      </c>
    </row>
    <row r="310" spans="1:65" s="2" customFormat="1" ht="21.75" customHeight="1">
      <c r="A310" s="33"/>
      <c r="B310" s="160"/>
      <c r="C310" s="180" t="s">
        <v>960</v>
      </c>
      <c r="D310" s="180" t="s">
        <v>955</v>
      </c>
      <c r="E310" s="181" t="s">
        <v>2119</v>
      </c>
      <c r="F310" s="182" t="s">
        <v>2120</v>
      </c>
      <c r="G310" s="183" t="s">
        <v>958</v>
      </c>
      <c r="H310" s="184">
        <v>2</v>
      </c>
      <c r="I310" s="185"/>
      <c r="J310" s="186">
        <f t="shared" si="70"/>
        <v>0</v>
      </c>
      <c r="K310" s="187"/>
      <c r="L310" s="34"/>
      <c r="M310" s="188" t="s">
        <v>1</v>
      </c>
      <c r="N310" s="189" t="s">
        <v>44</v>
      </c>
      <c r="O310" s="59"/>
      <c r="P310" s="172">
        <f t="shared" si="71"/>
        <v>0</v>
      </c>
      <c r="Q310" s="172">
        <v>0</v>
      </c>
      <c r="R310" s="172">
        <f t="shared" si="72"/>
        <v>0</v>
      </c>
      <c r="S310" s="172">
        <v>0</v>
      </c>
      <c r="T310" s="173">
        <f t="shared" si="73"/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87</v>
      </c>
      <c r="AT310" s="174" t="s">
        <v>955</v>
      </c>
      <c r="AU310" s="174" t="s">
        <v>87</v>
      </c>
      <c r="AY310" s="18" t="s">
        <v>232</v>
      </c>
      <c r="BE310" s="175">
        <f t="shared" si="74"/>
        <v>0</v>
      </c>
      <c r="BF310" s="175">
        <f t="shared" si="75"/>
        <v>0</v>
      </c>
      <c r="BG310" s="175">
        <f t="shared" si="76"/>
        <v>0</v>
      </c>
      <c r="BH310" s="175">
        <f t="shared" si="77"/>
        <v>0</v>
      </c>
      <c r="BI310" s="175">
        <f t="shared" si="78"/>
        <v>0</v>
      </c>
      <c r="BJ310" s="18" t="s">
        <v>87</v>
      </c>
      <c r="BK310" s="175">
        <f t="shared" si="79"/>
        <v>0</v>
      </c>
      <c r="BL310" s="18" t="s">
        <v>87</v>
      </c>
      <c r="BM310" s="174" t="s">
        <v>3370</v>
      </c>
    </row>
    <row r="311" spans="1:65" s="2" customFormat="1" ht="21.75" customHeight="1">
      <c r="A311" s="33"/>
      <c r="B311" s="160"/>
      <c r="C311" s="180" t="s">
        <v>1012</v>
      </c>
      <c r="D311" s="180" t="s">
        <v>955</v>
      </c>
      <c r="E311" s="181" t="s">
        <v>3371</v>
      </c>
      <c r="F311" s="182" t="s">
        <v>3372</v>
      </c>
      <c r="G311" s="183" t="s">
        <v>958</v>
      </c>
      <c r="H311" s="184">
        <v>2</v>
      </c>
      <c r="I311" s="185"/>
      <c r="J311" s="186">
        <f t="shared" si="70"/>
        <v>0</v>
      </c>
      <c r="K311" s="187"/>
      <c r="L311" s="34"/>
      <c r="M311" s="188" t="s">
        <v>1</v>
      </c>
      <c r="N311" s="189" t="s">
        <v>44</v>
      </c>
      <c r="O311" s="59"/>
      <c r="P311" s="172">
        <f t="shared" si="71"/>
        <v>0</v>
      </c>
      <c r="Q311" s="172">
        <v>0</v>
      </c>
      <c r="R311" s="172">
        <f t="shared" si="72"/>
        <v>0</v>
      </c>
      <c r="S311" s="172">
        <v>0</v>
      </c>
      <c r="T311" s="173">
        <f t="shared" si="7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87</v>
      </c>
      <c r="AT311" s="174" t="s">
        <v>955</v>
      </c>
      <c r="AU311" s="174" t="s">
        <v>87</v>
      </c>
      <c r="AY311" s="18" t="s">
        <v>232</v>
      </c>
      <c r="BE311" s="175">
        <f t="shared" si="74"/>
        <v>0</v>
      </c>
      <c r="BF311" s="175">
        <f t="shared" si="75"/>
        <v>0</v>
      </c>
      <c r="BG311" s="175">
        <f t="shared" si="76"/>
        <v>0</v>
      </c>
      <c r="BH311" s="175">
        <f t="shared" si="77"/>
        <v>0</v>
      </c>
      <c r="BI311" s="175">
        <f t="shared" si="78"/>
        <v>0</v>
      </c>
      <c r="BJ311" s="18" t="s">
        <v>87</v>
      </c>
      <c r="BK311" s="175">
        <f t="shared" si="79"/>
        <v>0</v>
      </c>
      <c r="BL311" s="18" t="s">
        <v>87</v>
      </c>
      <c r="BM311" s="174" t="s">
        <v>3373</v>
      </c>
    </row>
    <row r="312" spans="1:65" s="2" customFormat="1" ht="21.75" customHeight="1">
      <c r="A312" s="33"/>
      <c r="B312" s="160"/>
      <c r="C312" s="180" t="s">
        <v>988</v>
      </c>
      <c r="D312" s="180" t="s">
        <v>955</v>
      </c>
      <c r="E312" s="181" t="s">
        <v>3374</v>
      </c>
      <c r="F312" s="182" t="s">
        <v>3375</v>
      </c>
      <c r="G312" s="183" t="s">
        <v>958</v>
      </c>
      <c r="H312" s="184">
        <v>12</v>
      </c>
      <c r="I312" s="185"/>
      <c r="J312" s="186">
        <f t="shared" si="70"/>
        <v>0</v>
      </c>
      <c r="K312" s="187"/>
      <c r="L312" s="34"/>
      <c r="M312" s="188" t="s">
        <v>1</v>
      </c>
      <c r="N312" s="189" t="s">
        <v>44</v>
      </c>
      <c r="O312" s="59"/>
      <c r="P312" s="172">
        <f t="shared" si="71"/>
        <v>0</v>
      </c>
      <c r="Q312" s="172">
        <v>0</v>
      </c>
      <c r="R312" s="172">
        <f t="shared" si="72"/>
        <v>0</v>
      </c>
      <c r="S312" s="172">
        <v>0</v>
      </c>
      <c r="T312" s="173">
        <f t="shared" si="7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87</v>
      </c>
      <c r="AT312" s="174" t="s">
        <v>955</v>
      </c>
      <c r="AU312" s="174" t="s">
        <v>87</v>
      </c>
      <c r="AY312" s="18" t="s">
        <v>232</v>
      </c>
      <c r="BE312" s="175">
        <f t="shared" si="74"/>
        <v>0</v>
      </c>
      <c r="BF312" s="175">
        <f t="shared" si="75"/>
        <v>0</v>
      </c>
      <c r="BG312" s="175">
        <f t="shared" si="76"/>
        <v>0</v>
      </c>
      <c r="BH312" s="175">
        <f t="shared" si="77"/>
        <v>0</v>
      </c>
      <c r="BI312" s="175">
        <f t="shared" si="78"/>
        <v>0</v>
      </c>
      <c r="BJ312" s="18" t="s">
        <v>87</v>
      </c>
      <c r="BK312" s="175">
        <f t="shared" si="79"/>
        <v>0</v>
      </c>
      <c r="BL312" s="18" t="s">
        <v>87</v>
      </c>
      <c r="BM312" s="174" t="s">
        <v>3376</v>
      </c>
    </row>
    <row r="313" spans="1:65" s="2" customFormat="1" ht="21.75" customHeight="1">
      <c r="A313" s="33"/>
      <c r="B313" s="160"/>
      <c r="C313" s="180" t="s">
        <v>992</v>
      </c>
      <c r="D313" s="180" t="s">
        <v>955</v>
      </c>
      <c r="E313" s="181" t="s">
        <v>2426</v>
      </c>
      <c r="F313" s="182" t="s">
        <v>2427</v>
      </c>
      <c r="G313" s="183" t="s">
        <v>958</v>
      </c>
      <c r="H313" s="184">
        <v>44</v>
      </c>
      <c r="I313" s="185"/>
      <c r="J313" s="186">
        <f t="shared" si="70"/>
        <v>0</v>
      </c>
      <c r="K313" s="187"/>
      <c r="L313" s="34"/>
      <c r="M313" s="188" t="s">
        <v>1</v>
      </c>
      <c r="N313" s="189" t="s">
        <v>44</v>
      </c>
      <c r="O313" s="59"/>
      <c r="P313" s="172">
        <f t="shared" si="71"/>
        <v>0</v>
      </c>
      <c r="Q313" s="172">
        <v>0</v>
      </c>
      <c r="R313" s="172">
        <f t="shared" si="72"/>
        <v>0</v>
      </c>
      <c r="S313" s="172">
        <v>0</v>
      </c>
      <c r="T313" s="173">
        <f t="shared" si="7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87</v>
      </c>
      <c r="AT313" s="174" t="s">
        <v>955</v>
      </c>
      <c r="AU313" s="174" t="s">
        <v>87</v>
      </c>
      <c r="AY313" s="18" t="s">
        <v>232</v>
      </c>
      <c r="BE313" s="175">
        <f t="shared" si="74"/>
        <v>0</v>
      </c>
      <c r="BF313" s="175">
        <f t="shared" si="75"/>
        <v>0</v>
      </c>
      <c r="BG313" s="175">
        <f t="shared" si="76"/>
        <v>0</v>
      </c>
      <c r="BH313" s="175">
        <f t="shared" si="77"/>
        <v>0</v>
      </c>
      <c r="BI313" s="175">
        <f t="shared" si="78"/>
        <v>0</v>
      </c>
      <c r="BJ313" s="18" t="s">
        <v>87</v>
      </c>
      <c r="BK313" s="175">
        <f t="shared" si="79"/>
        <v>0</v>
      </c>
      <c r="BL313" s="18" t="s">
        <v>87</v>
      </c>
      <c r="BM313" s="174" t="s">
        <v>3377</v>
      </c>
    </row>
    <row r="314" spans="1:65" s="2" customFormat="1" ht="21.75" customHeight="1">
      <c r="A314" s="33"/>
      <c r="B314" s="160"/>
      <c r="C314" s="180" t="s">
        <v>996</v>
      </c>
      <c r="D314" s="180" t="s">
        <v>955</v>
      </c>
      <c r="E314" s="181" t="s">
        <v>2060</v>
      </c>
      <c r="F314" s="182" t="s">
        <v>2061</v>
      </c>
      <c r="G314" s="183" t="s">
        <v>958</v>
      </c>
      <c r="H314" s="184">
        <v>8</v>
      </c>
      <c r="I314" s="185"/>
      <c r="J314" s="186">
        <f t="shared" si="70"/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si="71"/>
        <v>0</v>
      </c>
      <c r="Q314" s="172">
        <v>0</v>
      </c>
      <c r="R314" s="172">
        <f t="shared" si="72"/>
        <v>0</v>
      </c>
      <c r="S314" s="172">
        <v>0</v>
      </c>
      <c r="T314" s="173">
        <f t="shared" si="7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87</v>
      </c>
      <c r="AT314" s="174" t="s">
        <v>955</v>
      </c>
      <c r="AU314" s="174" t="s">
        <v>87</v>
      </c>
      <c r="AY314" s="18" t="s">
        <v>232</v>
      </c>
      <c r="BE314" s="175">
        <f t="shared" si="74"/>
        <v>0</v>
      </c>
      <c r="BF314" s="175">
        <f t="shared" si="75"/>
        <v>0</v>
      </c>
      <c r="BG314" s="175">
        <f t="shared" si="76"/>
        <v>0</v>
      </c>
      <c r="BH314" s="175">
        <f t="shared" si="77"/>
        <v>0</v>
      </c>
      <c r="BI314" s="175">
        <f t="shared" si="78"/>
        <v>0</v>
      </c>
      <c r="BJ314" s="18" t="s">
        <v>87</v>
      </c>
      <c r="BK314" s="175">
        <f t="shared" si="79"/>
        <v>0</v>
      </c>
      <c r="BL314" s="18" t="s">
        <v>87</v>
      </c>
      <c r="BM314" s="174" t="s">
        <v>3378</v>
      </c>
    </row>
    <row r="315" spans="1:65" s="2" customFormat="1" ht="21.75" customHeight="1">
      <c r="A315" s="33"/>
      <c r="B315" s="160"/>
      <c r="C315" s="180" t="s">
        <v>1000</v>
      </c>
      <c r="D315" s="180" t="s">
        <v>955</v>
      </c>
      <c r="E315" s="181" t="s">
        <v>2122</v>
      </c>
      <c r="F315" s="182" t="s">
        <v>2123</v>
      </c>
      <c r="G315" s="183" t="s">
        <v>958</v>
      </c>
      <c r="H315" s="184">
        <v>23</v>
      </c>
      <c r="I315" s="185"/>
      <c r="J315" s="186">
        <f t="shared" si="7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71"/>
        <v>0</v>
      </c>
      <c r="Q315" s="172">
        <v>0</v>
      </c>
      <c r="R315" s="172">
        <f t="shared" si="72"/>
        <v>0</v>
      </c>
      <c r="S315" s="172">
        <v>0</v>
      </c>
      <c r="T315" s="173">
        <f t="shared" si="7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87</v>
      </c>
      <c r="AT315" s="174" t="s">
        <v>955</v>
      </c>
      <c r="AU315" s="174" t="s">
        <v>87</v>
      </c>
      <c r="AY315" s="18" t="s">
        <v>232</v>
      </c>
      <c r="BE315" s="175">
        <f t="shared" si="74"/>
        <v>0</v>
      </c>
      <c r="BF315" s="175">
        <f t="shared" si="75"/>
        <v>0</v>
      </c>
      <c r="BG315" s="175">
        <f t="shared" si="76"/>
        <v>0</v>
      </c>
      <c r="BH315" s="175">
        <f t="shared" si="77"/>
        <v>0</v>
      </c>
      <c r="BI315" s="175">
        <f t="shared" si="78"/>
        <v>0</v>
      </c>
      <c r="BJ315" s="18" t="s">
        <v>87</v>
      </c>
      <c r="BK315" s="175">
        <f t="shared" si="79"/>
        <v>0</v>
      </c>
      <c r="BL315" s="18" t="s">
        <v>87</v>
      </c>
      <c r="BM315" s="174" t="s">
        <v>3379</v>
      </c>
    </row>
    <row r="316" spans="1:65" s="2" customFormat="1" ht="16.5" customHeight="1">
      <c r="A316" s="33"/>
      <c r="B316" s="160"/>
      <c r="C316" s="180" t="s">
        <v>1004</v>
      </c>
      <c r="D316" s="180" t="s">
        <v>955</v>
      </c>
      <c r="E316" s="181" t="s">
        <v>3380</v>
      </c>
      <c r="F316" s="182" t="s">
        <v>2126</v>
      </c>
      <c r="G316" s="183" t="s">
        <v>958</v>
      </c>
      <c r="H316" s="184">
        <v>510</v>
      </c>
      <c r="I316" s="185"/>
      <c r="J316" s="186">
        <f t="shared" si="7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71"/>
        <v>0</v>
      </c>
      <c r="Q316" s="172">
        <v>0</v>
      </c>
      <c r="R316" s="172">
        <f t="shared" si="72"/>
        <v>0</v>
      </c>
      <c r="S316" s="172">
        <v>0</v>
      </c>
      <c r="T316" s="173">
        <f t="shared" si="7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238</v>
      </c>
      <c r="AT316" s="174" t="s">
        <v>955</v>
      </c>
      <c r="AU316" s="174" t="s">
        <v>87</v>
      </c>
      <c r="AY316" s="18" t="s">
        <v>232</v>
      </c>
      <c r="BE316" s="175">
        <f t="shared" si="74"/>
        <v>0</v>
      </c>
      <c r="BF316" s="175">
        <f t="shared" si="75"/>
        <v>0</v>
      </c>
      <c r="BG316" s="175">
        <f t="shared" si="76"/>
        <v>0</v>
      </c>
      <c r="BH316" s="175">
        <f t="shared" si="77"/>
        <v>0</v>
      </c>
      <c r="BI316" s="175">
        <f t="shared" si="78"/>
        <v>0</v>
      </c>
      <c r="BJ316" s="18" t="s">
        <v>87</v>
      </c>
      <c r="BK316" s="175">
        <f t="shared" si="79"/>
        <v>0</v>
      </c>
      <c r="BL316" s="18" t="s">
        <v>238</v>
      </c>
      <c r="BM316" s="174" t="s">
        <v>3381</v>
      </c>
    </row>
    <row r="317" spans="1:65" s="2" customFormat="1" ht="21.75" customHeight="1">
      <c r="A317" s="33"/>
      <c r="B317" s="160"/>
      <c r="C317" s="180" t="s">
        <v>1216</v>
      </c>
      <c r="D317" s="180" t="s">
        <v>955</v>
      </c>
      <c r="E317" s="181" t="s">
        <v>3237</v>
      </c>
      <c r="F317" s="182" t="s">
        <v>3238</v>
      </c>
      <c r="G317" s="183" t="s">
        <v>958</v>
      </c>
      <c r="H317" s="184">
        <v>120</v>
      </c>
      <c r="I317" s="185"/>
      <c r="J317" s="186">
        <f t="shared" si="7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71"/>
        <v>0</v>
      </c>
      <c r="Q317" s="172">
        <v>0</v>
      </c>
      <c r="R317" s="172">
        <f t="shared" si="72"/>
        <v>0</v>
      </c>
      <c r="S317" s="172">
        <v>0</v>
      </c>
      <c r="T317" s="173">
        <f t="shared" si="7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87</v>
      </c>
      <c r="AT317" s="174" t="s">
        <v>955</v>
      </c>
      <c r="AU317" s="174" t="s">
        <v>87</v>
      </c>
      <c r="AY317" s="18" t="s">
        <v>232</v>
      </c>
      <c r="BE317" s="175">
        <f t="shared" si="74"/>
        <v>0</v>
      </c>
      <c r="BF317" s="175">
        <f t="shared" si="75"/>
        <v>0</v>
      </c>
      <c r="BG317" s="175">
        <f t="shared" si="76"/>
        <v>0</v>
      </c>
      <c r="BH317" s="175">
        <f t="shared" si="77"/>
        <v>0</v>
      </c>
      <c r="BI317" s="175">
        <f t="shared" si="78"/>
        <v>0</v>
      </c>
      <c r="BJ317" s="18" t="s">
        <v>87</v>
      </c>
      <c r="BK317" s="175">
        <f t="shared" si="79"/>
        <v>0</v>
      </c>
      <c r="BL317" s="18" t="s">
        <v>87</v>
      </c>
      <c r="BM317" s="174" t="s">
        <v>3382</v>
      </c>
    </row>
    <row r="318" spans="1:65" s="2" customFormat="1" ht="19.5">
      <c r="A318" s="33"/>
      <c r="B318" s="34"/>
      <c r="C318" s="33"/>
      <c r="D318" s="176" t="s">
        <v>323</v>
      </c>
      <c r="E318" s="33"/>
      <c r="F318" s="177" t="s">
        <v>2134</v>
      </c>
      <c r="G318" s="33"/>
      <c r="H318" s="33"/>
      <c r="I318" s="102"/>
      <c r="J318" s="33"/>
      <c r="K318" s="33"/>
      <c r="L318" s="34"/>
      <c r="M318" s="178"/>
      <c r="N318" s="179"/>
      <c r="O318" s="59"/>
      <c r="P318" s="59"/>
      <c r="Q318" s="59"/>
      <c r="R318" s="59"/>
      <c r="S318" s="59"/>
      <c r="T318" s="60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T318" s="18" t="s">
        <v>323</v>
      </c>
      <c r="AU318" s="18" t="s">
        <v>87</v>
      </c>
    </row>
    <row r="319" spans="1:65" s="2" customFormat="1" ht="16.5" customHeight="1">
      <c r="A319" s="33"/>
      <c r="B319" s="160"/>
      <c r="C319" s="180" t="s">
        <v>1116</v>
      </c>
      <c r="D319" s="180" t="s">
        <v>955</v>
      </c>
      <c r="E319" s="181" t="s">
        <v>3240</v>
      </c>
      <c r="F319" s="182" t="s">
        <v>3241</v>
      </c>
      <c r="G319" s="183" t="s">
        <v>958</v>
      </c>
      <c r="H319" s="184">
        <v>3</v>
      </c>
      <c r="I319" s="185"/>
      <c r="J319" s="186">
        <f>ROUND(I319*H319,2)</f>
        <v>0</v>
      </c>
      <c r="K319" s="187"/>
      <c r="L319" s="34"/>
      <c r="M319" s="188" t="s">
        <v>1</v>
      </c>
      <c r="N319" s="189" t="s">
        <v>44</v>
      </c>
      <c r="O319" s="59"/>
      <c r="P319" s="172">
        <f>O319*H319</f>
        <v>0</v>
      </c>
      <c r="Q319" s="172">
        <v>0</v>
      </c>
      <c r="R319" s="172">
        <f>Q319*H319</f>
        <v>0</v>
      </c>
      <c r="S319" s="172">
        <v>0</v>
      </c>
      <c r="T319" s="173">
        <f>S319*H319</f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87</v>
      </c>
      <c r="AT319" s="174" t="s">
        <v>955</v>
      </c>
      <c r="AU319" s="174" t="s">
        <v>87</v>
      </c>
      <c r="AY319" s="18" t="s">
        <v>232</v>
      </c>
      <c r="BE319" s="175">
        <f>IF(N319="základní",J319,0)</f>
        <v>0</v>
      </c>
      <c r="BF319" s="175">
        <f>IF(N319="snížená",J319,0)</f>
        <v>0</v>
      </c>
      <c r="BG319" s="175">
        <f>IF(N319="zákl. přenesená",J319,0)</f>
        <v>0</v>
      </c>
      <c r="BH319" s="175">
        <f>IF(N319="sníž. přenesená",J319,0)</f>
        <v>0</v>
      </c>
      <c r="BI319" s="175">
        <f>IF(N319="nulová",J319,0)</f>
        <v>0</v>
      </c>
      <c r="BJ319" s="18" t="s">
        <v>87</v>
      </c>
      <c r="BK319" s="175">
        <f>ROUND(I319*H319,2)</f>
        <v>0</v>
      </c>
      <c r="BL319" s="18" t="s">
        <v>87</v>
      </c>
      <c r="BM319" s="174" t="s">
        <v>3383</v>
      </c>
    </row>
    <row r="320" spans="1:65" s="2" customFormat="1" ht="19.5">
      <c r="A320" s="33"/>
      <c r="B320" s="34"/>
      <c r="C320" s="33"/>
      <c r="D320" s="176" t="s">
        <v>323</v>
      </c>
      <c r="E320" s="33"/>
      <c r="F320" s="177" t="s">
        <v>2134</v>
      </c>
      <c r="G320" s="33"/>
      <c r="H320" s="33"/>
      <c r="I320" s="102"/>
      <c r="J320" s="33"/>
      <c r="K320" s="33"/>
      <c r="L320" s="34"/>
      <c r="M320" s="178"/>
      <c r="N320" s="179"/>
      <c r="O320" s="59"/>
      <c r="P320" s="59"/>
      <c r="Q320" s="59"/>
      <c r="R320" s="59"/>
      <c r="S320" s="59"/>
      <c r="T320" s="60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T320" s="18" t="s">
        <v>323</v>
      </c>
      <c r="AU320" s="18" t="s">
        <v>87</v>
      </c>
    </row>
    <row r="321" spans="1:65" s="2" customFormat="1" ht="16.5" customHeight="1">
      <c r="A321" s="33"/>
      <c r="B321" s="160"/>
      <c r="C321" s="180" t="s">
        <v>1228</v>
      </c>
      <c r="D321" s="180" t="s">
        <v>955</v>
      </c>
      <c r="E321" s="181" t="s">
        <v>3384</v>
      </c>
      <c r="F321" s="182" t="s">
        <v>3385</v>
      </c>
      <c r="G321" s="183" t="s">
        <v>958</v>
      </c>
      <c r="H321" s="184">
        <v>6</v>
      </c>
      <c r="I321" s="185"/>
      <c r="J321" s="186">
        <f>ROUND(I321*H321,2)</f>
        <v>0</v>
      </c>
      <c r="K321" s="187"/>
      <c r="L321" s="34"/>
      <c r="M321" s="188" t="s">
        <v>1</v>
      </c>
      <c r="N321" s="189" t="s">
        <v>44</v>
      </c>
      <c r="O321" s="59"/>
      <c r="P321" s="172">
        <f>O321*H321</f>
        <v>0</v>
      </c>
      <c r="Q321" s="172">
        <v>9.1800000000000007E-2</v>
      </c>
      <c r="R321" s="172">
        <f>Q321*H321</f>
        <v>0.55080000000000007</v>
      </c>
      <c r="S321" s="172">
        <v>0</v>
      </c>
      <c r="T321" s="173">
        <f>S321*H321</f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87</v>
      </c>
      <c r="AT321" s="174" t="s">
        <v>955</v>
      </c>
      <c r="AU321" s="174" t="s">
        <v>87</v>
      </c>
      <c r="AY321" s="18" t="s">
        <v>232</v>
      </c>
      <c r="BE321" s="175">
        <f>IF(N321="základní",J321,0)</f>
        <v>0</v>
      </c>
      <c r="BF321" s="175">
        <f>IF(N321="snížená",J321,0)</f>
        <v>0</v>
      </c>
      <c r="BG321" s="175">
        <f>IF(N321="zákl. přenesená",J321,0)</f>
        <v>0</v>
      </c>
      <c r="BH321" s="175">
        <f>IF(N321="sníž. přenesená",J321,0)</f>
        <v>0</v>
      </c>
      <c r="BI321" s="175">
        <f>IF(N321="nulová",J321,0)</f>
        <v>0</v>
      </c>
      <c r="BJ321" s="18" t="s">
        <v>87</v>
      </c>
      <c r="BK321" s="175">
        <f>ROUND(I321*H321,2)</f>
        <v>0</v>
      </c>
      <c r="BL321" s="18" t="s">
        <v>87</v>
      </c>
      <c r="BM321" s="174" t="s">
        <v>3386</v>
      </c>
    </row>
    <row r="322" spans="1:65" s="2" customFormat="1" ht="19.5">
      <c r="A322" s="33"/>
      <c r="B322" s="34"/>
      <c r="C322" s="33"/>
      <c r="D322" s="176" t="s">
        <v>323</v>
      </c>
      <c r="E322" s="33"/>
      <c r="F322" s="177" t="s">
        <v>2134</v>
      </c>
      <c r="G322" s="33"/>
      <c r="H322" s="33"/>
      <c r="I322" s="102"/>
      <c r="J322" s="33"/>
      <c r="K322" s="33"/>
      <c r="L322" s="34"/>
      <c r="M322" s="178"/>
      <c r="N322" s="179"/>
      <c r="O322" s="59"/>
      <c r="P322" s="59"/>
      <c r="Q322" s="59"/>
      <c r="R322" s="59"/>
      <c r="S322" s="59"/>
      <c r="T322" s="60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T322" s="18" t="s">
        <v>323</v>
      </c>
      <c r="AU322" s="18" t="s">
        <v>87</v>
      </c>
    </row>
    <row r="323" spans="1:65" s="2" customFormat="1" ht="16.5" customHeight="1">
      <c r="A323" s="33"/>
      <c r="B323" s="160"/>
      <c r="C323" s="180" t="s">
        <v>1240</v>
      </c>
      <c r="D323" s="180" t="s">
        <v>955</v>
      </c>
      <c r="E323" s="181" t="s">
        <v>3387</v>
      </c>
      <c r="F323" s="182" t="s">
        <v>3388</v>
      </c>
      <c r="G323" s="183" t="s">
        <v>958</v>
      </c>
      <c r="H323" s="184">
        <v>2</v>
      </c>
      <c r="I323" s="185"/>
      <c r="J323" s="186">
        <f>ROUND(I323*H323,2)</f>
        <v>0</v>
      </c>
      <c r="K323" s="187"/>
      <c r="L323" s="34"/>
      <c r="M323" s="188" t="s">
        <v>1</v>
      </c>
      <c r="N323" s="189" t="s">
        <v>44</v>
      </c>
      <c r="O323" s="59"/>
      <c r="P323" s="172">
        <f>O323*H323</f>
        <v>0</v>
      </c>
      <c r="Q323" s="172">
        <v>0</v>
      </c>
      <c r="R323" s="172">
        <f>Q323*H323</f>
        <v>0</v>
      </c>
      <c r="S323" s="172">
        <v>0</v>
      </c>
      <c r="T323" s="173">
        <f>S323*H323</f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87</v>
      </c>
      <c r="AT323" s="174" t="s">
        <v>955</v>
      </c>
      <c r="AU323" s="174" t="s">
        <v>87</v>
      </c>
      <c r="AY323" s="18" t="s">
        <v>232</v>
      </c>
      <c r="BE323" s="175">
        <f>IF(N323="základní",J323,0)</f>
        <v>0</v>
      </c>
      <c r="BF323" s="175">
        <f>IF(N323="snížená",J323,0)</f>
        <v>0</v>
      </c>
      <c r="BG323" s="175">
        <f>IF(N323="zákl. přenesená",J323,0)</f>
        <v>0</v>
      </c>
      <c r="BH323" s="175">
        <f>IF(N323="sníž. přenesená",J323,0)</f>
        <v>0</v>
      </c>
      <c r="BI323" s="175">
        <f>IF(N323="nulová",J323,0)</f>
        <v>0</v>
      </c>
      <c r="BJ323" s="18" t="s">
        <v>87</v>
      </c>
      <c r="BK323" s="175">
        <f>ROUND(I323*H323,2)</f>
        <v>0</v>
      </c>
      <c r="BL323" s="18" t="s">
        <v>87</v>
      </c>
      <c r="BM323" s="174" t="s">
        <v>3389</v>
      </c>
    </row>
    <row r="324" spans="1:65" s="11" customFormat="1" ht="25.9" customHeight="1">
      <c r="B324" s="149"/>
      <c r="D324" s="150" t="s">
        <v>78</v>
      </c>
      <c r="E324" s="151" t="s">
        <v>2144</v>
      </c>
      <c r="F324" s="151" t="s">
        <v>2145</v>
      </c>
      <c r="I324" s="152"/>
      <c r="J324" s="153">
        <f>BK324</f>
        <v>0</v>
      </c>
      <c r="L324" s="149"/>
      <c r="M324" s="154"/>
      <c r="N324" s="155"/>
      <c r="O324" s="155"/>
      <c r="P324" s="156">
        <f>SUM(P325:P353)</f>
        <v>0</v>
      </c>
      <c r="Q324" s="155"/>
      <c r="R324" s="156">
        <f>SUM(R325:R353)</f>
        <v>0.55080000000000007</v>
      </c>
      <c r="S324" s="155"/>
      <c r="T324" s="157">
        <f>SUM(T325:T353)</f>
        <v>0</v>
      </c>
      <c r="AR324" s="150" t="s">
        <v>87</v>
      </c>
      <c r="AT324" s="158" t="s">
        <v>78</v>
      </c>
      <c r="AU324" s="158" t="s">
        <v>79</v>
      </c>
      <c r="AY324" s="150" t="s">
        <v>232</v>
      </c>
      <c r="BK324" s="159">
        <f>SUM(BK325:BK353)</f>
        <v>0</v>
      </c>
    </row>
    <row r="325" spans="1:65" s="2" customFormat="1" ht="21.75" customHeight="1">
      <c r="A325" s="33"/>
      <c r="B325" s="160"/>
      <c r="C325" s="180" t="s">
        <v>1016</v>
      </c>
      <c r="D325" s="180" t="s">
        <v>955</v>
      </c>
      <c r="E325" s="181" t="s">
        <v>3390</v>
      </c>
      <c r="F325" s="182" t="s">
        <v>3391</v>
      </c>
      <c r="G325" s="183" t="s">
        <v>958</v>
      </c>
      <c r="H325" s="184">
        <v>1</v>
      </c>
      <c r="I325" s="185"/>
      <c r="J325" s="186">
        <f>ROUND(I325*H325,2)</f>
        <v>0</v>
      </c>
      <c r="K325" s="187"/>
      <c r="L325" s="34"/>
      <c r="M325" s="188" t="s">
        <v>1</v>
      </c>
      <c r="N325" s="189" t="s">
        <v>44</v>
      </c>
      <c r="O325" s="59"/>
      <c r="P325" s="172">
        <f>O325*H325</f>
        <v>0</v>
      </c>
      <c r="Q325" s="172">
        <v>0</v>
      </c>
      <c r="R325" s="172">
        <f>Q325*H325</f>
        <v>0</v>
      </c>
      <c r="S325" s="172">
        <v>0</v>
      </c>
      <c r="T325" s="173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87</v>
      </c>
      <c r="AT325" s="174" t="s">
        <v>955</v>
      </c>
      <c r="AU325" s="174" t="s">
        <v>87</v>
      </c>
      <c r="AY325" s="18" t="s">
        <v>232</v>
      </c>
      <c r="BE325" s="175">
        <f>IF(N325="základní",J325,0)</f>
        <v>0</v>
      </c>
      <c r="BF325" s="175">
        <f>IF(N325="snížená",J325,0)</f>
        <v>0</v>
      </c>
      <c r="BG325" s="175">
        <f>IF(N325="zákl. přenesená",J325,0)</f>
        <v>0</v>
      </c>
      <c r="BH325" s="175">
        <f>IF(N325="sníž. přenesená",J325,0)</f>
        <v>0</v>
      </c>
      <c r="BI325" s="175">
        <f>IF(N325="nulová",J325,0)</f>
        <v>0</v>
      </c>
      <c r="BJ325" s="18" t="s">
        <v>87</v>
      </c>
      <c r="BK325" s="175">
        <f>ROUND(I325*H325,2)</f>
        <v>0</v>
      </c>
      <c r="BL325" s="18" t="s">
        <v>87</v>
      </c>
      <c r="BM325" s="174" t="s">
        <v>3392</v>
      </c>
    </row>
    <row r="326" spans="1:65" s="2" customFormat="1" ht="19.5">
      <c r="A326" s="33"/>
      <c r="B326" s="34"/>
      <c r="C326" s="33"/>
      <c r="D326" s="176" t="s">
        <v>323</v>
      </c>
      <c r="E326" s="33"/>
      <c r="F326" s="177" t="s">
        <v>3393</v>
      </c>
      <c r="G326" s="33"/>
      <c r="H326" s="33"/>
      <c r="I326" s="102"/>
      <c r="J326" s="33"/>
      <c r="K326" s="33"/>
      <c r="L326" s="34"/>
      <c r="M326" s="178"/>
      <c r="N326" s="179"/>
      <c r="O326" s="59"/>
      <c r="P326" s="59"/>
      <c r="Q326" s="59"/>
      <c r="R326" s="59"/>
      <c r="S326" s="59"/>
      <c r="T326" s="60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T326" s="18" t="s">
        <v>323</v>
      </c>
      <c r="AU326" s="18" t="s">
        <v>87</v>
      </c>
    </row>
    <row r="327" spans="1:65" s="2" customFormat="1" ht="16.5" customHeight="1">
      <c r="A327" s="33"/>
      <c r="B327" s="160"/>
      <c r="C327" s="180" t="s">
        <v>1052</v>
      </c>
      <c r="D327" s="180" t="s">
        <v>955</v>
      </c>
      <c r="E327" s="181" t="s">
        <v>3394</v>
      </c>
      <c r="F327" s="182" t="s">
        <v>3395</v>
      </c>
      <c r="G327" s="183" t="s">
        <v>958</v>
      </c>
      <c r="H327" s="184">
        <v>42</v>
      </c>
      <c r="I327" s="185"/>
      <c r="J327" s="186">
        <f t="shared" ref="J327:J348" si="80">ROUND(I327*H327,2)</f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ref="P327:P348" si="81">O327*H327</f>
        <v>0</v>
      </c>
      <c r="Q327" s="172">
        <v>0</v>
      </c>
      <c r="R327" s="172">
        <f t="shared" ref="R327:R348" si="82">Q327*H327</f>
        <v>0</v>
      </c>
      <c r="S327" s="172">
        <v>0</v>
      </c>
      <c r="T327" s="173">
        <f t="shared" ref="T327:T348" si="83"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87</v>
      </c>
      <c r="AT327" s="174" t="s">
        <v>955</v>
      </c>
      <c r="AU327" s="174" t="s">
        <v>87</v>
      </c>
      <c r="AY327" s="18" t="s">
        <v>232</v>
      </c>
      <c r="BE327" s="175">
        <f t="shared" ref="BE327:BE348" si="84">IF(N327="základní",J327,0)</f>
        <v>0</v>
      </c>
      <c r="BF327" s="175">
        <f t="shared" ref="BF327:BF348" si="85">IF(N327="snížená",J327,0)</f>
        <v>0</v>
      </c>
      <c r="BG327" s="175">
        <f t="shared" ref="BG327:BG348" si="86">IF(N327="zákl. přenesená",J327,0)</f>
        <v>0</v>
      </c>
      <c r="BH327" s="175">
        <f t="shared" ref="BH327:BH348" si="87">IF(N327="sníž. přenesená",J327,0)</f>
        <v>0</v>
      </c>
      <c r="BI327" s="175">
        <f t="shared" ref="BI327:BI348" si="88">IF(N327="nulová",J327,0)</f>
        <v>0</v>
      </c>
      <c r="BJ327" s="18" t="s">
        <v>87</v>
      </c>
      <c r="BK327" s="175">
        <f t="shared" ref="BK327:BK348" si="89">ROUND(I327*H327,2)</f>
        <v>0</v>
      </c>
      <c r="BL327" s="18" t="s">
        <v>87</v>
      </c>
      <c r="BM327" s="174" t="s">
        <v>3396</v>
      </c>
    </row>
    <row r="328" spans="1:65" s="2" customFormat="1" ht="16.5" customHeight="1">
      <c r="A328" s="33"/>
      <c r="B328" s="160"/>
      <c r="C328" s="180" t="s">
        <v>2223</v>
      </c>
      <c r="D328" s="180" t="s">
        <v>955</v>
      </c>
      <c r="E328" s="181" t="s">
        <v>3397</v>
      </c>
      <c r="F328" s="182" t="s">
        <v>3398</v>
      </c>
      <c r="G328" s="183" t="s">
        <v>958</v>
      </c>
      <c r="H328" s="184">
        <v>3</v>
      </c>
      <c r="I328" s="185"/>
      <c r="J328" s="186">
        <f t="shared" si="8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81"/>
        <v>0</v>
      </c>
      <c r="Q328" s="172">
        <v>0</v>
      </c>
      <c r="R328" s="172">
        <f t="shared" si="82"/>
        <v>0</v>
      </c>
      <c r="S328" s="172">
        <v>0</v>
      </c>
      <c r="T328" s="173">
        <f t="shared" si="8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87</v>
      </c>
      <c r="AT328" s="174" t="s">
        <v>955</v>
      </c>
      <c r="AU328" s="174" t="s">
        <v>87</v>
      </c>
      <c r="AY328" s="18" t="s">
        <v>232</v>
      </c>
      <c r="BE328" s="175">
        <f t="shared" si="84"/>
        <v>0</v>
      </c>
      <c r="BF328" s="175">
        <f t="shared" si="85"/>
        <v>0</v>
      </c>
      <c r="BG328" s="175">
        <f t="shared" si="86"/>
        <v>0</v>
      </c>
      <c r="BH328" s="175">
        <f t="shared" si="87"/>
        <v>0</v>
      </c>
      <c r="BI328" s="175">
        <f t="shared" si="88"/>
        <v>0</v>
      </c>
      <c r="BJ328" s="18" t="s">
        <v>87</v>
      </c>
      <c r="BK328" s="175">
        <f t="shared" si="89"/>
        <v>0</v>
      </c>
      <c r="BL328" s="18" t="s">
        <v>87</v>
      </c>
      <c r="BM328" s="174" t="s">
        <v>3399</v>
      </c>
    </row>
    <row r="329" spans="1:65" s="2" customFormat="1" ht="21.75" customHeight="1">
      <c r="A329" s="33"/>
      <c r="B329" s="160"/>
      <c r="C329" s="180" t="s">
        <v>1080</v>
      </c>
      <c r="D329" s="180" t="s">
        <v>955</v>
      </c>
      <c r="E329" s="181" t="s">
        <v>3400</v>
      </c>
      <c r="F329" s="182" t="s">
        <v>3401</v>
      </c>
      <c r="G329" s="183" t="s">
        <v>958</v>
      </c>
      <c r="H329" s="184">
        <v>3</v>
      </c>
      <c r="I329" s="185"/>
      <c r="J329" s="186">
        <f t="shared" si="8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81"/>
        <v>0</v>
      </c>
      <c r="Q329" s="172">
        <v>0</v>
      </c>
      <c r="R329" s="172">
        <f t="shared" si="82"/>
        <v>0</v>
      </c>
      <c r="S329" s="172">
        <v>0</v>
      </c>
      <c r="T329" s="173">
        <f t="shared" si="8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87</v>
      </c>
      <c r="AT329" s="174" t="s">
        <v>955</v>
      </c>
      <c r="AU329" s="174" t="s">
        <v>87</v>
      </c>
      <c r="AY329" s="18" t="s">
        <v>232</v>
      </c>
      <c r="BE329" s="175">
        <f t="shared" si="84"/>
        <v>0</v>
      </c>
      <c r="BF329" s="175">
        <f t="shared" si="85"/>
        <v>0</v>
      </c>
      <c r="BG329" s="175">
        <f t="shared" si="86"/>
        <v>0</v>
      </c>
      <c r="BH329" s="175">
        <f t="shared" si="87"/>
        <v>0</v>
      </c>
      <c r="BI329" s="175">
        <f t="shared" si="88"/>
        <v>0</v>
      </c>
      <c r="BJ329" s="18" t="s">
        <v>87</v>
      </c>
      <c r="BK329" s="175">
        <f t="shared" si="89"/>
        <v>0</v>
      </c>
      <c r="BL329" s="18" t="s">
        <v>87</v>
      </c>
      <c r="BM329" s="174" t="s">
        <v>3402</v>
      </c>
    </row>
    <row r="330" spans="1:65" s="2" customFormat="1" ht="21.75" customHeight="1">
      <c r="A330" s="33"/>
      <c r="B330" s="160"/>
      <c r="C330" s="180" t="s">
        <v>1020</v>
      </c>
      <c r="D330" s="180" t="s">
        <v>955</v>
      </c>
      <c r="E330" s="181" t="s">
        <v>3403</v>
      </c>
      <c r="F330" s="182" t="s">
        <v>3404</v>
      </c>
      <c r="G330" s="183" t="s">
        <v>958</v>
      </c>
      <c r="H330" s="184">
        <v>200</v>
      </c>
      <c r="I330" s="185"/>
      <c r="J330" s="186">
        <f t="shared" si="8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81"/>
        <v>0</v>
      </c>
      <c r="Q330" s="172">
        <v>0</v>
      </c>
      <c r="R330" s="172">
        <f t="shared" si="82"/>
        <v>0</v>
      </c>
      <c r="S330" s="172">
        <v>0</v>
      </c>
      <c r="T330" s="173">
        <f t="shared" si="8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84"/>
        <v>0</v>
      </c>
      <c r="BF330" s="175">
        <f t="shared" si="85"/>
        <v>0</v>
      </c>
      <c r="BG330" s="175">
        <f t="shared" si="86"/>
        <v>0</v>
      </c>
      <c r="BH330" s="175">
        <f t="shared" si="87"/>
        <v>0</v>
      </c>
      <c r="BI330" s="175">
        <f t="shared" si="88"/>
        <v>0</v>
      </c>
      <c r="BJ330" s="18" t="s">
        <v>87</v>
      </c>
      <c r="BK330" s="175">
        <f t="shared" si="89"/>
        <v>0</v>
      </c>
      <c r="BL330" s="18" t="s">
        <v>87</v>
      </c>
      <c r="BM330" s="174" t="s">
        <v>3405</v>
      </c>
    </row>
    <row r="331" spans="1:65" s="2" customFormat="1" ht="16.5" customHeight="1">
      <c r="A331" s="33"/>
      <c r="B331" s="160"/>
      <c r="C331" s="180" t="s">
        <v>1100</v>
      </c>
      <c r="D331" s="180" t="s">
        <v>955</v>
      </c>
      <c r="E331" s="181" t="s">
        <v>3406</v>
      </c>
      <c r="F331" s="182" t="s">
        <v>3407</v>
      </c>
      <c r="G331" s="183" t="s">
        <v>388</v>
      </c>
      <c r="H331" s="184">
        <v>1120</v>
      </c>
      <c r="I331" s="185"/>
      <c r="J331" s="186">
        <f t="shared" si="8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81"/>
        <v>0</v>
      </c>
      <c r="Q331" s="172">
        <v>0</v>
      </c>
      <c r="R331" s="172">
        <f t="shared" si="82"/>
        <v>0</v>
      </c>
      <c r="S331" s="172">
        <v>0</v>
      </c>
      <c r="T331" s="173">
        <f t="shared" si="8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si="84"/>
        <v>0</v>
      </c>
      <c r="BF331" s="175">
        <f t="shared" si="85"/>
        <v>0</v>
      </c>
      <c r="BG331" s="175">
        <f t="shared" si="86"/>
        <v>0</v>
      </c>
      <c r="BH331" s="175">
        <f t="shared" si="87"/>
        <v>0</v>
      </c>
      <c r="BI331" s="175">
        <f t="shared" si="88"/>
        <v>0</v>
      </c>
      <c r="BJ331" s="18" t="s">
        <v>87</v>
      </c>
      <c r="BK331" s="175">
        <f t="shared" si="89"/>
        <v>0</v>
      </c>
      <c r="BL331" s="18" t="s">
        <v>87</v>
      </c>
      <c r="BM331" s="174" t="s">
        <v>3408</v>
      </c>
    </row>
    <row r="332" spans="1:65" s="2" customFormat="1" ht="21.75" customHeight="1">
      <c r="A332" s="33"/>
      <c r="B332" s="160"/>
      <c r="C332" s="180" t="s">
        <v>1056</v>
      </c>
      <c r="D332" s="180" t="s">
        <v>955</v>
      </c>
      <c r="E332" s="181" t="s">
        <v>3409</v>
      </c>
      <c r="F332" s="182" t="s">
        <v>3410</v>
      </c>
      <c r="G332" s="183" t="s">
        <v>278</v>
      </c>
      <c r="H332" s="184">
        <v>5</v>
      </c>
      <c r="I332" s="185"/>
      <c r="J332" s="186">
        <f t="shared" si="8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81"/>
        <v>0</v>
      </c>
      <c r="Q332" s="172">
        <v>0</v>
      </c>
      <c r="R332" s="172">
        <f t="shared" si="82"/>
        <v>0</v>
      </c>
      <c r="S332" s="172">
        <v>0</v>
      </c>
      <c r="T332" s="173">
        <f t="shared" si="8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87</v>
      </c>
      <c r="AT332" s="174" t="s">
        <v>955</v>
      </c>
      <c r="AU332" s="174" t="s">
        <v>87</v>
      </c>
      <c r="AY332" s="18" t="s">
        <v>232</v>
      </c>
      <c r="BE332" s="175">
        <f t="shared" si="84"/>
        <v>0</v>
      </c>
      <c r="BF332" s="175">
        <f t="shared" si="85"/>
        <v>0</v>
      </c>
      <c r="BG332" s="175">
        <f t="shared" si="86"/>
        <v>0</v>
      </c>
      <c r="BH332" s="175">
        <f t="shared" si="87"/>
        <v>0</v>
      </c>
      <c r="BI332" s="175">
        <f t="shared" si="88"/>
        <v>0</v>
      </c>
      <c r="BJ332" s="18" t="s">
        <v>87</v>
      </c>
      <c r="BK332" s="175">
        <f t="shared" si="89"/>
        <v>0</v>
      </c>
      <c r="BL332" s="18" t="s">
        <v>87</v>
      </c>
      <c r="BM332" s="174" t="s">
        <v>3411</v>
      </c>
    </row>
    <row r="333" spans="1:65" s="2" customFormat="1" ht="21.75" customHeight="1">
      <c r="A333" s="33"/>
      <c r="B333" s="160"/>
      <c r="C333" s="180" t="s">
        <v>1060</v>
      </c>
      <c r="D333" s="180" t="s">
        <v>955</v>
      </c>
      <c r="E333" s="181" t="s">
        <v>3412</v>
      </c>
      <c r="F333" s="182" t="s">
        <v>3413</v>
      </c>
      <c r="G333" s="183" t="s">
        <v>278</v>
      </c>
      <c r="H333" s="184">
        <v>20</v>
      </c>
      <c r="I333" s="185"/>
      <c r="J333" s="186">
        <f t="shared" si="8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81"/>
        <v>0</v>
      </c>
      <c r="Q333" s="172">
        <v>0</v>
      </c>
      <c r="R333" s="172">
        <f t="shared" si="82"/>
        <v>0</v>
      </c>
      <c r="S333" s="172">
        <v>0</v>
      </c>
      <c r="T333" s="173">
        <f t="shared" si="8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87</v>
      </c>
      <c r="AT333" s="174" t="s">
        <v>955</v>
      </c>
      <c r="AU333" s="174" t="s">
        <v>87</v>
      </c>
      <c r="AY333" s="18" t="s">
        <v>232</v>
      </c>
      <c r="BE333" s="175">
        <f t="shared" si="84"/>
        <v>0</v>
      </c>
      <c r="BF333" s="175">
        <f t="shared" si="85"/>
        <v>0</v>
      </c>
      <c r="BG333" s="175">
        <f t="shared" si="86"/>
        <v>0</v>
      </c>
      <c r="BH333" s="175">
        <f t="shared" si="87"/>
        <v>0</v>
      </c>
      <c r="BI333" s="175">
        <f t="shared" si="88"/>
        <v>0</v>
      </c>
      <c r="BJ333" s="18" t="s">
        <v>87</v>
      </c>
      <c r="BK333" s="175">
        <f t="shared" si="89"/>
        <v>0</v>
      </c>
      <c r="BL333" s="18" t="s">
        <v>87</v>
      </c>
      <c r="BM333" s="174" t="s">
        <v>3414</v>
      </c>
    </row>
    <row r="334" spans="1:65" s="2" customFormat="1" ht="16.5" customHeight="1">
      <c r="A334" s="33"/>
      <c r="B334" s="160"/>
      <c r="C334" s="180" t="s">
        <v>1076</v>
      </c>
      <c r="D334" s="180" t="s">
        <v>955</v>
      </c>
      <c r="E334" s="181" t="s">
        <v>3415</v>
      </c>
      <c r="F334" s="182" t="s">
        <v>3416</v>
      </c>
      <c r="G334" s="183" t="s">
        <v>958</v>
      </c>
      <c r="H334" s="184">
        <v>20</v>
      </c>
      <c r="I334" s="185"/>
      <c r="J334" s="186">
        <f t="shared" si="8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81"/>
        <v>0</v>
      </c>
      <c r="Q334" s="172">
        <v>0</v>
      </c>
      <c r="R334" s="172">
        <f t="shared" si="82"/>
        <v>0</v>
      </c>
      <c r="S334" s="172">
        <v>0</v>
      </c>
      <c r="T334" s="173">
        <f t="shared" si="8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87</v>
      </c>
      <c r="AT334" s="174" t="s">
        <v>955</v>
      </c>
      <c r="AU334" s="174" t="s">
        <v>87</v>
      </c>
      <c r="AY334" s="18" t="s">
        <v>232</v>
      </c>
      <c r="BE334" s="175">
        <f t="shared" si="84"/>
        <v>0</v>
      </c>
      <c r="BF334" s="175">
        <f t="shared" si="85"/>
        <v>0</v>
      </c>
      <c r="BG334" s="175">
        <f t="shared" si="86"/>
        <v>0</v>
      </c>
      <c r="BH334" s="175">
        <f t="shared" si="87"/>
        <v>0</v>
      </c>
      <c r="BI334" s="175">
        <f t="shared" si="88"/>
        <v>0</v>
      </c>
      <c r="BJ334" s="18" t="s">
        <v>87</v>
      </c>
      <c r="BK334" s="175">
        <f t="shared" si="89"/>
        <v>0</v>
      </c>
      <c r="BL334" s="18" t="s">
        <v>87</v>
      </c>
      <c r="BM334" s="174" t="s">
        <v>3417</v>
      </c>
    </row>
    <row r="335" spans="1:65" s="2" customFormat="1" ht="21.75" customHeight="1">
      <c r="A335" s="33"/>
      <c r="B335" s="160"/>
      <c r="C335" s="180" t="s">
        <v>1104</v>
      </c>
      <c r="D335" s="180" t="s">
        <v>955</v>
      </c>
      <c r="E335" s="181" t="s">
        <v>2186</v>
      </c>
      <c r="F335" s="182" t="s">
        <v>3418</v>
      </c>
      <c r="G335" s="183" t="s">
        <v>278</v>
      </c>
      <c r="H335" s="184">
        <v>230</v>
      </c>
      <c r="I335" s="185"/>
      <c r="J335" s="186">
        <f t="shared" si="8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81"/>
        <v>0</v>
      </c>
      <c r="Q335" s="172">
        <v>0</v>
      </c>
      <c r="R335" s="172">
        <f t="shared" si="82"/>
        <v>0</v>
      </c>
      <c r="S335" s="172">
        <v>0</v>
      </c>
      <c r="T335" s="173">
        <f t="shared" si="8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87</v>
      </c>
      <c r="AT335" s="174" t="s">
        <v>955</v>
      </c>
      <c r="AU335" s="174" t="s">
        <v>87</v>
      </c>
      <c r="AY335" s="18" t="s">
        <v>232</v>
      </c>
      <c r="BE335" s="175">
        <f t="shared" si="84"/>
        <v>0</v>
      </c>
      <c r="BF335" s="175">
        <f t="shared" si="85"/>
        <v>0</v>
      </c>
      <c r="BG335" s="175">
        <f t="shared" si="86"/>
        <v>0</v>
      </c>
      <c r="BH335" s="175">
        <f t="shared" si="87"/>
        <v>0</v>
      </c>
      <c r="BI335" s="175">
        <f t="shared" si="88"/>
        <v>0</v>
      </c>
      <c r="BJ335" s="18" t="s">
        <v>87</v>
      </c>
      <c r="BK335" s="175">
        <f t="shared" si="89"/>
        <v>0</v>
      </c>
      <c r="BL335" s="18" t="s">
        <v>87</v>
      </c>
      <c r="BM335" s="174" t="s">
        <v>3419</v>
      </c>
    </row>
    <row r="336" spans="1:65" s="2" customFormat="1" ht="16.5" customHeight="1">
      <c r="A336" s="33"/>
      <c r="B336" s="160"/>
      <c r="C336" s="180" t="s">
        <v>1108</v>
      </c>
      <c r="D336" s="180" t="s">
        <v>955</v>
      </c>
      <c r="E336" s="181" t="s">
        <v>3420</v>
      </c>
      <c r="F336" s="182" t="s">
        <v>3421</v>
      </c>
      <c r="G336" s="183" t="s">
        <v>958</v>
      </c>
      <c r="H336" s="184">
        <v>24</v>
      </c>
      <c r="I336" s="185"/>
      <c r="J336" s="186">
        <f t="shared" si="8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81"/>
        <v>0</v>
      </c>
      <c r="Q336" s="172">
        <v>0</v>
      </c>
      <c r="R336" s="172">
        <f t="shared" si="82"/>
        <v>0</v>
      </c>
      <c r="S336" s="172">
        <v>0</v>
      </c>
      <c r="T336" s="173">
        <f t="shared" si="8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87</v>
      </c>
      <c r="AT336" s="174" t="s">
        <v>955</v>
      </c>
      <c r="AU336" s="174" t="s">
        <v>87</v>
      </c>
      <c r="AY336" s="18" t="s">
        <v>232</v>
      </c>
      <c r="BE336" s="175">
        <f t="shared" si="84"/>
        <v>0</v>
      </c>
      <c r="BF336" s="175">
        <f t="shared" si="85"/>
        <v>0</v>
      </c>
      <c r="BG336" s="175">
        <f t="shared" si="86"/>
        <v>0</v>
      </c>
      <c r="BH336" s="175">
        <f t="shared" si="87"/>
        <v>0</v>
      </c>
      <c r="BI336" s="175">
        <f t="shared" si="88"/>
        <v>0</v>
      </c>
      <c r="BJ336" s="18" t="s">
        <v>87</v>
      </c>
      <c r="BK336" s="175">
        <f t="shared" si="89"/>
        <v>0</v>
      </c>
      <c r="BL336" s="18" t="s">
        <v>87</v>
      </c>
      <c r="BM336" s="174" t="s">
        <v>3422</v>
      </c>
    </row>
    <row r="337" spans="1:65" s="2" customFormat="1" ht="21.75" customHeight="1">
      <c r="A337" s="33"/>
      <c r="B337" s="160"/>
      <c r="C337" s="180" t="s">
        <v>2204</v>
      </c>
      <c r="D337" s="180" t="s">
        <v>955</v>
      </c>
      <c r="E337" s="181" t="s">
        <v>3423</v>
      </c>
      <c r="F337" s="182" t="s">
        <v>3424</v>
      </c>
      <c r="G337" s="183" t="s">
        <v>278</v>
      </c>
      <c r="H337" s="184">
        <v>15</v>
      </c>
      <c r="I337" s="185"/>
      <c r="J337" s="186">
        <f t="shared" si="8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81"/>
        <v>0</v>
      </c>
      <c r="Q337" s="172">
        <v>0</v>
      </c>
      <c r="R337" s="172">
        <f t="shared" si="82"/>
        <v>0</v>
      </c>
      <c r="S337" s="172">
        <v>0</v>
      </c>
      <c r="T337" s="173">
        <f t="shared" si="8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87</v>
      </c>
      <c r="AT337" s="174" t="s">
        <v>955</v>
      </c>
      <c r="AU337" s="174" t="s">
        <v>87</v>
      </c>
      <c r="AY337" s="18" t="s">
        <v>232</v>
      </c>
      <c r="BE337" s="175">
        <f t="shared" si="84"/>
        <v>0</v>
      </c>
      <c r="BF337" s="175">
        <f t="shared" si="85"/>
        <v>0</v>
      </c>
      <c r="BG337" s="175">
        <f t="shared" si="86"/>
        <v>0</v>
      </c>
      <c r="BH337" s="175">
        <f t="shared" si="87"/>
        <v>0</v>
      </c>
      <c r="BI337" s="175">
        <f t="shared" si="88"/>
        <v>0</v>
      </c>
      <c r="BJ337" s="18" t="s">
        <v>87</v>
      </c>
      <c r="BK337" s="175">
        <f t="shared" si="89"/>
        <v>0</v>
      </c>
      <c r="BL337" s="18" t="s">
        <v>87</v>
      </c>
      <c r="BM337" s="174" t="s">
        <v>3425</v>
      </c>
    </row>
    <row r="338" spans="1:65" s="2" customFormat="1" ht="16.5" customHeight="1">
      <c r="A338" s="33"/>
      <c r="B338" s="160"/>
      <c r="C338" s="180" t="s">
        <v>2208</v>
      </c>
      <c r="D338" s="180" t="s">
        <v>955</v>
      </c>
      <c r="E338" s="181" t="s">
        <v>3426</v>
      </c>
      <c r="F338" s="182" t="s">
        <v>3427</v>
      </c>
      <c r="G338" s="183" t="s">
        <v>958</v>
      </c>
      <c r="H338" s="184">
        <v>2</v>
      </c>
      <c r="I338" s="185"/>
      <c r="J338" s="186">
        <f t="shared" si="8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81"/>
        <v>0</v>
      </c>
      <c r="Q338" s="172">
        <v>0</v>
      </c>
      <c r="R338" s="172">
        <f t="shared" si="82"/>
        <v>0</v>
      </c>
      <c r="S338" s="172">
        <v>0</v>
      </c>
      <c r="T338" s="173">
        <f t="shared" si="8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87</v>
      </c>
      <c r="AT338" s="174" t="s">
        <v>955</v>
      </c>
      <c r="AU338" s="174" t="s">
        <v>87</v>
      </c>
      <c r="AY338" s="18" t="s">
        <v>232</v>
      </c>
      <c r="BE338" s="175">
        <f t="shared" si="84"/>
        <v>0</v>
      </c>
      <c r="BF338" s="175">
        <f t="shared" si="85"/>
        <v>0</v>
      </c>
      <c r="BG338" s="175">
        <f t="shared" si="86"/>
        <v>0</v>
      </c>
      <c r="BH338" s="175">
        <f t="shared" si="87"/>
        <v>0</v>
      </c>
      <c r="BI338" s="175">
        <f t="shared" si="88"/>
        <v>0</v>
      </c>
      <c r="BJ338" s="18" t="s">
        <v>87</v>
      </c>
      <c r="BK338" s="175">
        <f t="shared" si="89"/>
        <v>0</v>
      </c>
      <c r="BL338" s="18" t="s">
        <v>87</v>
      </c>
      <c r="BM338" s="174" t="s">
        <v>3428</v>
      </c>
    </row>
    <row r="339" spans="1:65" s="2" customFormat="1" ht="21.75" customHeight="1">
      <c r="A339" s="33"/>
      <c r="B339" s="160"/>
      <c r="C339" s="180" t="s">
        <v>1140</v>
      </c>
      <c r="D339" s="180" t="s">
        <v>955</v>
      </c>
      <c r="E339" s="181" t="s">
        <v>3429</v>
      </c>
      <c r="F339" s="182" t="s">
        <v>3430</v>
      </c>
      <c r="G339" s="183" t="s">
        <v>278</v>
      </c>
      <c r="H339" s="184">
        <v>20</v>
      </c>
      <c r="I339" s="185"/>
      <c r="J339" s="186">
        <f t="shared" si="8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81"/>
        <v>0</v>
      </c>
      <c r="Q339" s="172">
        <v>0</v>
      </c>
      <c r="R339" s="172">
        <f t="shared" si="82"/>
        <v>0</v>
      </c>
      <c r="S339" s="172">
        <v>0</v>
      </c>
      <c r="T339" s="173">
        <f t="shared" si="8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87</v>
      </c>
      <c r="AT339" s="174" t="s">
        <v>955</v>
      </c>
      <c r="AU339" s="174" t="s">
        <v>87</v>
      </c>
      <c r="AY339" s="18" t="s">
        <v>232</v>
      </c>
      <c r="BE339" s="175">
        <f t="shared" si="84"/>
        <v>0</v>
      </c>
      <c r="BF339" s="175">
        <f t="shared" si="85"/>
        <v>0</v>
      </c>
      <c r="BG339" s="175">
        <f t="shared" si="86"/>
        <v>0</v>
      </c>
      <c r="BH339" s="175">
        <f t="shared" si="87"/>
        <v>0</v>
      </c>
      <c r="BI339" s="175">
        <f t="shared" si="88"/>
        <v>0</v>
      </c>
      <c r="BJ339" s="18" t="s">
        <v>87</v>
      </c>
      <c r="BK339" s="175">
        <f t="shared" si="89"/>
        <v>0</v>
      </c>
      <c r="BL339" s="18" t="s">
        <v>87</v>
      </c>
      <c r="BM339" s="174" t="s">
        <v>3431</v>
      </c>
    </row>
    <row r="340" spans="1:65" s="2" customFormat="1" ht="16.5" customHeight="1">
      <c r="A340" s="33"/>
      <c r="B340" s="160"/>
      <c r="C340" s="180" t="s">
        <v>2030</v>
      </c>
      <c r="D340" s="180" t="s">
        <v>955</v>
      </c>
      <c r="E340" s="181" t="s">
        <v>3432</v>
      </c>
      <c r="F340" s="182" t="s">
        <v>3433</v>
      </c>
      <c r="G340" s="183" t="s">
        <v>958</v>
      </c>
      <c r="H340" s="184">
        <v>2</v>
      </c>
      <c r="I340" s="185"/>
      <c r="J340" s="186">
        <f t="shared" si="8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81"/>
        <v>0</v>
      </c>
      <c r="Q340" s="172">
        <v>0</v>
      </c>
      <c r="R340" s="172">
        <f t="shared" si="82"/>
        <v>0</v>
      </c>
      <c r="S340" s="172">
        <v>0</v>
      </c>
      <c r="T340" s="173">
        <f t="shared" si="8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87</v>
      </c>
      <c r="AT340" s="174" t="s">
        <v>955</v>
      </c>
      <c r="AU340" s="174" t="s">
        <v>87</v>
      </c>
      <c r="AY340" s="18" t="s">
        <v>232</v>
      </c>
      <c r="BE340" s="175">
        <f t="shared" si="84"/>
        <v>0</v>
      </c>
      <c r="BF340" s="175">
        <f t="shared" si="85"/>
        <v>0</v>
      </c>
      <c r="BG340" s="175">
        <f t="shared" si="86"/>
        <v>0</v>
      </c>
      <c r="BH340" s="175">
        <f t="shared" si="87"/>
        <v>0</v>
      </c>
      <c r="BI340" s="175">
        <f t="shared" si="88"/>
        <v>0</v>
      </c>
      <c r="BJ340" s="18" t="s">
        <v>87</v>
      </c>
      <c r="BK340" s="175">
        <f t="shared" si="89"/>
        <v>0</v>
      </c>
      <c r="BL340" s="18" t="s">
        <v>87</v>
      </c>
      <c r="BM340" s="174" t="s">
        <v>3434</v>
      </c>
    </row>
    <row r="341" spans="1:65" s="2" customFormat="1" ht="21.75" customHeight="1">
      <c r="A341" s="33"/>
      <c r="B341" s="160"/>
      <c r="C341" s="180" t="s">
        <v>1132</v>
      </c>
      <c r="D341" s="180" t="s">
        <v>955</v>
      </c>
      <c r="E341" s="181" t="s">
        <v>3435</v>
      </c>
      <c r="F341" s="182" t="s">
        <v>3436</v>
      </c>
      <c r="G341" s="183" t="s">
        <v>278</v>
      </c>
      <c r="H341" s="184">
        <v>55</v>
      </c>
      <c r="I341" s="185"/>
      <c r="J341" s="186">
        <f t="shared" si="8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81"/>
        <v>0</v>
      </c>
      <c r="Q341" s="172">
        <v>0</v>
      </c>
      <c r="R341" s="172">
        <f t="shared" si="82"/>
        <v>0</v>
      </c>
      <c r="S341" s="172">
        <v>0</v>
      </c>
      <c r="T341" s="173">
        <f t="shared" si="8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87</v>
      </c>
      <c r="AT341" s="174" t="s">
        <v>955</v>
      </c>
      <c r="AU341" s="174" t="s">
        <v>87</v>
      </c>
      <c r="AY341" s="18" t="s">
        <v>232</v>
      </c>
      <c r="BE341" s="175">
        <f t="shared" si="84"/>
        <v>0</v>
      </c>
      <c r="BF341" s="175">
        <f t="shared" si="85"/>
        <v>0</v>
      </c>
      <c r="BG341" s="175">
        <f t="shared" si="86"/>
        <v>0</v>
      </c>
      <c r="BH341" s="175">
        <f t="shared" si="87"/>
        <v>0</v>
      </c>
      <c r="BI341" s="175">
        <f t="shared" si="88"/>
        <v>0</v>
      </c>
      <c r="BJ341" s="18" t="s">
        <v>87</v>
      </c>
      <c r="BK341" s="175">
        <f t="shared" si="89"/>
        <v>0</v>
      </c>
      <c r="BL341" s="18" t="s">
        <v>87</v>
      </c>
      <c r="BM341" s="174" t="s">
        <v>3437</v>
      </c>
    </row>
    <row r="342" spans="1:65" s="2" customFormat="1" ht="16.5" customHeight="1">
      <c r="A342" s="33"/>
      <c r="B342" s="160"/>
      <c r="C342" s="180" t="s">
        <v>1112</v>
      </c>
      <c r="D342" s="180" t="s">
        <v>955</v>
      </c>
      <c r="E342" s="181" t="s">
        <v>3438</v>
      </c>
      <c r="F342" s="182" t="s">
        <v>3439</v>
      </c>
      <c r="G342" s="183" t="s">
        <v>958</v>
      </c>
      <c r="H342" s="184">
        <v>6</v>
      </c>
      <c r="I342" s="185"/>
      <c r="J342" s="186">
        <f t="shared" si="8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81"/>
        <v>0</v>
      </c>
      <c r="Q342" s="172">
        <v>0</v>
      </c>
      <c r="R342" s="172">
        <f t="shared" si="82"/>
        <v>0</v>
      </c>
      <c r="S342" s="172">
        <v>0</v>
      </c>
      <c r="T342" s="173">
        <f t="shared" si="8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87</v>
      </c>
      <c r="AT342" s="174" t="s">
        <v>955</v>
      </c>
      <c r="AU342" s="174" t="s">
        <v>87</v>
      </c>
      <c r="AY342" s="18" t="s">
        <v>232</v>
      </c>
      <c r="BE342" s="175">
        <f t="shared" si="84"/>
        <v>0</v>
      </c>
      <c r="BF342" s="175">
        <f t="shared" si="85"/>
        <v>0</v>
      </c>
      <c r="BG342" s="175">
        <f t="shared" si="86"/>
        <v>0</v>
      </c>
      <c r="BH342" s="175">
        <f t="shared" si="87"/>
        <v>0</v>
      </c>
      <c r="BI342" s="175">
        <f t="shared" si="88"/>
        <v>0</v>
      </c>
      <c r="BJ342" s="18" t="s">
        <v>87</v>
      </c>
      <c r="BK342" s="175">
        <f t="shared" si="89"/>
        <v>0</v>
      </c>
      <c r="BL342" s="18" t="s">
        <v>87</v>
      </c>
      <c r="BM342" s="174" t="s">
        <v>3440</v>
      </c>
    </row>
    <row r="343" spans="1:65" s="2" customFormat="1" ht="21.75" customHeight="1">
      <c r="A343" s="33"/>
      <c r="B343" s="160"/>
      <c r="C343" s="180" t="s">
        <v>1064</v>
      </c>
      <c r="D343" s="180" t="s">
        <v>955</v>
      </c>
      <c r="E343" s="181" t="s">
        <v>3441</v>
      </c>
      <c r="F343" s="182" t="s">
        <v>3442</v>
      </c>
      <c r="G343" s="183" t="s">
        <v>278</v>
      </c>
      <c r="H343" s="184">
        <v>40</v>
      </c>
      <c r="I343" s="185"/>
      <c r="J343" s="186">
        <f t="shared" si="8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81"/>
        <v>0</v>
      </c>
      <c r="Q343" s="172">
        <v>0</v>
      </c>
      <c r="R343" s="172">
        <f t="shared" si="82"/>
        <v>0</v>
      </c>
      <c r="S343" s="172">
        <v>0</v>
      </c>
      <c r="T343" s="173">
        <f t="shared" si="8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84"/>
        <v>0</v>
      </c>
      <c r="BF343" s="175">
        <f t="shared" si="85"/>
        <v>0</v>
      </c>
      <c r="BG343" s="175">
        <f t="shared" si="86"/>
        <v>0</v>
      </c>
      <c r="BH343" s="175">
        <f t="shared" si="87"/>
        <v>0</v>
      </c>
      <c r="BI343" s="175">
        <f t="shared" si="88"/>
        <v>0</v>
      </c>
      <c r="BJ343" s="18" t="s">
        <v>87</v>
      </c>
      <c r="BK343" s="175">
        <f t="shared" si="89"/>
        <v>0</v>
      </c>
      <c r="BL343" s="18" t="s">
        <v>87</v>
      </c>
      <c r="BM343" s="174" t="s">
        <v>3443</v>
      </c>
    </row>
    <row r="344" spans="1:65" s="2" customFormat="1" ht="16.5" customHeight="1">
      <c r="A344" s="33"/>
      <c r="B344" s="160"/>
      <c r="C344" s="180" t="s">
        <v>1136</v>
      </c>
      <c r="D344" s="180" t="s">
        <v>955</v>
      </c>
      <c r="E344" s="181" t="s">
        <v>3438</v>
      </c>
      <c r="F344" s="182" t="s">
        <v>3439</v>
      </c>
      <c r="G344" s="183" t="s">
        <v>958</v>
      </c>
      <c r="H344" s="184">
        <v>4</v>
      </c>
      <c r="I344" s="185"/>
      <c r="J344" s="186">
        <f t="shared" si="8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81"/>
        <v>0</v>
      </c>
      <c r="Q344" s="172">
        <v>0</v>
      </c>
      <c r="R344" s="172">
        <f t="shared" si="82"/>
        <v>0</v>
      </c>
      <c r="S344" s="172">
        <v>0</v>
      </c>
      <c r="T344" s="173">
        <f t="shared" si="8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84"/>
        <v>0</v>
      </c>
      <c r="BF344" s="175">
        <f t="shared" si="85"/>
        <v>0</v>
      </c>
      <c r="BG344" s="175">
        <f t="shared" si="86"/>
        <v>0</v>
      </c>
      <c r="BH344" s="175">
        <f t="shared" si="87"/>
        <v>0</v>
      </c>
      <c r="BI344" s="175">
        <f t="shared" si="88"/>
        <v>0</v>
      </c>
      <c r="BJ344" s="18" t="s">
        <v>87</v>
      </c>
      <c r="BK344" s="175">
        <f t="shared" si="89"/>
        <v>0</v>
      </c>
      <c r="BL344" s="18" t="s">
        <v>87</v>
      </c>
      <c r="BM344" s="174" t="s">
        <v>3444</v>
      </c>
    </row>
    <row r="345" spans="1:65" s="2" customFormat="1" ht="21.75" customHeight="1">
      <c r="A345" s="33"/>
      <c r="B345" s="160"/>
      <c r="C345" s="180" t="s">
        <v>1068</v>
      </c>
      <c r="D345" s="180" t="s">
        <v>955</v>
      </c>
      <c r="E345" s="181" t="s">
        <v>3445</v>
      </c>
      <c r="F345" s="182" t="s">
        <v>3446</v>
      </c>
      <c r="G345" s="183" t="s">
        <v>278</v>
      </c>
      <c r="H345" s="184">
        <v>400</v>
      </c>
      <c r="I345" s="185"/>
      <c r="J345" s="186">
        <f t="shared" si="8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81"/>
        <v>0</v>
      </c>
      <c r="Q345" s="172">
        <v>0</v>
      </c>
      <c r="R345" s="172">
        <f t="shared" si="82"/>
        <v>0</v>
      </c>
      <c r="S345" s="172">
        <v>0</v>
      </c>
      <c r="T345" s="173">
        <f t="shared" si="8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87</v>
      </c>
      <c r="AT345" s="174" t="s">
        <v>955</v>
      </c>
      <c r="AU345" s="174" t="s">
        <v>87</v>
      </c>
      <c r="AY345" s="18" t="s">
        <v>232</v>
      </c>
      <c r="BE345" s="175">
        <f t="shared" si="84"/>
        <v>0</v>
      </c>
      <c r="BF345" s="175">
        <f t="shared" si="85"/>
        <v>0</v>
      </c>
      <c r="BG345" s="175">
        <f t="shared" si="86"/>
        <v>0</v>
      </c>
      <c r="BH345" s="175">
        <f t="shared" si="87"/>
        <v>0</v>
      </c>
      <c r="BI345" s="175">
        <f t="shared" si="88"/>
        <v>0</v>
      </c>
      <c r="BJ345" s="18" t="s">
        <v>87</v>
      </c>
      <c r="BK345" s="175">
        <f t="shared" si="89"/>
        <v>0</v>
      </c>
      <c r="BL345" s="18" t="s">
        <v>87</v>
      </c>
      <c r="BM345" s="174" t="s">
        <v>3447</v>
      </c>
    </row>
    <row r="346" spans="1:65" s="2" customFormat="1" ht="16.5" customHeight="1">
      <c r="A346" s="33"/>
      <c r="B346" s="160"/>
      <c r="C346" s="180" t="s">
        <v>1072</v>
      </c>
      <c r="D346" s="180" t="s">
        <v>955</v>
      </c>
      <c r="E346" s="181" t="s">
        <v>2189</v>
      </c>
      <c r="F346" s="182" t="s">
        <v>3448</v>
      </c>
      <c r="G346" s="183" t="s">
        <v>958</v>
      </c>
      <c r="H346" s="184">
        <v>40</v>
      </c>
      <c r="I346" s="185"/>
      <c r="J346" s="186">
        <f t="shared" si="8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81"/>
        <v>0</v>
      </c>
      <c r="Q346" s="172">
        <v>0</v>
      </c>
      <c r="R346" s="172">
        <f t="shared" si="82"/>
        <v>0</v>
      </c>
      <c r="S346" s="172">
        <v>0</v>
      </c>
      <c r="T346" s="173">
        <f t="shared" si="8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87</v>
      </c>
      <c r="AT346" s="174" t="s">
        <v>955</v>
      </c>
      <c r="AU346" s="174" t="s">
        <v>87</v>
      </c>
      <c r="AY346" s="18" t="s">
        <v>232</v>
      </c>
      <c r="BE346" s="175">
        <f t="shared" si="84"/>
        <v>0</v>
      </c>
      <c r="BF346" s="175">
        <f t="shared" si="85"/>
        <v>0</v>
      </c>
      <c r="BG346" s="175">
        <f t="shared" si="86"/>
        <v>0</v>
      </c>
      <c r="BH346" s="175">
        <f t="shared" si="87"/>
        <v>0</v>
      </c>
      <c r="BI346" s="175">
        <f t="shared" si="88"/>
        <v>0</v>
      </c>
      <c r="BJ346" s="18" t="s">
        <v>87</v>
      </c>
      <c r="BK346" s="175">
        <f t="shared" si="89"/>
        <v>0</v>
      </c>
      <c r="BL346" s="18" t="s">
        <v>87</v>
      </c>
      <c r="BM346" s="174" t="s">
        <v>3449</v>
      </c>
    </row>
    <row r="347" spans="1:65" s="2" customFormat="1" ht="21.75" customHeight="1">
      <c r="A347" s="33"/>
      <c r="B347" s="160"/>
      <c r="C347" s="180" t="s">
        <v>1164</v>
      </c>
      <c r="D347" s="180" t="s">
        <v>955</v>
      </c>
      <c r="E347" s="181" t="s">
        <v>3450</v>
      </c>
      <c r="F347" s="182" t="s">
        <v>3451</v>
      </c>
      <c r="G347" s="183" t="s">
        <v>958</v>
      </c>
      <c r="H347" s="184">
        <v>15</v>
      </c>
      <c r="I347" s="185"/>
      <c r="J347" s="186">
        <f t="shared" si="8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81"/>
        <v>0</v>
      </c>
      <c r="Q347" s="172">
        <v>0</v>
      </c>
      <c r="R347" s="172">
        <f t="shared" si="82"/>
        <v>0</v>
      </c>
      <c r="S347" s="172">
        <v>0</v>
      </c>
      <c r="T347" s="173">
        <f t="shared" si="8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87</v>
      </c>
      <c r="AT347" s="174" t="s">
        <v>955</v>
      </c>
      <c r="AU347" s="174" t="s">
        <v>87</v>
      </c>
      <c r="AY347" s="18" t="s">
        <v>232</v>
      </c>
      <c r="BE347" s="175">
        <f t="shared" si="84"/>
        <v>0</v>
      </c>
      <c r="BF347" s="175">
        <f t="shared" si="85"/>
        <v>0</v>
      </c>
      <c r="BG347" s="175">
        <f t="shared" si="86"/>
        <v>0</v>
      </c>
      <c r="BH347" s="175">
        <f t="shared" si="87"/>
        <v>0</v>
      </c>
      <c r="BI347" s="175">
        <f t="shared" si="88"/>
        <v>0</v>
      </c>
      <c r="BJ347" s="18" t="s">
        <v>87</v>
      </c>
      <c r="BK347" s="175">
        <f t="shared" si="89"/>
        <v>0</v>
      </c>
      <c r="BL347" s="18" t="s">
        <v>87</v>
      </c>
      <c r="BM347" s="174" t="s">
        <v>3452</v>
      </c>
    </row>
    <row r="348" spans="1:65" s="2" customFormat="1" ht="21.75" customHeight="1">
      <c r="A348" s="33"/>
      <c r="B348" s="160"/>
      <c r="C348" s="180" t="s">
        <v>1220</v>
      </c>
      <c r="D348" s="180" t="s">
        <v>955</v>
      </c>
      <c r="E348" s="181" t="s">
        <v>3453</v>
      </c>
      <c r="F348" s="182" t="s">
        <v>3454</v>
      </c>
      <c r="G348" s="183" t="s">
        <v>958</v>
      </c>
      <c r="H348" s="184">
        <v>120</v>
      </c>
      <c r="I348" s="185"/>
      <c r="J348" s="186">
        <f t="shared" si="80"/>
        <v>0</v>
      </c>
      <c r="K348" s="187"/>
      <c r="L348" s="34"/>
      <c r="M348" s="188" t="s">
        <v>1</v>
      </c>
      <c r="N348" s="189" t="s">
        <v>44</v>
      </c>
      <c r="O348" s="59"/>
      <c r="P348" s="172">
        <f t="shared" si="81"/>
        <v>0</v>
      </c>
      <c r="Q348" s="172">
        <v>0</v>
      </c>
      <c r="R348" s="172">
        <f t="shared" si="82"/>
        <v>0</v>
      </c>
      <c r="S348" s="172">
        <v>0</v>
      </c>
      <c r="T348" s="173">
        <f t="shared" si="8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87</v>
      </c>
      <c r="AT348" s="174" t="s">
        <v>955</v>
      </c>
      <c r="AU348" s="174" t="s">
        <v>87</v>
      </c>
      <c r="AY348" s="18" t="s">
        <v>232</v>
      </c>
      <c r="BE348" s="175">
        <f t="shared" si="84"/>
        <v>0</v>
      </c>
      <c r="BF348" s="175">
        <f t="shared" si="85"/>
        <v>0</v>
      </c>
      <c r="BG348" s="175">
        <f t="shared" si="86"/>
        <v>0</v>
      </c>
      <c r="BH348" s="175">
        <f t="shared" si="87"/>
        <v>0</v>
      </c>
      <c r="BI348" s="175">
        <f t="shared" si="88"/>
        <v>0</v>
      </c>
      <c r="BJ348" s="18" t="s">
        <v>87</v>
      </c>
      <c r="BK348" s="175">
        <f t="shared" si="89"/>
        <v>0</v>
      </c>
      <c r="BL348" s="18" t="s">
        <v>87</v>
      </c>
      <c r="BM348" s="174" t="s">
        <v>3455</v>
      </c>
    </row>
    <row r="349" spans="1:65" s="2" customFormat="1" ht="19.5">
      <c r="A349" s="33"/>
      <c r="B349" s="34"/>
      <c r="C349" s="33"/>
      <c r="D349" s="176" t="s">
        <v>323</v>
      </c>
      <c r="E349" s="33"/>
      <c r="F349" s="177" t="s">
        <v>2149</v>
      </c>
      <c r="G349" s="33"/>
      <c r="H349" s="33"/>
      <c r="I349" s="102"/>
      <c r="J349" s="33"/>
      <c r="K349" s="33"/>
      <c r="L349" s="34"/>
      <c r="M349" s="178"/>
      <c r="N349" s="179"/>
      <c r="O349" s="59"/>
      <c r="P349" s="59"/>
      <c r="Q349" s="59"/>
      <c r="R349" s="59"/>
      <c r="S349" s="59"/>
      <c r="T349" s="60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T349" s="18" t="s">
        <v>323</v>
      </c>
      <c r="AU349" s="18" t="s">
        <v>87</v>
      </c>
    </row>
    <row r="350" spans="1:65" s="2" customFormat="1" ht="16.5" customHeight="1">
      <c r="A350" s="33"/>
      <c r="B350" s="160"/>
      <c r="C350" s="180" t="s">
        <v>1224</v>
      </c>
      <c r="D350" s="180" t="s">
        <v>955</v>
      </c>
      <c r="E350" s="181" t="s">
        <v>3456</v>
      </c>
      <c r="F350" s="182" t="s">
        <v>3457</v>
      </c>
      <c r="G350" s="183" t="s">
        <v>958</v>
      </c>
      <c r="H350" s="184">
        <v>3</v>
      </c>
      <c r="I350" s="185"/>
      <c r="J350" s="186">
        <f>ROUND(I350*H350,2)</f>
        <v>0</v>
      </c>
      <c r="K350" s="187"/>
      <c r="L350" s="34"/>
      <c r="M350" s="188" t="s">
        <v>1</v>
      </c>
      <c r="N350" s="189" t="s">
        <v>44</v>
      </c>
      <c r="O350" s="59"/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87</v>
      </c>
      <c r="AT350" s="174" t="s">
        <v>955</v>
      </c>
      <c r="AU350" s="174" t="s">
        <v>87</v>
      </c>
      <c r="AY350" s="18" t="s">
        <v>232</v>
      </c>
      <c r="BE350" s="175">
        <f>IF(N350="základní",J350,0)</f>
        <v>0</v>
      </c>
      <c r="BF350" s="175">
        <f>IF(N350="snížená",J350,0)</f>
        <v>0</v>
      </c>
      <c r="BG350" s="175">
        <f>IF(N350="zákl. přenesená",J350,0)</f>
        <v>0</v>
      </c>
      <c r="BH350" s="175">
        <f>IF(N350="sníž. přenesená",J350,0)</f>
        <v>0</v>
      </c>
      <c r="BI350" s="175">
        <f>IF(N350="nulová",J350,0)</f>
        <v>0</v>
      </c>
      <c r="BJ350" s="18" t="s">
        <v>87</v>
      </c>
      <c r="BK350" s="175">
        <f>ROUND(I350*H350,2)</f>
        <v>0</v>
      </c>
      <c r="BL350" s="18" t="s">
        <v>87</v>
      </c>
      <c r="BM350" s="174" t="s">
        <v>3458</v>
      </c>
    </row>
    <row r="351" spans="1:65" s="2" customFormat="1" ht="19.5">
      <c r="A351" s="33"/>
      <c r="B351" s="34"/>
      <c r="C351" s="33"/>
      <c r="D351" s="176" t="s">
        <v>323</v>
      </c>
      <c r="E351" s="33"/>
      <c r="F351" s="177" t="s">
        <v>2149</v>
      </c>
      <c r="G351" s="33"/>
      <c r="H351" s="33"/>
      <c r="I351" s="102"/>
      <c r="J351" s="33"/>
      <c r="K351" s="33"/>
      <c r="L351" s="34"/>
      <c r="M351" s="178"/>
      <c r="N351" s="179"/>
      <c r="O351" s="59"/>
      <c r="P351" s="59"/>
      <c r="Q351" s="59"/>
      <c r="R351" s="59"/>
      <c r="S351" s="59"/>
      <c r="T351" s="60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T351" s="18" t="s">
        <v>323</v>
      </c>
      <c r="AU351" s="18" t="s">
        <v>87</v>
      </c>
    </row>
    <row r="352" spans="1:65" s="2" customFormat="1" ht="21.75" customHeight="1">
      <c r="A352" s="33"/>
      <c r="B352" s="160"/>
      <c r="C352" s="180" t="s">
        <v>1232</v>
      </c>
      <c r="D352" s="180" t="s">
        <v>955</v>
      </c>
      <c r="E352" s="181" t="s">
        <v>3459</v>
      </c>
      <c r="F352" s="182" t="s">
        <v>3460</v>
      </c>
      <c r="G352" s="183" t="s">
        <v>958</v>
      </c>
      <c r="H352" s="184">
        <v>6</v>
      </c>
      <c r="I352" s="185"/>
      <c r="J352" s="186">
        <f>ROUND(I352*H352,2)</f>
        <v>0</v>
      </c>
      <c r="K352" s="187"/>
      <c r="L352" s="34"/>
      <c r="M352" s="188" t="s">
        <v>1</v>
      </c>
      <c r="N352" s="189" t="s">
        <v>44</v>
      </c>
      <c r="O352" s="59"/>
      <c r="P352" s="172">
        <f>O352*H352</f>
        <v>0</v>
      </c>
      <c r="Q352" s="172">
        <v>9.1800000000000007E-2</v>
      </c>
      <c r="R352" s="172">
        <f>Q352*H352</f>
        <v>0.55080000000000007</v>
      </c>
      <c r="S352" s="172">
        <v>0</v>
      </c>
      <c r="T352" s="173">
        <f>S352*H352</f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87</v>
      </c>
      <c r="AT352" s="174" t="s">
        <v>955</v>
      </c>
      <c r="AU352" s="174" t="s">
        <v>87</v>
      </c>
      <c r="AY352" s="18" t="s">
        <v>232</v>
      </c>
      <c r="BE352" s="175">
        <f>IF(N352="základní",J352,0)</f>
        <v>0</v>
      </c>
      <c r="BF352" s="175">
        <f>IF(N352="snížená",J352,0)</f>
        <v>0</v>
      </c>
      <c r="BG352" s="175">
        <f>IF(N352="zákl. přenesená",J352,0)</f>
        <v>0</v>
      </c>
      <c r="BH352" s="175">
        <f>IF(N352="sníž. přenesená",J352,0)</f>
        <v>0</v>
      </c>
      <c r="BI352" s="175">
        <f>IF(N352="nulová",J352,0)</f>
        <v>0</v>
      </c>
      <c r="BJ352" s="18" t="s">
        <v>87</v>
      </c>
      <c r="BK352" s="175">
        <f>ROUND(I352*H352,2)</f>
        <v>0</v>
      </c>
      <c r="BL352" s="18" t="s">
        <v>87</v>
      </c>
      <c r="BM352" s="174" t="s">
        <v>3461</v>
      </c>
    </row>
    <row r="353" spans="1:65" s="2" customFormat="1" ht="19.5">
      <c r="A353" s="33"/>
      <c r="B353" s="34"/>
      <c r="C353" s="33"/>
      <c r="D353" s="176" t="s">
        <v>323</v>
      </c>
      <c r="E353" s="33"/>
      <c r="F353" s="177" t="s">
        <v>2149</v>
      </c>
      <c r="G353" s="33"/>
      <c r="H353" s="33"/>
      <c r="I353" s="102"/>
      <c r="J353" s="33"/>
      <c r="K353" s="33"/>
      <c r="L353" s="34"/>
      <c r="M353" s="178"/>
      <c r="N353" s="179"/>
      <c r="O353" s="59"/>
      <c r="P353" s="59"/>
      <c r="Q353" s="59"/>
      <c r="R353" s="59"/>
      <c r="S353" s="59"/>
      <c r="T353" s="60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T353" s="18" t="s">
        <v>323</v>
      </c>
      <c r="AU353" s="18" t="s">
        <v>87</v>
      </c>
    </row>
    <row r="354" spans="1:65" s="11" customFormat="1" ht="25.9" customHeight="1">
      <c r="B354" s="149"/>
      <c r="D354" s="150" t="s">
        <v>78</v>
      </c>
      <c r="E354" s="151" t="s">
        <v>1288</v>
      </c>
      <c r="F354" s="151" t="s">
        <v>1289</v>
      </c>
      <c r="I354" s="152"/>
      <c r="J354" s="153">
        <f>BK354</f>
        <v>0</v>
      </c>
      <c r="L354" s="149"/>
      <c r="M354" s="154"/>
      <c r="N354" s="155"/>
      <c r="O354" s="155"/>
      <c r="P354" s="156">
        <f>SUM(P355:P360)</f>
        <v>0</v>
      </c>
      <c r="Q354" s="155"/>
      <c r="R354" s="156">
        <f>SUM(R355:R360)</f>
        <v>0</v>
      </c>
      <c r="S354" s="155"/>
      <c r="T354" s="157">
        <f>SUM(T355:T360)</f>
        <v>0</v>
      </c>
      <c r="AR354" s="150" t="s">
        <v>87</v>
      </c>
      <c r="AT354" s="158" t="s">
        <v>78</v>
      </c>
      <c r="AU354" s="158" t="s">
        <v>79</v>
      </c>
      <c r="AY354" s="150" t="s">
        <v>232</v>
      </c>
      <c r="BK354" s="159">
        <f>SUM(BK355:BK360)</f>
        <v>0</v>
      </c>
    </row>
    <row r="355" spans="1:65" s="2" customFormat="1" ht="21.75" customHeight="1">
      <c r="A355" s="33"/>
      <c r="B355" s="160"/>
      <c r="C355" s="180" t="s">
        <v>1184</v>
      </c>
      <c r="D355" s="180" t="s">
        <v>955</v>
      </c>
      <c r="E355" s="181" t="s">
        <v>1522</v>
      </c>
      <c r="F355" s="182" t="s">
        <v>1523</v>
      </c>
      <c r="G355" s="183" t="s">
        <v>958</v>
      </c>
      <c r="H355" s="184">
        <v>1</v>
      </c>
      <c r="I355" s="185"/>
      <c r="J355" s="186">
        <f t="shared" ref="J355:J360" si="90">ROUND(I355*H355,2)</f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ref="P355:P360" si="91">O355*H355</f>
        <v>0</v>
      </c>
      <c r="Q355" s="172">
        <v>0</v>
      </c>
      <c r="R355" s="172">
        <f t="shared" ref="R355:R360" si="92">Q355*H355</f>
        <v>0</v>
      </c>
      <c r="S355" s="172">
        <v>0</v>
      </c>
      <c r="T355" s="173">
        <f t="shared" ref="T355:T360" si="93">S355*H355</f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87</v>
      </c>
      <c r="AT355" s="174" t="s">
        <v>955</v>
      </c>
      <c r="AU355" s="174" t="s">
        <v>87</v>
      </c>
      <c r="AY355" s="18" t="s">
        <v>232</v>
      </c>
      <c r="BE355" s="175">
        <f t="shared" ref="BE355:BE360" si="94">IF(N355="základní",J355,0)</f>
        <v>0</v>
      </c>
      <c r="BF355" s="175">
        <f t="shared" ref="BF355:BF360" si="95">IF(N355="snížená",J355,0)</f>
        <v>0</v>
      </c>
      <c r="BG355" s="175">
        <f t="shared" ref="BG355:BG360" si="96">IF(N355="zákl. přenesená",J355,0)</f>
        <v>0</v>
      </c>
      <c r="BH355" s="175">
        <f t="shared" ref="BH355:BH360" si="97">IF(N355="sníž. přenesená",J355,0)</f>
        <v>0</v>
      </c>
      <c r="BI355" s="175">
        <f t="shared" ref="BI355:BI360" si="98">IF(N355="nulová",J355,0)</f>
        <v>0</v>
      </c>
      <c r="BJ355" s="18" t="s">
        <v>87</v>
      </c>
      <c r="BK355" s="175">
        <f t="shared" ref="BK355:BK360" si="99">ROUND(I355*H355,2)</f>
        <v>0</v>
      </c>
      <c r="BL355" s="18" t="s">
        <v>87</v>
      </c>
      <c r="BM355" s="174" t="s">
        <v>3462</v>
      </c>
    </row>
    <row r="356" spans="1:65" s="2" customFormat="1" ht="16.5" customHeight="1">
      <c r="A356" s="33"/>
      <c r="B356" s="160"/>
      <c r="C356" s="180" t="s">
        <v>1192</v>
      </c>
      <c r="D356" s="180" t="s">
        <v>955</v>
      </c>
      <c r="E356" s="181" t="s">
        <v>3463</v>
      </c>
      <c r="F356" s="182" t="s">
        <v>3464</v>
      </c>
      <c r="G356" s="183" t="s">
        <v>958</v>
      </c>
      <c r="H356" s="184">
        <v>8</v>
      </c>
      <c r="I356" s="185"/>
      <c r="J356" s="186">
        <f t="shared" si="9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91"/>
        <v>0</v>
      </c>
      <c r="Q356" s="172">
        <v>0</v>
      </c>
      <c r="R356" s="172">
        <f t="shared" si="92"/>
        <v>0</v>
      </c>
      <c r="S356" s="172">
        <v>0</v>
      </c>
      <c r="T356" s="173">
        <f t="shared" si="9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87</v>
      </c>
      <c r="AT356" s="174" t="s">
        <v>955</v>
      </c>
      <c r="AU356" s="174" t="s">
        <v>87</v>
      </c>
      <c r="AY356" s="18" t="s">
        <v>232</v>
      </c>
      <c r="BE356" s="175">
        <f t="shared" si="94"/>
        <v>0</v>
      </c>
      <c r="BF356" s="175">
        <f t="shared" si="95"/>
        <v>0</v>
      </c>
      <c r="BG356" s="175">
        <f t="shared" si="96"/>
        <v>0</v>
      </c>
      <c r="BH356" s="175">
        <f t="shared" si="97"/>
        <v>0</v>
      </c>
      <c r="BI356" s="175">
        <f t="shared" si="98"/>
        <v>0</v>
      </c>
      <c r="BJ356" s="18" t="s">
        <v>87</v>
      </c>
      <c r="BK356" s="175">
        <f t="shared" si="99"/>
        <v>0</v>
      </c>
      <c r="BL356" s="18" t="s">
        <v>87</v>
      </c>
      <c r="BM356" s="174" t="s">
        <v>3465</v>
      </c>
    </row>
    <row r="357" spans="1:65" s="2" customFormat="1" ht="21.75" customHeight="1">
      <c r="A357" s="33"/>
      <c r="B357" s="160"/>
      <c r="C357" s="180" t="s">
        <v>1180</v>
      </c>
      <c r="D357" s="180" t="s">
        <v>955</v>
      </c>
      <c r="E357" s="181" t="s">
        <v>2194</v>
      </c>
      <c r="F357" s="182" t="s">
        <v>2195</v>
      </c>
      <c r="G357" s="183" t="s">
        <v>958</v>
      </c>
      <c r="H357" s="184">
        <v>1</v>
      </c>
      <c r="I357" s="185"/>
      <c r="J357" s="186">
        <f t="shared" si="9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91"/>
        <v>0</v>
      </c>
      <c r="Q357" s="172">
        <v>0</v>
      </c>
      <c r="R357" s="172">
        <f t="shared" si="92"/>
        <v>0</v>
      </c>
      <c r="S357" s="172">
        <v>0</v>
      </c>
      <c r="T357" s="173">
        <f t="shared" si="9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87</v>
      </c>
      <c r="AT357" s="174" t="s">
        <v>955</v>
      </c>
      <c r="AU357" s="174" t="s">
        <v>87</v>
      </c>
      <c r="AY357" s="18" t="s">
        <v>232</v>
      </c>
      <c r="BE357" s="175">
        <f t="shared" si="94"/>
        <v>0</v>
      </c>
      <c r="BF357" s="175">
        <f t="shared" si="95"/>
        <v>0</v>
      </c>
      <c r="BG357" s="175">
        <f t="shared" si="96"/>
        <v>0</v>
      </c>
      <c r="BH357" s="175">
        <f t="shared" si="97"/>
        <v>0</v>
      </c>
      <c r="BI357" s="175">
        <f t="shared" si="98"/>
        <v>0</v>
      </c>
      <c r="BJ357" s="18" t="s">
        <v>87</v>
      </c>
      <c r="BK357" s="175">
        <f t="shared" si="99"/>
        <v>0</v>
      </c>
      <c r="BL357" s="18" t="s">
        <v>87</v>
      </c>
      <c r="BM357" s="174" t="s">
        <v>3466</v>
      </c>
    </row>
    <row r="358" spans="1:65" s="2" customFormat="1" ht="16.5" customHeight="1">
      <c r="A358" s="33"/>
      <c r="B358" s="160"/>
      <c r="C358" s="180" t="s">
        <v>1200</v>
      </c>
      <c r="D358" s="180" t="s">
        <v>955</v>
      </c>
      <c r="E358" s="181" t="s">
        <v>2198</v>
      </c>
      <c r="F358" s="182" t="s">
        <v>2199</v>
      </c>
      <c r="G358" s="183" t="s">
        <v>958</v>
      </c>
      <c r="H358" s="184">
        <v>80</v>
      </c>
      <c r="I358" s="185"/>
      <c r="J358" s="186">
        <f t="shared" si="9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91"/>
        <v>0</v>
      </c>
      <c r="Q358" s="172">
        <v>0</v>
      </c>
      <c r="R358" s="172">
        <f t="shared" si="92"/>
        <v>0</v>
      </c>
      <c r="S358" s="172">
        <v>0</v>
      </c>
      <c r="T358" s="173">
        <f t="shared" si="9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238</v>
      </c>
      <c r="AT358" s="174" t="s">
        <v>955</v>
      </c>
      <c r="AU358" s="174" t="s">
        <v>87</v>
      </c>
      <c r="AY358" s="18" t="s">
        <v>232</v>
      </c>
      <c r="BE358" s="175">
        <f t="shared" si="94"/>
        <v>0</v>
      </c>
      <c r="BF358" s="175">
        <f t="shared" si="95"/>
        <v>0</v>
      </c>
      <c r="BG358" s="175">
        <f t="shared" si="96"/>
        <v>0</v>
      </c>
      <c r="BH358" s="175">
        <f t="shared" si="97"/>
        <v>0</v>
      </c>
      <c r="BI358" s="175">
        <f t="shared" si="98"/>
        <v>0</v>
      </c>
      <c r="BJ358" s="18" t="s">
        <v>87</v>
      </c>
      <c r="BK358" s="175">
        <f t="shared" si="99"/>
        <v>0</v>
      </c>
      <c r="BL358" s="18" t="s">
        <v>238</v>
      </c>
      <c r="BM358" s="174" t="s">
        <v>3467</v>
      </c>
    </row>
    <row r="359" spans="1:65" s="2" customFormat="1" ht="21.75" customHeight="1">
      <c r="A359" s="33"/>
      <c r="B359" s="160"/>
      <c r="C359" s="180" t="s">
        <v>1204</v>
      </c>
      <c r="D359" s="180" t="s">
        <v>955</v>
      </c>
      <c r="E359" s="181" t="s">
        <v>2201</v>
      </c>
      <c r="F359" s="182" t="s">
        <v>2202</v>
      </c>
      <c r="G359" s="183" t="s">
        <v>958</v>
      </c>
      <c r="H359" s="184">
        <v>40</v>
      </c>
      <c r="I359" s="185"/>
      <c r="J359" s="186">
        <f t="shared" si="90"/>
        <v>0</v>
      </c>
      <c r="K359" s="187"/>
      <c r="L359" s="34"/>
      <c r="M359" s="188" t="s">
        <v>1</v>
      </c>
      <c r="N359" s="189" t="s">
        <v>44</v>
      </c>
      <c r="O359" s="59"/>
      <c r="P359" s="172">
        <f t="shared" si="91"/>
        <v>0</v>
      </c>
      <c r="Q359" s="172">
        <v>0</v>
      </c>
      <c r="R359" s="172">
        <f t="shared" si="92"/>
        <v>0</v>
      </c>
      <c r="S359" s="172">
        <v>0</v>
      </c>
      <c r="T359" s="173">
        <f t="shared" si="9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87</v>
      </c>
      <c r="AY359" s="18" t="s">
        <v>232</v>
      </c>
      <c r="BE359" s="175">
        <f t="shared" si="94"/>
        <v>0</v>
      </c>
      <c r="BF359" s="175">
        <f t="shared" si="95"/>
        <v>0</v>
      </c>
      <c r="BG359" s="175">
        <f t="shared" si="96"/>
        <v>0</v>
      </c>
      <c r="BH359" s="175">
        <f t="shared" si="97"/>
        <v>0</v>
      </c>
      <c r="BI359" s="175">
        <f t="shared" si="98"/>
        <v>0</v>
      </c>
      <c r="BJ359" s="18" t="s">
        <v>87</v>
      </c>
      <c r="BK359" s="175">
        <f t="shared" si="99"/>
        <v>0</v>
      </c>
      <c r="BL359" s="18" t="s">
        <v>238</v>
      </c>
      <c r="BM359" s="174" t="s">
        <v>3468</v>
      </c>
    </row>
    <row r="360" spans="1:65" s="2" customFormat="1" ht="21.75" customHeight="1">
      <c r="A360" s="33"/>
      <c r="B360" s="160"/>
      <c r="C360" s="180" t="s">
        <v>1212</v>
      </c>
      <c r="D360" s="180" t="s">
        <v>955</v>
      </c>
      <c r="E360" s="181" t="s">
        <v>3469</v>
      </c>
      <c r="F360" s="182" t="s">
        <v>3470</v>
      </c>
      <c r="G360" s="183" t="s">
        <v>958</v>
      </c>
      <c r="H360" s="184">
        <v>2</v>
      </c>
      <c r="I360" s="185"/>
      <c r="J360" s="186">
        <f t="shared" si="90"/>
        <v>0</v>
      </c>
      <c r="K360" s="187"/>
      <c r="L360" s="34"/>
      <c r="M360" s="188" t="s">
        <v>1</v>
      </c>
      <c r="N360" s="189" t="s">
        <v>44</v>
      </c>
      <c r="O360" s="59"/>
      <c r="P360" s="172">
        <f t="shared" si="91"/>
        <v>0</v>
      </c>
      <c r="Q360" s="172">
        <v>0</v>
      </c>
      <c r="R360" s="172">
        <f t="shared" si="92"/>
        <v>0</v>
      </c>
      <c r="S360" s="172">
        <v>0</v>
      </c>
      <c r="T360" s="173">
        <f t="shared" si="9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87</v>
      </c>
      <c r="AT360" s="174" t="s">
        <v>955</v>
      </c>
      <c r="AU360" s="174" t="s">
        <v>87</v>
      </c>
      <c r="AY360" s="18" t="s">
        <v>232</v>
      </c>
      <c r="BE360" s="175">
        <f t="shared" si="94"/>
        <v>0</v>
      </c>
      <c r="BF360" s="175">
        <f t="shared" si="95"/>
        <v>0</v>
      </c>
      <c r="BG360" s="175">
        <f t="shared" si="96"/>
        <v>0</v>
      </c>
      <c r="BH360" s="175">
        <f t="shared" si="97"/>
        <v>0</v>
      </c>
      <c r="BI360" s="175">
        <f t="shared" si="98"/>
        <v>0</v>
      </c>
      <c r="BJ360" s="18" t="s">
        <v>87</v>
      </c>
      <c r="BK360" s="175">
        <f t="shared" si="99"/>
        <v>0</v>
      </c>
      <c r="BL360" s="18" t="s">
        <v>87</v>
      </c>
      <c r="BM360" s="174" t="s">
        <v>3471</v>
      </c>
    </row>
    <row r="361" spans="1:65" s="11" customFormat="1" ht="25.9" customHeight="1">
      <c r="B361" s="149"/>
      <c r="D361" s="150" t="s">
        <v>78</v>
      </c>
      <c r="E361" s="151" t="s">
        <v>1310</v>
      </c>
      <c r="F361" s="151" t="s">
        <v>1311</v>
      </c>
      <c r="I361" s="152"/>
      <c r="J361" s="153">
        <f>BK361</f>
        <v>0</v>
      </c>
      <c r="L361" s="149"/>
      <c r="M361" s="154"/>
      <c r="N361" s="155"/>
      <c r="O361" s="155"/>
      <c r="P361" s="156">
        <f>SUM(P362:P363)</f>
        <v>0</v>
      </c>
      <c r="Q361" s="155"/>
      <c r="R361" s="156">
        <f>SUM(R362:R363)</f>
        <v>0</v>
      </c>
      <c r="S361" s="155"/>
      <c r="T361" s="157">
        <f>SUM(T362:T363)</f>
        <v>0</v>
      </c>
      <c r="AR361" s="150" t="s">
        <v>87</v>
      </c>
      <c r="AT361" s="158" t="s">
        <v>78</v>
      </c>
      <c r="AU361" s="158" t="s">
        <v>79</v>
      </c>
      <c r="AY361" s="150" t="s">
        <v>232</v>
      </c>
      <c r="BK361" s="159">
        <f>SUM(BK362:BK363)</f>
        <v>0</v>
      </c>
    </row>
    <row r="362" spans="1:65" s="2" customFormat="1" ht="16.5" customHeight="1">
      <c r="A362" s="33"/>
      <c r="B362" s="160"/>
      <c r="C362" s="180" t="s">
        <v>1084</v>
      </c>
      <c r="D362" s="180" t="s">
        <v>955</v>
      </c>
      <c r="E362" s="181" t="s">
        <v>3472</v>
      </c>
      <c r="F362" s="182" t="s">
        <v>2438</v>
      </c>
      <c r="G362" s="183" t="s">
        <v>1315</v>
      </c>
      <c r="H362" s="184">
        <v>32</v>
      </c>
      <c r="I362" s="185"/>
      <c r="J362" s="186">
        <f>ROUND(I362*H362,2)</f>
        <v>0</v>
      </c>
      <c r="K362" s="187"/>
      <c r="L362" s="34"/>
      <c r="M362" s="188" t="s">
        <v>1</v>
      </c>
      <c r="N362" s="189" t="s">
        <v>44</v>
      </c>
      <c r="O362" s="59"/>
      <c r="P362" s="172">
        <f>O362*H362</f>
        <v>0</v>
      </c>
      <c r="Q362" s="172">
        <v>0</v>
      </c>
      <c r="R362" s="172">
        <f>Q362*H362</f>
        <v>0</v>
      </c>
      <c r="S362" s="172">
        <v>0</v>
      </c>
      <c r="T362" s="173">
        <f>S362*H362</f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4" t="s">
        <v>87</v>
      </c>
      <c r="AT362" s="174" t="s">
        <v>955</v>
      </c>
      <c r="AU362" s="174" t="s">
        <v>87</v>
      </c>
      <c r="AY362" s="18" t="s">
        <v>232</v>
      </c>
      <c r="BE362" s="175">
        <f>IF(N362="základní",J362,0)</f>
        <v>0</v>
      </c>
      <c r="BF362" s="175">
        <f>IF(N362="snížená",J362,0)</f>
        <v>0</v>
      </c>
      <c r="BG362" s="175">
        <f>IF(N362="zákl. přenesená",J362,0)</f>
        <v>0</v>
      </c>
      <c r="BH362" s="175">
        <f>IF(N362="sníž. přenesená",J362,0)</f>
        <v>0</v>
      </c>
      <c r="BI362" s="175">
        <f>IF(N362="nulová",J362,0)</f>
        <v>0</v>
      </c>
      <c r="BJ362" s="18" t="s">
        <v>87</v>
      </c>
      <c r="BK362" s="175">
        <f>ROUND(I362*H362,2)</f>
        <v>0</v>
      </c>
      <c r="BL362" s="18" t="s">
        <v>87</v>
      </c>
      <c r="BM362" s="174" t="s">
        <v>3473</v>
      </c>
    </row>
    <row r="363" spans="1:65" s="2" customFormat="1" ht="16.5" customHeight="1">
      <c r="A363" s="33"/>
      <c r="B363" s="160"/>
      <c r="C363" s="180" t="s">
        <v>1088</v>
      </c>
      <c r="D363" s="180" t="s">
        <v>955</v>
      </c>
      <c r="E363" s="181" t="s">
        <v>3474</v>
      </c>
      <c r="F363" s="182" t="s">
        <v>3475</v>
      </c>
      <c r="G363" s="183" t="s">
        <v>1315</v>
      </c>
      <c r="H363" s="184">
        <v>16</v>
      </c>
      <c r="I363" s="185"/>
      <c r="J363" s="186">
        <f>ROUND(I363*H363,2)</f>
        <v>0</v>
      </c>
      <c r="K363" s="187"/>
      <c r="L363" s="34"/>
      <c r="M363" s="188" t="s">
        <v>1</v>
      </c>
      <c r="N363" s="189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87</v>
      </c>
      <c r="AT363" s="174" t="s">
        <v>955</v>
      </c>
      <c r="AU363" s="174" t="s">
        <v>87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87</v>
      </c>
      <c r="BM363" s="174" t="s">
        <v>3476</v>
      </c>
    </row>
    <row r="364" spans="1:65" s="11" customFormat="1" ht="25.9" customHeight="1">
      <c r="B364" s="149"/>
      <c r="D364" s="150" t="s">
        <v>78</v>
      </c>
      <c r="E364" s="151" t="s">
        <v>1321</v>
      </c>
      <c r="F364" s="151" t="s">
        <v>1322</v>
      </c>
      <c r="I364" s="152"/>
      <c r="J364" s="153">
        <f>BK364</f>
        <v>0</v>
      </c>
      <c r="L364" s="149"/>
      <c r="M364" s="154"/>
      <c r="N364" s="155"/>
      <c r="O364" s="155"/>
      <c r="P364" s="156">
        <f>SUM(P365:P371)</f>
        <v>0</v>
      </c>
      <c r="Q364" s="155"/>
      <c r="R364" s="156">
        <f>SUM(R365:R371)</f>
        <v>0</v>
      </c>
      <c r="S364" s="155"/>
      <c r="T364" s="157">
        <f>SUM(T365:T371)</f>
        <v>0</v>
      </c>
      <c r="AR364" s="150" t="s">
        <v>87</v>
      </c>
      <c r="AT364" s="158" t="s">
        <v>78</v>
      </c>
      <c r="AU364" s="158" t="s">
        <v>79</v>
      </c>
      <c r="AY364" s="150" t="s">
        <v>232</v>
      </c>
      <c r="BK364" s="159">
        <f>SUM(BK365:BK371)</f>
        <v>0</v>
      </c>
    </row>
    <row r="365" spans="1:65" s="2" customFormat="1" ht="16.5" customHeight="1">
      <c r="A365" s="33"/>
      <c r="B365" s="160"/>
      <c r="C365" s="180" t="s">
        <v>1152</v>
      </c>
      <c r="D365" s="180" t="s">
        <v>955</v>
      </c>
      <c r="E365" s="181" t="s">
        <v>3477</v>
      </c>
      <c r="F365" s="182" t="s">
        <v>3478</v>
      </c>
      <c r="G365" s="183" t="s">
        <v>944</v>
      </c>
      <c r="H365" s="184">
        <v>1</v>
      </c>
      <c r="I365" s="185"/>
      <c r="J365" s="186">
        <f>ROUND(I365*H365,2)</f>
        <v>0</v>
      </c>
      <c r="K365" s="187"/>
      <c r="L365" s="34"/>
      <c r="M365" s="188" t="s">
        <v>1</v>
      </c>
      <c r="N365" s="189" t="s">
        <v>44</v>
      </c>
      <c r="O365" s="59"/>
      <c r="P365" s="172">
        <f>O365*H365</f>
        <v>0</v>
      </c>
      <c r="Q365" s="172">
        <v>0</v>
      </c>
      <c r="R365" s="172">
        <f>Q365*H365</f>
        <v>0</v>
      </c>
      <c r="S365" s="172">
        <v>0</v>
      </c>
      <c r="T365" s="173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238</v>
      </c>
      <c r="AT365" s="174" t="s">
        <v>955</v>
      </c>
      <c r="AU365" s="174" t="s">
        <v>87</v>
      </c>
      <c r="AY365" s="18" t="s">
        <v>232</v>
      </c>
      <c r="BE365" s="175">
        <f>IF(N365="základní",J365,0)</f>
        <v>0</v>
      </c>
      <c r="BF365" s="175">
        <f>IF(N365="snížená",J365,0)</f>
        <v>0</v>
      </c>
      <c r="BG365" s="175">
        <f>IF(N365="zákl. přenesená",J365,0)</f>
        <v>0</v>
      </c>
      <c r="BH365" s="175">
        <f>IF(N365="sníž. přenesená",J365,0)</f>
        <v>0</v>
      </c>
      <c r="BI365" s="175">
        <f>IF(N365="nulová",J365,0)</f>
        <v>0</v>
      </c>
      <c r="BJ365" s="18" t="s">
        <v>87</v>
      </c>
      <c r="BK365" s="175">
        <f>ROUND(I365*H365,2)</f>
        <v>0</v>
      </c>
      <c r="BL365" s="18" t="s">
        <v>238</v>
      </c>
      <c r="BM365" s="174" t="s">
        <v>3479</v>
      </c>
    </row>
    <row r="366" spans="1:65" s="2" customFormat="1" ht="19.5">
      <c r="A366" s="33"/>
      <c r="B366" s="34"/>
      <c r="C366" s="33"/>
      <c r="D366" s="176" t="s">
        <v>323</v>
      </c>
      <c r="E366" s="33"/>
      <c r="F366" s="177" t="s">
        <v>3480</v>
      </c>
      <c r="G366" s="33"/>
      <c r="H366" s="33"/>
      <c r="I366" s="102"/>
      <c r="J366" s="33"/>
      <c r="K366" s="33"/>
      <c r="L366" s="34"/>
      <c r="M366" s="178"/>
      <c r="N366" s="179"/>
      <c r="O366" s="59"/>
      <c r="P366" s="59"/>
      <c r="Q366" s="59"/>
      <c r="R366" s="59"/>
      <c r="S366" s="59"/>
      <c r="T366" s="60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T366" s="18" t="s">
        <v>323</v>
      </c>
      <c r="AU366" s="18" t="s">
        <v>87</v>
      </c>
    </row>
    <row r="367" spans="1:65" s="2" customFormat="1" ht="16.5" customHeight="1">
      <c r="A367" s="33"/>
      <c r="B367" s="160"/>
      <c r="C367" s="180" t="s">
        <v>1156</v>
      </c>
      <c r="D367" s="180" t="s">
        <v>955</v>
      </c>
      <c r="E367" s="181" t="s">
        <v>3481</v>
      </c>
      <c r="F367" s="182" t="s">
        <v>3482</v>
      </c>
      <c r="G367" s="183" t="s">
        <v>944</v>
      </c>
      <c r="H367" s="184">
        <v>1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87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3483</v>
      </c>
    </row>
    <row r="368" spans="1:65" s="2" customFormat="1" ht="58.5">
      <c r="A368" s="33"/>
      <c r="B368" s="34"/>
      <c r="C368" s="33"/>
      <c r="D368" s="176" t="s">
        <v>323</v>
      </c>
      <c r="E368" s="33"/>
      <c r="F368" s="177" t="s">
        <v>3484</v>
      </c>
      <c r="G368" s="33"/>
      <c r="H368" s="33"/>
      <c r="I368" s="102"/>
      <c r="J368" s="33"/>
      <c r="K368" s="33"/>
      <c r="L368" s="34"/>
      <c r="M368" s="178"/>
      <c r="N368" s="179"/>
      <c r="O368" s="59"/>
      <c r="P368" s="59"/>
      <c r="Q368" s="59"/>
      <c r="R368" s="59"/>
      <c r="S368" s="59"/>
      <c r="T368" s="60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323</v>
      </c>
      <c r="AU368" s="18" t="s">
        <v>87</v>
      </c>
    </row>
    <row r="369" spans="1:65" s="2" customFormat="1" ht="21.75" customHeight="1">
      <c r="A369" s="33"/>
      <c r="B369" s="160"/>
      <c r="C369" s="180" t="s">
        <v>1160</v>
      </c>
      <c r="D369" s="180" t="s">
        <v>955</v>
      </c>
      <c r="E369" s="181" t="s">
        <v>3485</v>
      </c>
      <c r="F369" s="182" t="s">
        <v>3486</v>
      </c>
      <c r="G369" s="183" t="s">
        <v>944</v>
      </c>
      <c r="H369" s="184">
        <v>1</v>
      </c>
      <c r="I369" s="185"/>
      <c r="J369" s="186">
        <f>ROUND(I369*H369,2)</f>
        <v>0</v>
      </c>
      <c r="K369" s="187"/>
      <c r="L369" s="34"/>
      <c r="M369" s="188" t="s">
        <v>1</v>
      </c>
      <c r="N369" s="189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87</v>
      </c>
      <c r="AT369" s="174" t="s">
        <v>955</v>
      </c>
      <c r="AU369" s="174" t="s">
        <v>87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87</v>
      </c>
      <c r="BM369" s="174" t="s">
        <v>3487</v>
      </c>
    </row>
    <row r="370" spans="1:65" s="2" customFormat="1" ht="21.75" customHeight="1">
      <c r="A370" s="33"/>
      <c r="B370" s="160"/>
      <c r="C370" s="180" t="s">
        <v>1188</v>
      </c>
      <c r="D370" s="180" t="s">
        <v>955</v>
      </c>
      <c r="E370" s="181" t="s">
        <v>3488</v>
      </c>
      <c r="F370" s="182" t="s">
        <v>2225</v>
      </c>
      <c r="G370" s="183" t="s">
        <v>944</v>
      </c>
      <c r="H370" s="184">
        <v>1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87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3489</v>
      </c>
    </row>
    <row r="371" spans="1:65" s="2" customFormat="1" ht="16.5" customHeight="1">
      <c r="A371" s="33"/>
      <c r="B371" s="160"/>
      <c r="C371" s="180" t="s">
        <v>1236</v>
      </c>
      <c r="D371" s="180" t="s">
        <v>955</v>
      </c>
      <c r="E371" s="181" t="s">
        <v>3490</v>
      </c>
      <c r="F371" s="182" t="s">
        <v>3491</v>
      </c>
      <c r="G371" s="183" t="s">
        <v>944</v>
      </c>
      <c r="H371" s="184">
        <v>1</v>
      </c>
      <c r="I371" s="185"/>
      <c r="J371" s="186">
        <f>ROUND(I371*H371,2)</f>
        <v>0</v>
      </c>
      <c r="K371" s="187"/>
      <c r="L371" s="34"/>
      <c r="M371" s="190" t="s">
        <v>1</v>
      </c>
      <c r="N371" s="191" t="s">
        <v>44</v>
      </c>
      <c r="O371" s="192"/>
      <c r="P371" s="193">
        <f>O371*H371</f>
        <v>0</v>
      </c>
      <c r="Q371" s="193">
        <v>0</v>
      </c>
      <c r="R371" s="193">
        <f>Q371*H371</f>
        <v>0</v>
      </c>
      <c r="S371" s="193">
        <v>0</v>
      </c>
      <c r="T371" s="194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87</v>
      </c>
      <c r="AT371" s="174" t="s">
        <v>955</v>
      </c>
      <c r="AU371" s="174" t="s">
        <v>87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87</v>
      </c>
      <c r="BM371" s="174" t="s">
        <v>3492</v>
      </c>
    </row>
    <row r="372" spans="1:65" s="2" customFormat="1" ht="6.95" customHeight="1">
      <c r="A372" s="33"/>
      <c r="B372" s="48"/>
      <c r="C372" s="49"/>
      <c r="D372" s="49"/>
      <c r="E372" s="49"/>
      <c r="F372" s="49"/>
      <c r="G372" s="49"/>
      <c r="H372" s="49"/>
      <c r="I372" s="126"/>
      <c r="J372" s="49"/>
      <c r="K372" s="49"/>
      <c r="L372" s="34"/>
      <c r="M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</row>
  </sheetData>
  <autoFilter ref="C122:K371" xr:uid="{00000000-0009-0000-0000-00000A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505"/>
  <sheetViews>
    <sheetView showGridLines="0" topLeftCell="A422" workbookViewId="0">
      <selection activeCell="W436" sqref="W436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3493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ROUND(J140,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ROUND((SUM(BE140:BE504)),  2)</f>
        <v>0</v>
      </c>
      <c r="G33" s="33"/>
      <c r="H33" s="33"/>
      <c r="I33" s="113">
        <v>0.21</v>
      </c>
      <c r="J33" s="112">
        <f>ROUND(((SUM(BE140:BE504))*I33),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ROUND((SUM(BF140:BF504)),  2)</f>
        <v>0</v>
      </c>
      <c r="G34" s="33"/>
      <c r="H34" s="33"/>
      <c r="I34" s="113">
        <v>0.15</v>
      </c>
      <c r="J34" s="112">
        <f>ROUND(((SUM(BF140:BF504))*I34),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ROUND((SUM(BG140:BG504)),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ROUND((SUM(BH140:BH504)),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ROUND((SUM(BI140:BI504)),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PS60 - Přenosová zařízení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J140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2:12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J141</f>
        <v>0</v>
      </c>
      <c r="L97" s="132"/>
    </row>
    <row r="98" spans="2:12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J152</f>
        <v>0</v>
      </c>
      <c r="L98" s="132"/>
    </row>
    <row r="99" spans="2:12" s="12" customFormat="1" ht="19.899999999999999" customHeight="1">
      <c r="B99" s="197"/>
      <c r="D99" s="198" t="s">
        <v>3494</v>
      </c>
      <c r="E99" s="199"/>
      <c r="F99" s="199"/>
      <c r="G99" s="199"/>
      <c r="H99" s="199"/>
      <c r="I99" s="200"/>
      <c r="J99" s="201">
        <f>J153</f>
        <v>0</v>
      </c>
      <c r="L99" s="197"/>
    </row>
    <row r="100" spans="2:12" s="12" customFormat="1" ht="19.899999999999999" customHeight="1">
      <c r="B100" s="197"/>
      <c r="D100" s="198" t="s">
        <v>3495</v>
      </c>
      <c r="E100" s="199"/>
      <c r="F100" s="199"/>
      <c r="G100" s="199"/>
      <c r="H100" s="199"/>
      <c r="I100" s="200"/>
      <c r="J100" s="201">
        <f>J191</f>
        <v>0</v>
      </c>
      <c r="L100" s="197"/>
    </row>
    <row r="101" spans="2:12" s="12" customFormat="1" ht="19.899999999999999" customHeight="1">
      <c r="B101" s="197"/>
      <c r="D101" s="198" t="s">
        <v>3496</v>
      </c>
      <c r="E101" s="199"/>
      <c r="F101" s="199"/>
      <c r="G101" s="199"/>
      <c r="H101" s="199"/>
      <c r="I101" s="200"/>
      <c r="J101" s="201">
        <f>J210</f>
        <v>0</v>
      </c>
      <c r="L101" s="197"/>
    </row>
    <row r="102" spans="2:12" s="12" customFormat="1" ht="19.899999999999999" customHeight="1">
      <c r="B102" s="197"/>
      <c r="D102" s="198" t="s">
        <v>3497</v>
      </c>
      <c r="E102" s="199"/>
      <c r="F102" s="199"/>
      <c r="G102" s="199"/>
      <c r="H102" s="199"/>
      <c r="I102" s="200"/>
      <c r="J102" s="201">
        <f>J229</f>
        <v>0</v>
      </c>
      <c r="L102" s="197"/>
    </row>
    <row r="103" spans="2:12" s="12" customFormat="1" ht="19.899999999999999" customHeight="1">
      <c r="B103" s="197"/>
      <c r="D103" s="198" t="s">
        <v>3498</v>
      </c>
      <c r="E103" s="199"/>
      <c r="F103" s="199"/>
      <c r="G103" s="199"/>
      <c r="H103" s="199"/>
      <c r="I103" s="200"/>
      <c r="J103" s="201">
        <f>J248</f>
        <v>0</v>
      </c>
      <c r="L103" s="197"/>
    </row>
    <row r="104" spans="2:12" s="12" customFormat="1" ht="19.899999999999999" customHeight="1">
      <c r="B104" s="197"/>
      <c r="D104" s="198" t="s">
        <v>3499</v>
      </c>
      <c r="E104" s="199"/>
      <c r="F104" s="199"/>
      <c r="G104" s="199"/>
      <c r="H104" s="199"/>
      <c r="I104" s="200"/>
      <c r="J104" s="201">
        <f>J286</f>
        <v>0</v>
      </c>
      <c r="L104" s="197"/>
    </row>
    <row r="105" spans="2:12" s="12" customFormat="1" ht="19.899999999999999" customHeight="1">
      <c r="B105" s="197"/>
      <c r="D105" s="198" t="s">
        <v>3500</v>
      </c>
      <c r="E105" s="199"/>
      <c r="F105" s="199"/>
      <c r="G105" s="199"/>
      <c r="H105" s="199"/>
      <c r="I105" s="200"/>
      <c r="J105" s="201">
        <f>J309</f>
        <v>0</v>
      </c>
      <c r="L105" s="197"/>
    </row>
    <row r="106" spans="2:12" s="12" customFormat="1" ht="19.899999999999999" customHeight="1">
      <c r="B106" s="197"/>
      <c r="D106" s="198" t="s">
        <v>3501</v>
      </c>
      <c r="E106" s="199"/>
      <c r="F106" s="199"/>
      <c r="G106" s="199"/>
      <c r="H106" s="199"/>
      <c r="I106" s="200"/>
      <c r="J106" s="201">
        <f>J321</f>
        <v>0</v>
      </c>
      <c r="L106" s="197"/>
    </row>
    <row r="107" spans="2:12" s="9" customFormat="1" ht="24.95" customHeight="1">
      <c r="B107" s="132"/>
      <c r="D107" s="133" t="s">
        <v>213</v>
      </c>
      <c r="E107" s="134"/>
      <c r="F107" s="134"/>
      <c r="G107" s="134"/>
      <c r="H107" s="134"/>
      <c r="I107" s="135"/>
      <c r="J107" s="136">
        <f>J326</f>
        <v>0</v>
      </c>
      <c r="L107" s="132"/>
    </row>
    <row r="108" spans="2:12" s="12" customFormat="1" ht="19.899999999999999" customHeight="1">
      <c r="B108" s="197"/>
      <c r="D108" s="198" t="s">
        <v>3502</v>
      </c>
      <c r="E108" s="199"/>
      <c r="F108" s="199"/>
      <c r="G108" s="199"/>
      <c r="H108" s="199"/>
      <c r="I108" s="200"/>
      <c r="J108" s="201">
        <f>J348</f>
        <v>0</v>
      </c>
      <c r="L108" s="197"/>
    </row>
    <row r="109" spans="2:12" s="12" customFormat="1" ht="19.899999999999999" customHeight="1">
      <c r="B109" s="197"/>
      <c r="D109" s="198" t="s">
        <v>3503</v>
      </c>
      <c r="E109" s="199"/>
      <c r="F109" s="199"/>
      <c r="G109" s="199"/>
      <c r="H109" s="199"/>
      <c r="I109" s="200"/>
      <c r="J109" s="201">
        <f>J363</f>
        <v>0</v>
      </c>
      <c r="L109" s="197"/>
    </row>
    <row r="110" spans="2:12" s="12" customFormat="1" ht="19.899999999999999" customHeight="1">
      <c r="B110" s="197"/>
      <c r="D110" s="198" t="s">
        <v>3504</v>
      </c>
      <c r="E110" s="199"/>
      <c r="F110" s="199"/>
      <c r="G110" s="199"/>
      <c r="H110" s="199"/>
      <c r="I110" s="200"/>
      <c r="J110" s="201">
        <f>J374</f>
        <v>0</v>
      </c>
      <c r="L110" s="197"/>
    </row>
    <row r="111" spans="2:12" s="12" customFormat="1" ht="19.899999999999999" customHeight="1">
      <c r="B111" s="197"/>
      <c r="D111" s="198" t="s">
        <v>3505</v>
      </c>
      <c r="E111" s="199"/>
      <c r="F111" s="199"/>
      <c r="G111" s="199"/>
      <c r="H111" s="199"/>
      <c r="I111" s="200"/>
      <c r="J111" s="201">
        <f>J385</f>
        <v>0</v>
      </c>
      <c r="L111" s="197"/>
    </row>
    <row r="112" spans="2:12" s="12" customFormat="1" ht="19.899999999999999" customHeight="1">
      <c r="B112" s="197"/>
      <c r="D112" s="198" t="s">
        <v>3506</v>
      </c>
      <c r="E112" s="199"/>
      <c r="F112" s="199"/>
      <c r="G112" s="199"/>
      <c r="H112" s="199"/>
      <c r="I112" s="200"/>
      <c r="J112" s="201">
        <f>J396</f>
        <v>0</v>
      </c>
      <c r="L112" s="197"/>
    </row>
    <row r="113" spans="1:31" s="12" customFormat="1" ht="19.899999999999999" customHeight="1">
      <c r="B113" s="197"/>
      <c r="D113" s="198" t="s">
        <v>3507</v>
      </c>
      <c r="E113" s="199"/>
      <c r="F113" s="199"/>
      <c r="G113" s="199"/>
      <c r="H113" s="199"/>
      <c r="I113" s="200"/>
      <c r="J113" s="201">
        <f>J417</f>
        <v>0</v>
      </c>
      <c r="L113" s="197"/>
    </row>
    <row r="114" spans="1:31" s="12" customFormat="1" ht="19.899999999999999" customHeight="1">
      <c r="B114" s="197"/>
      <c r="D114" s="198" t="s">
        <v>3508</v>
      </c>
      <c r="E114" s="199"/>
      <c r="F114" s="199"/>
      <c r="G114" s="199"/>
      <c r="H114" s="199"/>
      <c r="I114" s="200"/>
      <c r="J114" s="201">
        <f>J426</f>
        <v>0</v>
      </c>
      <c r="L114" s="197"/>
    </row>
    <row r="115" spans="1:31" s="12" customFormat="1" ht="19.899999999999999" customHeight="1">
      <c r="B115" s="197"/>
      <c r="D115" s="198" t="s">
        <v>3509</v>
      </c>
      <c r="E115" s="199"/>
      <c r="F115" s="199"/>
      <c r="G115" s="199"/>
      <c r="H115" s="199"/>
      <c r="I115" s="200"/>
      <c r="J115" s="201">
        <f>J442</f>
        <v>0</v>
      </c>
      <c r="L115" s="197"/>
    </row>
    <row r="116" spans="1:31" s="9" customFormat="1" ht="24.95" customHeight="1">
      <c r="B116" s="132"/>
      <c r="D116" s="133" t="s">
        <v>1629</v>
      </c>
      <c r="E116" s="134"/>
      <c r="F116" s="134"/>
      <c r="G116" s="134"/>
      <c r="H116" s="134"/>
      <c r="I116" s="135"/>
      <c r="J116" s="136">
        <f>J457</f>
        <v>0</v>
      </c>
      <c r="L116" s="132"/>
    </row>
    <row r="117" spans="1:31" s="9" customFormat="1" ht="24.95" customHeight="1">
      <c r="B117" s="132"/>
      <c r="D117" s="133" t="s">
        <v>214</v>
      </c>
      <c r="E117" s="134"/>
      <c r="F117" s="134"/>
      <c r="G117" s="134"/>
      <c r="H117" s="134"/>
      <c r="I117" s="135"/>
      <c r="J117" s="136">
        <f>J479</f>
        <v>0</v>
      </c>
      <c r="L117" s="132"/>
    </row>
    <row r="118" spans="1:31" s="9" customFormat="1" ht="24.95" customHeight="1">
      <c r="B118" s="132"/>
      <c r="D118" s="133" t="s">
        <v>215</v>
      </c>
      <c r="E118" s="134"/>
      <c r="F118" s="134"/>
      <c r="G118" s="134"/>
      <c r="H118" s="134"/>
      <c r="I118" s="135"/>
      <c r="J118" s="136">
        <f>J484</f>
        <v>0</v>
      </c>
      <c r="L118" s="132"/>
    </row>
    <row r="119" spans="1:31" s="9" customFormat="1" ht="24.95" customHeight="1">
      <c r="B119" s="132"/>
      <c r="D119" s="133" t="s">
        <v>216</v>
      </c>
      <c r="E119" s="134"/>
      <c r="F119" s="134"/>
      <c r="G119" s="134"/>
      <c r="H119" s="134"/>
      <c r="I119" s="135"/>
      <c r="J119" s="136">
        <f>J487</f>
        <v>0</v>
      </c>
      <c r="L119" s="132"/>
    </row>
    <row r="120" spans="1:31" s="9" customFormat="1" ht="24.95" customHeight="1">
      <c r="B120" s="132"/>
      <c r="D120" s="133" t="s">
        <v>3510</v>
      </c>
      <c r="E120" s="134"/>
      <c r="F120" s="134"/>
      <c r="G120" s="134"/>
      <c r="H120" s="134"/>
      <c r="I120" s="135"/>
      <c r="J120" s="136">
        <f>J490</f>
        <v>0</v>
      </c>
      <c r="L120" s="132"/>
    </row>
    <row r="121" spans="1:31" s="2" customFormat="1" ht="21.7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6" spans="1:31" s="2" customFormat="1" ht="6.95" customHeight="1">
      <c r="A126" s="33"/>
      <c r="B126" s="50"/>
      <c r="C126" s="51"/>
      <c r="D126" s="51"/>
      <c r="E126" s="51"/>
      <c r="F126" s="51"/>
      <c r="G126" s="51"/>
      <c r="H126" s="51"/>
      <c r="I126" s="127"/>
      <c r="J126" s="51"/>
      <c r="K126" s="51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24.95" customHeight="1">
      <c r="A127" s="33"/>
      <c r="B127" s="34"/>
      <c r="C127" s="22" t="s">
        <v>217</v>
      </c>
      <c r="D127" s="33"/>
      <c r="E127" s="33"/>
      <c r="F127" s="33"/>
      <c r="G127" s="33"/>
      <c r="H127" s="33"/>
      <c r="I127" s="102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102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12" customHeight="1">
      <c r="A129" s="33"/>
      <c r="B129" s="34"/>
      <c r="C129" s="28" t="s">
        <v>16</v>
      </c>
      <c r="D129" s="33"/>
      <c r="E129" s="33"/>
      <c r="F129" s="33"/>
      <c r="G129" s="33"/>
      <c r="H129" s="33"/>
      <c r="I129" s="102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6.5" customHeight="1">
      <c r="A130" s="33"/>
      <c r="B130" s="34"/>
      <c r="C130" s="33"/>
      <c r="D130" s="33"/>
      <c r="E130" s="288" t="str">
        <f>E7</f>
        <v>TR ČB Střed - výstavba R 110 kV + TR</v>
      </c>
      <c r="F130" s="289"/>
      <c r="G130" s="289"/>
      <c r="H130" s="289"/>
      <c r="I130" s="102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12" customHeight="1">
      <c r="A131" s="33"/>
      <c r="B131" s="34"/>
      <c r="C131" s="28" t="s">
        <v>204</v>
      </c>
      <c r="D131" s="33"/>
      <c r="E131" s="33"/>
      <c r="F131" s="33"/>
      <c r="G131" s="33"/>
      <c r="H131" s="33"/>
      <c r="I131" s="102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16.5" customHeight="1">
      <c r="A132" s="33"/>
      <c r="B132" s="34"/>
      <c r="C132" s="33"/>
      <c r="D132" s="33"/>
      <c r="E132" s="266" t="str">
        <f>E9</f>
        <v>PS60 - Přenosová zařízení</v>
      </c>
      <c r="F132" s="287"/>
      <c r="G132" s="287"/>
      <c r="H132" s="287"/>
      <c r="I132" s="102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6.95" customHeight="1">
      <c r="A133" s="33"/>
      <c r="B133" s="34"/>
      <c r="C133" s="33"/>
      <c r="D133" s="33"/>
      <c r="E133" s="33"/>
      <c r="F133" s="33"/>
      <c r="G133" s="33"/>
      <c r="H133" s="33"/>
      <c r="I133" s="102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2" customHeight="1">
      <c r="A134" s="33"/>
      <c r="B134" s="34"/>
      <c r="C134" s="28" t="s">
        <v>20</v>
      </c>
      <c r="D134" s="33"/>
      <c r="E134" s="33"/>
      <c r="F134" s="26" t="str">
        <f>F12</f>
        <v>České Budějovice</v>
      </c>
      <c r="G134" s="33"/>
      <c r="H134" s="33"/>
      <c r="I134" s="103" t="s">
        <v>22</v>
      </c>
      <c r="J134" s="56" t="str">
        <f>IF(J12="","",J12)</f>
        <v>2. 7. 2020</v>
      </c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2" customFormat="1" ht="6.95" customHeight="1">
      <c r="A135" s="33"/>
      <c r="B135" s="34"/>
      <c r="C135" s="33"/>
      <c r="D135" s="33"/>
      <c r="E135" s="33"/>
      <c r="F135" s="33"/>
      <c r="G135" s="33"/>
      <c r="H135" s="33"/>
      <c r="I135" s="102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5" s="2" customFormat="1" ht="25.7" customHeight="1">
      <c r="A136" s="33"/>
      <c r="B136" s="34"/>
      <c r="C136" s="28" t="s">
        <v>24</v>
      </c>
      <c r="D136" s="33"/>
      <c r="E136" s="33"/>
      <c r="F136" s="26" t="str">
        <f>E15</f>
        <v>E.ON Distribuce, a.s.</v>
      </c>
      <c r="G136" s="33"/>
      <c r="H136" s="33"/>
      <c r="I136" s="103" t="s">
        <v>32</v>
      </c>
      <c r="J136" s="31" t="str">
        <f>E21</f>
        <v>OMEXOM GA Energo, s.r.o.</v>
      </c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5" s="2" customFormat="1" ht="25.7" customHeight="1">
      <c r="A137" s="33"/>
      <c r="B137" s="34"/>
      <c r="C137" s="28" t="s">
        <v>30</v>
      </c>
      <c r="D137" s="33"/>
      <c r="E137" s="33"/>
      <c r="F137" s="26" t="str">
        <f>IF(E18="","",E18)</f>
        <v>Vyplň údaj</v>
      </c>
      <c r="G137" s="33"/>
      <c r="H137" s="33"/>
      <c r="I137" s="103" t="s">
        <v>37</v>
      </c>
      <c r="J137" s="31" t="str">
        <f>E24</f>
        <v>OMEXOM GA Energo, s.r.o.</v>
      </c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5" s="2" customFormat="1" ht="10.35" customHeight="1">
      <c r="A138" s="33"/>
      <c r="B138" s="34"/>
      <c r="C138" s="33"/>
      <c r="D138" s="33"/>
      <c r="E138" s="33"/>
      <c r="F138" s="33"/>
      <c r="G138" s="33"/>
      <c r="H138" s="33"/>
      <c r="I138" s="102"/>
      <c r="J138" s="33"/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5" s="10" customFormat="1" ht="29.25" customHeight="1">
      <c r="A139" s="137"/>
      <c r="B139" s="138"/>
      <c r="C139" s="139" t="s">
        <v>218</v>
      </c>
      <c r="D139" s="140" t="s">
        <v>64</v>
      </c>
      <c r="E139" s="140" t="s">
        <v>60</v>
      </c>
      <c r="F139" s="140" t="s">
        <v>61</v>
      </c>
      <c r="G139" s="140" t="s">
        <v>219</v>
      </c>
      <c r="H139" s="140" t="s">
        <v>220</v>
      </c>
      <c r="I139" s="141" t="s">
        <v>221</v>
      </c>
      <c r="J139" s="142" t="s">
        <v>208</v>
      </c>
      <c r="K139" s="143" t="s">
        <v>222</v>
      </c>
      <c r="L139" s="144"/>
      <c r="M139" s="63" t="s">
        <v>1</v>
      </c>
      <c r="N139" s="64" t="s">
        <v>43</v>
      </c>
      <c r="O139" s="64" t="s">
        <v>223</v>
      </c>
      <c r="P139" s="64" t="s">
        <v>224</v>
      </c>
      <c r="Q139" s="64" t="s">
        <v>225</v>
      </c>
      <c r="R139" s="64" t="s">
        <v>226</v>
      </c>
      <c r="S139" s="64" t="s">
        <v>227</v>
      </c>
      <c r="T139" s="65" t="s">
        <v>228</v>
      </c>
      <c r="U139" s="137"/>
      <c r="V139" s="137"/>
      <c r="W139" s="137"/>
      <c r="X139" s="137"/>
      <c r="Y139" s="137"/>
      <c r="Z139" s="137"/>
      <c r="AA139" s="137"/>
      <c r="AB139" s="137"/>
      <c r="AC139" s="137"/>
      <c r="AD139" s="137"/>
      <c r="AE139" s="137"/>
    </row>
    <row r="140" spans="1:65" s="2" customFormat="1" ht="22.9" customHeight="1">
      <c r="A140" s="33"/>
      <c r="B140" s="34"/>
      <c r="C140" s="70" t="s">
        <v>229</v>
      </c>
      <c r="D140" s="33"/>
      <c r="E140" s="33"/>
      <c r="F140" s="33"/>
      <c r="G140" s="33"/>
      <c r="H140" s="33"/>
      <c r="I140" s="102"/>
      <c r="J140" s="145">
        <f>BK140</f>
        <v>0</v>
      </c>
      <c r="K140" s="33"/>
      <c r="L140" s="34"/>
      <c r="M140" s="66"/>
      <c r="N140" s="57"/>
      <c r="O140" s="67"/>
      <c r="P140" s="146">
        <f>P141+P152+P326+P457+P479+P484+P487+P490</f>
        <v>0</v>
      </c>
      <c r="Q140" s="67"/>
      <c r="R140" s="146">
        <f>R141+R152+R326+R457+R479+R484+R487+R490</f>
        <v>3.0799999999999998E-3</v>
      </c>
      <c r="S140" s="67"/>
      <c r="T140" s="147">
        <f>T141+T152+T326+T457+T479+T484+T487+T490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78</v>
      </c>
      <c r="AU140" s="18" t="s">
        <v>210</v>
      </c>
      <c r="BK140" s="148">
        <f>BK141+BK152+BK326+BK457+BK479+BK484+BK487+BK490</f>
        <v>0</v>
      </c>
    </row>
    <row r="141" spans="1:65" s="11" customFormat="1" ht="25.9" customHeight="1">
      <c r="B141" s="149"/>
      <c r="D141" s="150" t="s">
        <v>78</v>
      </c>
      <c r="E141" s="151" t="s">
        <v>230</v>
      </c>
      <c r="F141" s="151" t="s">
        <v>231</v>
      </c>
      <c r="I141" s="152"/>
      <c r="J141" s="153">
        <f>BK141</f>
        <v>0</v>
      </c>
      <c r="L141" s="149"/>
      <c r="M141" s="154"/>
      <c r="N141" s="155"/>
      <c r="O141" s="155"/>
      <c r="P141" s="156">
        <f>SUM(P142:P151)</f>
        <v>0</v>
      </c>
      <c r="Q141" s="155"/>
      <c r="R141" s="156">
        <f>SUM(R142:R151)</f>
        <v>0</v>
      </c>
      <c r="S141" s="155"/>
      <c r="T141" s="157">
        <f>SUM(T142:T151)</f>
        <v>0</v>
      </c>
      <c r="AR141" s="150" t="s">
        <v>87</v>
      </c>
      <c r="AT141" s="158" t="s">
        <v>78</v>
      </c>
      <c r="AU141" s="158" t="s">
        <v>79</v>
      </c>
      <c r="AY141" s="150" t="s">
        <v>232</v>
      </c>
      <c r="BK141" s="159">
        <f>SUM(BK142:BK151)</f>
        <v>0</v>
      </c>
    </row>
    <row r="142" spans="1:65" s="2" customFormat="1" ht="16.5" customHeight="1">
      <c r="A142" s="33"/>
      <c r="B142" s="160"/>
      <c r="C142" s="161" t="s">
        <v>87</v>
      </c>
      <c r="D142" s="161" t="s">
        <v>233</v>
      </c>
      <c r="E142" s="162" t="s">
        <v>3511</v>
      </c>
      <c r="F142" s="163" t="s">
        <v>3512</v>
      </c>
      <c r="G142" s="164" t="s">
        <v>236</v>
      </c>
      <c r="H142" s="165">
        <v>1</v>
      </c>
      <c r="I142" s="166"/>
      <c r="J142" s="167">
        <f t="shared" ref="J142:J151" si="0"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ref="P142:P151" si="1">O142*H142</f>
        <v>0</v>
      </c>
      <c r="Q142" s="172">
        <v>0</v>
      </c>
      <c r="R142" s="172">
        <f t="shared" ref="R142:R151" si="2">Q142*H142</f>
        <v>0</v>
      </c>
      <c r="S142" s="172">
        <v>0</v>
      </c>
      <c r="T142" s="173">
        <f t="shared" ref="T142:T151" si="3"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ref="BE142:BE151" si="4">IF(N142="základní",J142,0)</f>
        <v>0</v>
      </c>
      <c r="BF142" s="175">
        <f t="shared" ref="BF142:BF151" si="5">IF(N142="snížená",J142,0)</f>
        <v>0</v>
      </c>
      <c r="BG142" s="175">
        <f t="shared" ref="BG142:BG151" si="6">IF(N142="zákl. přenesená",J142,0)</f>
        <v>0</v>
      </c>
      <c r="BH142" s="175">
        <f t="shared" ref="BH142:BH151" si="7">IF(N142="sníž. přenesená",J142,0)</f>
        <v>0</v>
      </c>
      <c r="BI142" s="175">
        <f t="shared" ref="BI142:BI151" si="8">IF(N142="nulová",J142,0)</f>
        <v>0</v>
      </c>
      <c r="BJ142" s="18" t="s">
        <v>87</v>
      </c>
      <c r="BK142" s="175">
        <f t="shared" ref="BK142:BK151" si="9">ROUND(I142*H142,2)</f>
        <v>0</v>
      </c>
      <c r="BL142" s="18" t="s">
        <v>238</v>
      </c>
      <c r="BM142" s="174" t="s">
        <v>3513</v>
      </c>
    </row>
    <row r="143" spans="1:65" s="2" customFormat="1" ht="16.5" customHeight="1">
      <c r="A143" s="33"/>
      <c r="B143" s="160"/>
      <c r="C143" s="161" t="s">
        <v>89</v>
      </c>
      <c r="D143" s="161" t="s">
        <v>233</v>
      </c>
      <c r="E143" s="162" t="s">
        <v>3514</v>
      </c>
      <c r="F143" s="163" t="s">
        <v>3515</v>
      </c>
      <c r="G143" s="164" t="s">
        <v>236</v>
      </c>
      <c r="H143" s="165">
        <v>1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"/>
        <v>0</v>
      </c>
      <c r="Q143" s="172">
        <v>0</v>
      </c>
      <c r="R143" s="172">
        <f t="shared" si="2"/>
        <v>0</v>
      </c>
      <c r="S143" s="172">
        <v>0</v>
      </c>
      <c r="T143" s="173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4"/>
        <v>0</v>
      </c>
      <c r="BF143" s="175">
        <f t="shared" si="5"/>
        <v>0</v>
      </c>
      <c r="BG143" s="175">
        <f t="shared" si="6"/>
        <v>0</v>
      </c>
      <c r="BH143" s="175">
        <f t="shared" si="7"/>
        <v>0</v>
      </c>
      <c r="BI143" s="175">
        <f t="shared" si="8"/>
        <v>0</v>
      </c>
      <c r="BJ143" s="18" t="s">
        <v>87</v>
      </c>
      <c r="BK143" s="175">
        <f t="shared" si="9"/>
        <v>0</v>
      </c>
      <c r="BL143" s="18" t="s">
        <v>238</v>
      </c>
      <c r="BM143" s="174" t="s">
        <v>3516</v>
      </c>
    </row>
    <row r="144" spans="1:65" s="2" customFormat="1" ht="16.5" customHeight="1">
      <c r="A144" s="33"/>
      <c r="B144" s="160"/>
      <c r="C144" s="161" t="s">
        <v>243</v>
      </c>
      <c r="D144" s="161" t="s">
        <v>233</v>
      </c>
      <c r="E144" s="162" t="s">
        <v>3517</v>
      </c>
      <c r="F144" s="163" t="s">
        <v>3518</v>
      </c>
      <c r="G144" s="164" t="s">
        <v>236</v>
      </c>
      <c r="H144" s="165">
        <v>1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"/>
        <v>0</v>
      </c>
      <c r="Q144" s="172">
        <v>0</v>
      </c>
      <c r="R144" s="172">
        <f t="shared" si="2"/>
        <v>0</v>
      </c>
      <c r="S144" s="172">
        <v>0</v>
      </c>
      <c r="T144" s="173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4"/>
        <v>0</v>
      </c>
      <c r="BF144" s="175">
        <f t="shared" si="5"/>
        <v>0</v>
      </c>
      <c r="BG144" s="175">
        <f t="shared" si="6"/>
        <v>0</v>
      </c>
      <c r="BH144" s="175">
        <f t="shared" si="7"/>
        <v>0</v>
      </c>
      <c r="BI144" s="175">
        <f t="shared" si="8"/>
        <v>0</v>
      </c>
      <c r="BJ144" s="18" t="s">
        <v>87</v>
      </c>
      <c r="BK144" s="175">
        <f t="shared" si="9"/>
        <v>0</v>
      </c>
      <c r="BL144" s="18" t="s">
        <v>238</v>
      </c>
      <c r="BM144" s="174" t="s">
        <v>3519</v>
      </c>
    </row>
    <row r="145" spans="1:65" s="2" customFormat="1" ht="16.5" customHeight="1">
      <c r="A145" s="33"/>
      <c r="B145" s="160"/>
      <c r="C145" s="161" t="s">
        <v>238</v>
      </c>
      <c r="D145" s="161" t="s">
        <v>233</v>
      </c>
      <c r="E145" s="162" t="s">
        <v>3520</v>
      </c>
      <c r="F145" s="163" t="s">
        <v>3521</v>
      </c>
      <c r="G145" s="164" t="s">
        <v>236</v>
      </c>
      <c r="H145" s="165">
        <v>1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3522</v>
      </c>
    </row>
    <row r="146" spans="1:65" s="2" customFormat="1" ht="16.5" customHeight="1">
      <c r="A146" s="33"/>
      <c r="B146" s="160"/>
      <c r="C146" s="161" t="s">
        <v>250</v>
      </c>
      <c r="D146" s="161" t="s">
        <v>233</v>
      </c>
      <c r="E146" s="162" t="s">
        <v>3523</v>
      </c>
      <c r="F146" s="163" t="s">
        <v>3524</v>
      </c>
      <c r="G146" s="164" t="s">
        <v>944</v>
      </c>
      <c r="H146" s="165">
        <v>1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3525</v>
      </c>
    </row>
    <row r="147" spans="1:65" s="2" customFormat="1" ht="16.5" customHeight="1">
      <c r="A147" s="33"/>
      <c r="B147" s="160"/>
      <c r="C147" s="161" t="s">
        <v>254</v>
      </c>
      <c r="D147" s="161" t="s">
        <v>233</v>
      </c>
      <c r="E147" s="162" t="s">
        <v>3526</v>
      </c>
      <c r="F147" s="163" t="s">
        <v>3527</v>
      </c>
      <c r="G147" s="164" t="s">
        <v>944</v>
      </c>
      <c r="H147" s="165">
        <v>1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3528</v>
      </c>
    </row>
    <row r="148" spans="1:65" s="2" customFormat="1" ht="16.5" customHeight="1">
      <c r="A148" s="33"/>
      <c r="B148" s="160"/>
      <c r="C148" s="161" t="s">
        <v>258</v>
      </c>
      <c r="D148" s="161" t="s">
        <v>233</v>
      </c>
      <c r="E148" s="162" t="s">
        <v>3529</v>
      </c>
      <c r="F148" s="163" t="s">
        <v>2238</v>
      </c>
      <c r="G148" s="164" t="s">
        <v>944</v>
      </c>
      <c r="H148" s="165">
        <v>1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3530</v>
      </c>
    </row>
    <row r="149" spans="1:65" s="2" customFormat="1" ht="16.5" customHeight="1">
      <c r="A149" s="33"/>
      <c r="B149" s="160"/>
      <c r="C149" s="161" t="s">
        <v>237</v>
      </c>
      <c r="D149" s="161" t="s">
        <v>233</v>
      </c>
      <c r="E149" s="162" t="s">
        <v>3531</v>
      </c>
      <c r="F149" s="163" t="s">
        <v>3532</v>
      </c>
      <c r="G149" s="164" t="s">
        <v>944</v>
      </c>
      <c r="H149" s="165">
        <v>2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3533</v>
      </c>
    </row>
    <row r="150" spans="1:65" s="2" customFormat="1" ht="16.5" customHeight="1">
      <c r="A150" s="33"/>
      <c r="B150" s="160"/>
      <c r="C150" s="161" t="s">
        <v>265</v>
      </c>
      <c r="D150" s="161" t="s">
        <v>233</v>
      </c>
      <c r="E150" s="162" t="s">
        <v>3534</v>
      </c>
      <c r="F150" s="163" t="s">
        <v>3535</v>
      </c>
      <c r="G150" s="164" t="s">
        <v>944</v>
      </c>
      <c r="H150" s="165">
        <v>1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3536</v>
      </c>
    </row>
    <row r="151" spans="1:65" s="2" customFormat="1" ht="16.5" customHeight="1">
      <c r="A151" s="33"/>
      <c r="B151" s="160"/>
      <c r="C151" s="161" t="s">
        <v>269</v>
      </c>
      <c r="D151" s="161" t="s">
        <v>233</v>
      </c>
      <c r="E151" s="162" t="s">
        <v>3537</v>
      </c>
      <c r="F151" s="163" t="s">
        <v>3538</v>
      </c>
      <c r="G151" s="164" t="s">
        <v>236</v>
      </c>
      <c r="H151" s="165">
        <v>1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3539</v>
      </c>
    </row>
    <row r="152" spans="1:65" s="11" customFormat="1" ht="25.9" customHeight="1">
      <c r="B152" s="149"/>
      <c r="D152" s="150" t="s">
        <v>78</v>
      </c>
      <c r="E152" s="151" t="s">
        <v>273</v>
      </c>
      <c r="F152" s="151" t="s">
        <v>274</v>
      </c>
      <c r="I152" s="152"/>
      <c r="J152" s="153">
        <f>BK152</f>
        <v>0</v>
      </c>
      <c r="L152" s="149"/>
      <c r="M152" s="154"/>
      <c r="N152" s="155"/>
      <c r="O152" s="155"/>
      <c r="P152" s="156">
        <f>P153+P191+P210+P229+P248+P286+P309+P321</f>
        <v>0</v>
      </c>
      <c r="Q152" s="155"/>
      <c r="R152" s="156">
        <f>R153+R191+R210+R229+R248+R286+R309+R321</f>
        <v>0</v>
      </c>
      <c r="S152" s="155"/>
      <c r="T152" s="157">
        <f>T153+T191+T210+T229+T248+T286+T309+T321</f>
        <v>0</v>
      </c>
      <c r="AR152" s="150" t="s">
        <v>87</v>
      </c>
      <c r="AT152" s="158" t="s">
        <v>78</v>
      </c>
      <c r="AU152" s="158" t="s">
        <v>79</v>
      </c>
      <c r="AY152" s="150" t="s">
        <v>232</v>
      </c>
      <c r="BK152" s="159">
        <f>BK153+BK191+BK210+BK229+BK248+BK286+BK309+BK321</f>
        <v>0</v>
      </c>
    </row>
    <row r="153" spans="1:65" s="11" customFormat="1" ht="22.9" customHeight="1">
      <c r="B153" s="149"/>
      <c r="D153" s="150" t="s">
        <v>78</v>
      </c>
      <c r="E153" s="202" t="s">
        <v>3540</v>
      </c>
      <c r="F153" s="202" t="s">
        <v>3541</v>
      </c>
      <c r="I153" s="152"/>
      <c r="J153" s="203">
        <f>BK153</f>
        <v>0</v>
      </c>
      <c r="L153" s="149"/>
      <c r="M153" s="154"/>
      <c r="N153" s="155"/>
      <c r="O153" s="155"/>
      <c r="P153" s="156">
        <f>SUM(P154:P190)</f>
        <v>0</v>
      </c>
      <c r="Q153" s="155"/>
      <c r="R153" s="156">
        <f>SUM(R154:R190)</f>
        <v>0</v>
      </c>
      <c r="S153" s="155"/>
      <c r="T153" s="157">
        <f>SUM(T154:T190)</f>
        <v>0</v>
      </c>
      <c r="AR153" s="150" t="s">
        <v>87</v>
      </c>
      <c r="AT153" s="158" t="s">
        <v>78</v>
      </c>
      <c r="AU153" s="158" t="s">
        <v>87</v>
      </c>
      <c r="AY153" s="150" t="s">
        <v>232</v>
      </c>
      <c r="BK153" s="159">
        <f>SUM(BK154:BK190)</f>
        <v>0</v>
      </c>
    </row>
    <row r="154" spans="1:65" s="2" customFormat="1" ht="16.5" customHeight="1">
      <c r="A154" s="33"/>
      <c r="B154" s="160"/>
      <c r="C154" s="161" t="s">
        <v>275</v>
      </c>
      <c r="D154" s="161" t="s">
        <v>233</v>
      </c>
      <c r="E154" s="162" t="s">
        <v>3542</v>
      </c>
      <c r="F154" s="163" t="s">
        <v>3543</v>
      </c>
      <c r="G154" s="164" t="s">
        <v>278</v>
      </c>
      <c r="H154" s="165">
        <v>200</v>
      </c>
      <c r="I154" s="166"/>
      <c r="J154" s="167">
        <f t="shared" ref="J154:J160" si="10"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ref="P154:P160" si="11">O154*H154</f>
        <v>0</v>
      </c>
      <c r="Q154" s="172">
        <v>0</v>
      </c>
      <c r="R154" s="172">
        <f t="shared" ref="R154:R160" si="12">Q154*H154</f>
        <v>0</v>
      </c>
      <c r="S154" s="172">
        <v>0</v>
      </c>
      <c r="T154" s="173">
        <f t="shared" ref="T154:T160" si="13"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89</v>
      </c>
      <c r="AY154" s="18" t="s">
        <v>232</v>
      </c>
      <c r="BE154" s="175">
        <f t="shared" ref="BE154:BE160" si="14">IF(N154="základní",J154,0)</f>
        <v>0</v>
      </c>
      <c r="BF154" s="175">
        <f t="shared" ref="BF154:BF160" si="15">IF(N154="snížená",J154,0)</f>
        <v>0</v>
      </c>
      <c r="BG154" s="175">
        <f t="shared" ref="BG154:BG160" si="16">IF(N154="zákl. přenesená",J154,0)</f>
        <v>0</v>
      </c>
      <c r="BH154" s="175">
        <f t="shared" ref="BH154:BH160" si="17">IF(N154="sníž. přenesená",J154,0)</f>
        <v>0</v>
      </c>
      <c r="BI154" s="175">
        <f t="shared" ref="BI154:BI160" si="18">IF(N154="nulová",J154,0)</f>
        <v>0</v>
      </c>
      <c r="BJ154" s="18" t="s">
        <v>87</v>
      </c>
      <c r="BK154" s="175">
        <f t="shared" ref="BK154:BK160" si="19">ROUND(I154*H154,2)</f>
        <v>0</v>
      </c>
      <c r="BL154" s="18" t="s">
        <v>238</v>
      </c>
      <c r="BM154" s="174" t="s">
        <v>3544</v>
      </c>
    </row>
    <row r="155" spans="1:65" s="2" customFormat="1" ht="16.5" customHeight="1">
      <c r="A155" s="33"/>
      <c r="B155" s="160"/>
      <c r="C155" s="161" t="s">
        <v>280</v>
      </c>
      <c r="D155" s="161" t="s">
        <v>233</v>
      </c>
      <c r="E155" s="162" t="s">
        <v>3545</v>
      </c>
      <c r="F155" s="163" t="s">
        <v>3546</v>
      </c>
      <c r="G155" s="164" t="s">
        <v>278</v>
      </c>
      <c r="H155" s="165">
        <v>100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89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3547</v>
      </c>
    </row>
    <row r="156" spans="1:65" s="2" customFormat="1" ht="16.5" customHeight="1">
      <c r="A156" s="33"/>
      <c r="B156" s="160"/>
      <c r="C156" s="161" t="s">
        <v>284</v>
      </c>
      <c r="D156" s="161" t="s">
        <v>233</v>
      </c>
      <c r="E156" s="162" t="s">
        <v>3548</v>
      </c>
      <c r="F156" s="163" t="s">
        <v>3549</v>
      </c>
      <c r="G156" s="164" t="s">
        <v>278</v>
      </c>
      <c r="H156" s="165">
        <v>30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89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3550</v>
      </c>
    </row>
    <row r="157" spans="1:65" s="2" customFormat="1" ht="16.5" customHeight="1">
      <c r="A157" s="33"/>
      <c r="B157" s="160"/>
      <c r="C157" s="161" t="s">
        <v>288</v>
      </c>
      <c r="D157" s="161" t="s">
        <v>233</v>
      </c>
      <c r="E157" s="162" t="s">
        <v>3551</v>
      </c>
      <c r="F157" s="163" t="s">
        <v>3552</v>
      </c>
      <c r="G157" s="164" t="s">
        <v>388</v>
      </c>
      <c r="H157" s="165">
        <v>4400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89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3553</v>
      </c>
    </row>
    <row r="158" spans="1:65" s="2" customFormat="1" ht="21.75" customHeight="1">
      <c r="A158" s="33"/>
      <c r="B158" s="160"/>
      <c r="C158" s="161" t="s">
        <v>8</v>
      </c>
      <c r="D158" s="161" t="s">
        <v>233</v>
      </c>
      <c r="E158" s="162" t="s">
        <v>3554</v>
      </c>
      <c r="F158" s="163" t="s">
        <v>3555</v>
      </c>
      <c r="G158" s="164" t="s">
        <v>236</v>
      </c>
      <c r="H158" s="165">
        <v>16</v>
      </c>
      <c r="I158" s="166"/>
      <c r="J158" s="167">
        <f t="shared" si="1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89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238</v>
      </c>
      <c r="BM158" s="174" t="s">
        <v>3556</v>
      </c>
    </row>
    <row r="159" spans="1:65" s="2" customFormat="1" ht="16.5" customHeight="1">
      <c r="A159" s="33"/>
      <c r="B159" s="160"/>
      <c r="C159" s="161" t="s">
        <v>295</v>
      </c>
      <c r="D159" s="161" t="s">
        <v>233</v>
      </c>
      <c r="E159" s="162" t="s">
        <v>3557</v>
      </c>
      <c r="F159" s="163" t="s">
        <v>3558</v>
      </c>
      <c r="G159" s="164" t="s">
        <v>236</v>
      </c>
      <c r="H159" s="165">
        <v>4</v>
      </c>
      <c r="I159" s="166"/>
      <c r="J159" s="167">
        <f t="shared" si="1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89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238</v>
      </c>
      <c r="BM159" s="174" t="s">
        <v>3559</v>
      </c>
    </row>
    <row r="160" spans="1:65" s="2" customFormat="1" ht="16.5" customHeight="1">
      <c r="A160" s="33"/>
      <c r="B160" s="160"/>
      <c r="C160" s="161" t="s">
        <v>299</v>
      </c>
      <c r="D160" s="161" t="s">
        <v>233</v>
      </c>
      <c r="E160" s="162" t="s">
        <v>3560</v>
      </c>
      <c r="F160" s="163" t="s">
        <v>3561</v>
      </c>
      <c r="G160" s="164" t="s">
        <v>278</v>
      </c>
      <c r="H160" s="165">
        <v>140</v>
      </c>
      <c r="I160" s="166"/>
      <c r="J160" s="167">
        <f t="shared" si="1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11"/>
        <v>0</v>
      </c>
      <c r="Q160" s="172">
        <v>0</v>
      </c>
      <c r="R160" s="172">
        <f t="shared" si="12"/>
        <v>0</v>
      </c>
      <c r="S160" s="172">
        <v>0</v>
      </c>
      <c r="T160" s="173">
        <f t="shared" si="1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89</v>
      </c>
      <c r="AY160" s="18" t="s">
        <v>232</v>
      </c>
      <c r="BE160" s="175">
        <f t="shared" si="14"/>
        <v>0</v>
      </c>
      <c r="BF160" s="175">
        <f t="shared" si="15"/>
        <v>0</v>
      </c>
      <c r="BG160" s="175">
        <f t="shared" si="16"/>
        <v>0</v>
      </c>
      <c r="BH160" s="175">
        <f t="shared" si="17"/>
        <v>0</v>
      </c>
      <c r="BI160" s="175">
        <f t="shared" si="18"/>
        <v>0</v>
      </c>
      <c r="BJ160" s="18" t="s">
        <v>87</v>
      </c>
      <c r="BK160" s="175">
        <f t="shared" si="19"/>
        <v>0</v>
      </c>
      <c r="BL160" s="18" t="s">
        <v>238</v>
      </c>
      <c r="BM160" s="174" t="s">
        <v>3562</v>
      </c>
    </row>
    <row r="161" spans="1:65" s="2" customFormat="1" ht="29.25">
      <c r="A161" s="33"/>
      <c r="B161" s="34"/>
      <c r="C161" s="33"/>
      <c r="D161" s="176" t="s">
        <v>323</v>
      </c>
      <c r="E161" s="33"/>
      <c r="F161" s="177" t="s">
        <v>3563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89</v>
      </c>
    </row>
    <row r="162" spans="1:65" s="2" customFormat="1" ht="16.5" customHeight="1">
      <c r="A162" s="33"/>
      <c r="B162" s="160"/>
      <c r="C162" s="161" t="s">
        <v>303</v>
      </c>
      <c r="D162" s="161" t="s">
        <v>233</v>
      </c>
      <c r="E162" s="162" t="s">
        <v>3564</v>
      </c>
      <c r="F162" s="163" t="s">
        <v>3565</v>
      </c>
      <c r="G162" s="164" t="s">
        <v>236</v>
      </c>
      <c r="H162" s="165">
        <v>2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89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3566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3567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89</v>
      </c>
    </row>
    <row r="164" spans="1:65" s="2" customFormat="1" ht="16.5" customHeight="1">
      <c r="A164" s="33"/>
      <c r="B164" s="160"/>
      <c r="C164" s="161" t="s">
        <v>307</v>
      </c>
      <c r="D164" s="161" t="s">
        <v>233</v>
      </c>
      <c r="E164" s="162" t="s">
        <v>3568</v>
      </c>
      <c r="F164" s="163" t="s">
        <v>3569</v>
      </c>
      <c r="G164" s="164" t="s">
        <v>236</v>
      </c>
      <c r="H164" s="165">
        <v>4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89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3570</v>
      </c>
    </row>
    <row r="165" spans="1:65" s="2" customFormat="1" ht="16.5" customHeight="1">
      <c r="A165" s="33"/>
      <c r="B165" s="160"/>
      <c r="C165" s="161" t="s">
        <v>311</v>
      </c>
      <c r="D165" s="161" t="s">
        <v>233</v>
      </c>
      <c r="E165" s="162" t="s">
        <v>3571</v>
      </c>
      <c r="F165" s="163" t="s">
        <v>3572</v>
      </c>
      <c r="G165" s="164" t="s">
        <v>236</v>
      </c>
      <c r="H165" s="165">
        <v>300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89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3573</v>
      </c>
    </row>
    <row r="166" spans="1:65" s="2" customFormat="1" ht="16.5" customHeight="1">
      <c r="A166" s="33"/>
      <c r="B166" s="160"/>
      <c r="C166" s="161" t="s">
        <v>7</v>
      </c>
      <c r="D166" s="161" t="s">
        <v>233</v>
      </c>
      <c r="E166" s="162" t="s">
        <v>3574</v>
      </c>
      <c r="F166" s="163" t="s">
        <v>3575</v>
      </c>
      <c r="G166" s="164" t="s">
        <v>236</v>
      </c>
      <c r="H166" s="165">
        <v>10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89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3576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3577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89</v>
      </c>
    </row>
    <row r="168" spans="1:65" s="2" customFormat="1" ht="16.5" customHeight="1">
      <c r="A168" s="33"/>
      <c r="B168" s="160"/>
      <c r="C168" s="161" t="s">
        <v>319</v>
      </c>
      <c r="D168" s="161" t="s">
        <v>233</v>
      </c>
      <c r="E168" s="162" t="s">
        <v>3578</v>
      </c>
      <c r="F168" s="163" t="s">
        <v>3579</v>
      </c>
      <c r="G168" s="164" t="s">
        <v>236</v>
      </c>
      <c r="H168" s="165">
        <v>50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89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3580</v>
      </c>
    </row>
    <row r="169" spans="1:65" s="2" customFormat="1" ht="19.5">
      <c r="A169" s="33"/>
      <c r="B169" s="34"/>
      <c r="C169" s="33"/>
      <c r="D169" s="176" t="s">
        <v>323</v>
      </c>
      <c r="E169" s="33"/>
      <c r="F169" s="177" t="s">
        <v>3577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89</v>
      </c>
    </row>
    <row r="170" spans="1:65" s="2" customFormat="1" ht="16.5" customHeight="1">
      <c r="A170" s="33"/>
      <c r="B170" s="160"/>
      <c r="C170" s="161" t="s">
        <v>325</v>
      </c>
      <c r="D170" s="161" t="s">
        <v>233</v>
      </c>
      <c r="E170" s="162" t="s">
        <v>3581</v>
      </c>
      <c r="F170" s="163" t="s">
        <v>3582</v>
      </c>
      <c r="G170" s="164" t="s">
        <v>236</v>
      </c>
      <c r="H170" s="165">
        <v>11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89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3583</v>
      </c>
    </row>
    <row r="171" spans="1:65" s="2" customFormat="1" ht="16.5" customHeight="1">
      <c r="A171" s="33"/>
      <c r="B171" s="160"/>
      <c r="C171" s="161" t="s">
        <v>330</v>
      </c>
      <c r="D171" s="161" t="s">
        <v>233</v>
      </c>
      <c r="E171" s="162" t="s">
        <v>3584</v>
      </c>
      <c r="F171" s="163" t="s">
        <v>3585</v>
      </c>
      <c r="G171" s="164" t="s">
        <v>236</v>
      </c>
      <c r="H171" s="165">
        <v>11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89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3586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3587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89</v>
      </c>
    </row>
    <row r="173" spans="1:65" s="2" customFormat="1" ht="16.5" customHeight="1">
      <c r="A173" s="33"/>
      <c r="B173" s="160"/>
      <c r="C173" s="161" t="s">
        <v>334</v>
      </c>
      <c r="D173" s="161" t="s">
        <v>233</v>
      </c>
      <c r="E173" s="162" t="s">
        <v>3588</v>
      </c>
      <c r="F173" s="163" t="s">
        <v>3589</v>
      </c>
      <c r="G173" s="164" t="s">
        <v>236</v>
      </c>
      <c r="H173" s="165">
        <v>5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89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3590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3591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89</v>
      </c>
    </row>
    <row r="175" spans="1:65" s="2" customFormat="1" ht="16.5" customHeight="1">
      <c r="A175" s="33"/>
      <c r="B175" s="160"/>
      <c r="C175" s="161" t="s">
        <v>338</v>
      </c>
      <c r="D175" s="161" t="s">
        <v>233</v>
      </c>
      <c r="E175" s="162" t="s">
        <v>3592</v>
      </c>
      <c r="F175" s="163" t="s">
        <v>3589</v>
      </c>
      <c r="G175" s="164" t="s">
        <v>236</v>
      </c>
      <c r="H175" s="165">
        <v>2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89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3593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3594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89</v>
      </c>
    </row>
    <row r="177" spans="1:65" s="2" customFormat="1" ht="16.5" customHeight="1">
      <c r="A177" s="33"/>
      <c r="B177" s="160"/>
      <c r="C177" s="161" t="s">
        <v>342</v>
      </c>
      <c r="D177" s="161" t="s">
        <v>233</v>
      </c>
      <c r="E177" s="162" t="s">
        <v>3595</v>
      </c>
      <c r="F177" s="163" t="s">
        <v>3589</v>
      </c>
      <c r="G177" s="164" t="s">
        <v>236</v>
      </c>
      <c r="H177" s="165">
        <v>1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3596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3597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89</v>
      </c>
    </row>
    <row r="179" spans="1:65" s="2" customFormat="1" ht="16.5" customHeight="1">
      <c r="A179" s="33"/>
      <c r="B179" s="160"/>
      <c r="C179" s="161" t="s">
        <v>347</v>
      </c>
      <c r="D179" s="161" t="s">
        <v>233</v>
      </c>
      <c r="E179" s="162" t="s">
        <v>3598</v>
      </c>
      <c r="F179" s="163" t="s">
        <v>3599</v>
      </c>
      <c r="G179" s="164" t="s">
        <v>236</v>
      </c>
      <c r="H179" s="165">
        <v>2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89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3600</v>
      </c>
    </row>
    <row r="180" spans="1:65" s="2" customFormat="1" ht="48.75">
      <c r="A180" s="33"/>
      <c r="B180" s="34"/>
      <c r="C180" s="33"/>
      <c r="D180" s="176" t="s">
        <v>323</v>
      </c>
      <c r="E180" s="33"/>
      <c r="F180" s="177" t="s">
        <v>3601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89</v>
      </c>
    </row>
    <row r="181" spans="1:65" s="2" customFormat="1" ht="16.5" customHeight="1">
      <c r="A181" s="33"/>
      <c r="B181" s="160"/>
      <c r="C181" s="161" t="s">
        <v>351</v>
      </c>
      <c r="D181" s="161" t="s">
        <v>233</v>
      </c>
      <c r="E181" s="162" t="s">
        <v>3602</v>
      </c>
      <c r="F181" s="163" t="s">
        <v>3599</v>
      </c>
      <c r="G181" s="164" t="s">
        <v>236</v>
      </c>
      <c r="H181" s="165">
        <v>3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3603</v>
      </c>
    </row>
    <row r="182" spans="1:65" s="2" customFormat="1" ht="39">
      <c r="A182" s="33"/>
      <c r="B182" s="34"/>
      <c r="C182" s="33"/>
      <c r="D182" s="176" t="s">
        <v>323</v>
      </c>
      <c r="E182" s="33"/>
      <c r="F182" s="177" t="s">
        <v>3604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89</v>
      </c>
    </row>
    <row r="183" spans="1:65" s="2" customFormat="1" ht="16.5" customHeight="1">
      <c r="A183" s="33"/>
      <c r="B183" s="160"/>
      <c r="C183" s="161" t="s">
        <v>356</v>
      </c>
      <c r="D183" s="161" t="s">
        <v>233</v>
      </c>
      <c r="E183" s="162" t="s">
        <v>3605</v>
      </c>
      <c r="F183" s="163" t="s">
        <v>3599</v>
      </c>
      <c r="G183" s="164" t="s">
        <v>236</v>
      </c>
      <c r="H183" s="165">
        <v>3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89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3606</v>
      </c>
    </row>
    <row r="184" spans="1:65" s="2" customFormat="1" ht="39">
      <c r="A184" s="33"/>
      <c r="B184" s="34"/>
      <c r="C184" s="33"/>
      <c r="D184" s="176" t="s">
        <v>323</v>
      </c>
      <c r="E184" s="33"/>
      <c r="F184" s="177" t="s">
        <v>3607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89</v>
      </c>
    </row>
    <row r="185" spans="1:65" s="2" customFormat="1" ht="16.5" customHeight="1">
      <c r="A185" s="33"/>
      <c r="B185" s="160"/>
      <c r="C185" s="161" t="s">
        <v>360</v>
      </c>
      <c r="D185" s="161" t="s">
        <v>233</v>
      </c>
      <c r="E185" s="162" t="s">
        <v>3608</v>
      </c>
      <c r="F185" s="163" t="s">
        <v>3599</v>
      </c>
      <c r="G185" s="164" t="s">
        <v>236</v>
      </c>
      <c r="H185" s="165">
        <v>3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3609</v>
      </c>
    </row>
    <row r="186" spans="1:65" s="2" customFormat="1" ht="39">
      <c r="A186" s="33"/>
      <c r="B186" s="34"/>
      <c r="C186" s="33"/>
      <c r="D186" s="176" t="s">
        <v>323</v>
      </c>
      <c r="E186" s="33"/>
      <c r="F186" s="177" t="s">
        <v>3610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89</v>
      </c>
    </row>
    <row r="187" spans="1:65" s="2" customFormat="1" ht="16.5" customHeight="1">
      <c r="A187" s="33"/>
      <c r="B187" s="160"/>
      <c r="C187" s="161" t="s">
        <v>364</v>
      </c>
      <c r="D187" s="161" t="s">
        <v>233</v>
      </c>
      <c r="E187" s="162" t="s">
        <v>3611</v>
      </c>
      <c r="F187" s="163" t="s">
        <v>3612</v>
      </c>
      <c r="G187" s="164" t="s">
        <v>236</v>
      </c>
      <c r="H187" s="165">
        <v>82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89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3613</v>
      </c>
    </row>
    <row r="188" spans="1:65" s="2" customFormat="1" ht="19.5">
      <c r="A188" s="33"/>
      <c r="B188" s="34"/>
      <c r="C188" s="33"/>
      <c r="D188" s="176" t="s">
        <v>323</v>
      </c>
      <c r="E188" s="33"/>
      <c r="F188" s="177" t="s">
        <v>3614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89</v>
      </c>
    </row>
    <row r="189" spans="1:65" s="2" customFormat="1" ht="16.5" customHeight="1">
      <c r="A189" s="33"/>
      <c r="B189" s="160"/>
      <c r="C189" s="161" t="s">
        <v>368</v>
      </c>
      <c r="D189" s="161" t="s">
        <v>233</v>
      </c>
      <c r="E189" s="162" t="s">
        <v>3615</v>
      </c>
      <c r="F189" s="163" t="s">
        <v>3616</v>
      </c>
      <c r="G189" s="164" t="s">
        <v>236</v>
      </c>
      <c r="H189" s="165">
        <v>1</v>
      </c>
      <c r="I189" s="166"/>
      <c r="J189" s="167">
        <f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89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3617</v>
      </c>
    </row>
    <row r="190" spans="1:65" s="2" customFormat="1" ht="16.5" customHeight="1">
      <c r="A190" s="33"/>
      <c r="B190" s="160"/>
      <c r="C190" s="161" t="s">
        <v>373</v>
      </c>
      <c r="D190" s="161" t="s">
        <v>233</v>
      </c>
      <c r="E190" s="162" t="s">
        <v>3618</v>
      </c>
      <c r="F190" s="163" t="s">
        <v>3619</v>
      </c>
      <c r="G190" s="164" t="s">
        <v>388</v>
      </c>
      <c r="H190" s="165">
        <v>1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89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3620</v>
      </c>
    </row>
    <row r="191" spans="1:65" s="11" customFormat="1" ht="22.9" customHeight="1">
      <c r="B191" s="149"/>
      <c r="D191" s="150" t="s">
        <v>78</v>
      </c>
      <c r="E191" s="202" t="s">
        <v>3621</v>
      </c>
      <c r="F191" s="202" t="s">
        <v>3622</v>
      </c>
      <c r="I191" s="152"/>
      <c r="J191" s="203">
        <f>BK191</f>
        <v>0</v>
      </c>
      <c r="L191" s="149"/>
      <c r="M191" s="154"/>
      <c r="N191" s="155"/>
      <c r="O191" s="155"/>
      <c r="P191" s="156">
        <f>SUM(P192:P209)</f>
        <v>0</v>
      </c>
      <c r="Q191" s="155"/>
      <c r="R191" s="156">
        <f>SUM(R192:R209)</f>
        <v>0</v>
      </c>
      <c r="S191" s="155"/>
      <c r="T191" s="157">
        <f>SUM(T192:T209)</f>
        <v>0</v>
      </c>
      <c r="AR191" s="150" t="s">
        <v>87</v>
      </c>
      <c r="AT191" s="158" t="s">
        <v>78</v>
      </c>
      <c r="AU191" s="158" t="s">
        <v>87</v>
      </c>
      <c r="AY191" s="150" t="s">
        <v>232</v>
      </c>
      <c r="BK191" s="159">
        <f>SUM(BK192:BK209)</f>
        <v>0</v>
      </c>
    </row>
    <row r="192" spans="1:65" s="2" customFormat="1" ht="16.5" customHeight="1">
      <c r="A192" s="33"/>
      <c r="B192" s="160"/>
      <c r="C192" s="161" t="s">
        <v>377</v>
      </c>
      <c r="D192" s="161" t="s">
        <v>233</v>
      </c>
      <c r="E192" s="162" t="s">
        <v>3623</v>
      </c>
      <c r="F192" s="163" t="s">
        <v>3624</v>
      </c>
      <c r="G192" s="164" t="s">
        <v>236</v>
      </c>
      <c r="H192" s="165">
        <v>2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89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3625</v>
      </c>
    </row>
    <row r="193" spans="1:65" s="2" customFormat="1" ht="29.25">
      <c r="A193" s="33"/>
      <c r="B193" s="34"/>
      <c r="C193" s="33"/>
      <c r="D193" s="176" t="s">
        <v>323</v>
      </c>
      <c r="E193" s="33"/>
      <c r="F193" s="177" t="s">
        <v>3626</v>
      </c>
      <c r="G193" s="33"/>
      <c r="H193" s="33"/>
      <c r="I193" s="102"/>
      <c r="J193" s="33"/>
      <c r="K193" s="33"/>
      <c r="L193" s="34"/>
      <c r="M193" s="178"/>
      <c r="N193" s="179"/>
      <c r="O193" s="59"/>
      <c r="P193" s="59"/>
      <c r="Q193" s="59"/>
      <c r="R193" s="59"/>
      <c r="S193" s="59"/>
      <c r="T193" s="60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323</v>
      </c>
      <c r="AU193" s="18" t="s">
        <v>89</v>
      </c>
    </row>
    <row r="194" spans="1:65" s="2" customFormat="1" ht="16.5" customHeight="1">
      <c r="A194" s="33"/>
      <c r="B194" s="160"/>
      <c r="C194" s="161" t="s">
        <v>381</v>
      </c>
      <c r="D194" s="161" t="s">
        <v>233</v>
      </c>
      <c r="E194" s="162" t="s">
        <v>3627</v>
      </c>
      <c r="F194" s="163" t="s">
        <v>3628</v>
      </c>
      <c r="G194" s="164" t="s">
        <v>236</v>
      </c>
      <c r="H194" s="165">
        <v>1</v>
      </c>
      <c r="I194" s="166"/>
      <c r="J194" s="167">
        <f>ROUND(I194*H194,2)</f>
        <v>0</v>
      </c>
      <c r="K194" s="168"/>
      <c r="L194" s="169"/>
      <c r="M194" s="170" t="s">
        <v>1</v>
      </c>
      <c r="N194" s="171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89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3629</v>
      </c>
    </row>
    <row r="195" spans="1:65" s="2" customFormat="1" ht="16.5" customHeight="1">
      <c r="A195" s="33"/>
      <c r="B195" s="160"/>
      <c r="C195" s="161" t="s">
        <v>385</v>
      </c>
      <c r="D195" s="161" t="s">
        <v>233</v>
      </c>
      <c r="E195" s="162" t="s">
        <v>3630</v>
      </c>
      <c r="F195" s="163" t="s">
        <v>3631</v>
      </c>
      <c r="G195" s="164" t="s">
        <v>236</v>
      </c>
      <c r="H195" s="165">
        <v>4</v>
      </c>
      <c r="I195" s="166"/>
      <c r="J195" s="167">
        <f>ROUND(I195*H195,2)</f>
        <v>0</v>
      </c>
      <c r="K195" s="168"/>
      <c r="L195" s="169"/>
      <c r="M195" s="170" t="s">
        <v>1</v>
      </c>
      <c r="N195" s="171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89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3632</v>
      </c>
    </row>
    <row r="196" spans="1:65" s="2" customFormat="1" ht="19.5">
      <c r="A196" s="33"/>
      <c r="B196" s="34"/>
      <c r="C196" s="33"/>
      <c r="D196" s="176" t="s">
        <v>323</v>
      </c>
      <c r="E196" s="33"/>
      <c r="F196" s="177" t="s">
        <v>3633</v>
      </c>
      <c r="G196" s="33"/>
      <c r="H196" s="33"/>
      <c r="I196" s="102"/>
      <c r="J196" s="33"/>
      <c r="K196" s="33"/>
      <c r="L196" s="34"/>
      <c r="M196" s="178"/>
      <c r="N196" s="179"/>
      <c r="O196" s="59"/>
      <c r="P196" s="59"/>
      <c r="Q196" s="59"/>
      <c r="R196" s="59"/>
      <c r="S196" s="59"/>
      <c r="T196" s="60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T196" s="18" t="s">
        <v>323</v>
      </c>
      <c r="AU196" s="18" t="s">
        <v>89</v>
      </c>
    </row>
    <row r="197" spans="1:65" s="2" customFormat="1" ht="16.5" customHeight="1">
      <c r="A197" s="33"/>
      <c r="B197" s="160"/>
      <c r="C197" s="161" t="s">
        <v>390</v>
      </c>
      <c r="D197" s="161" t="s">
        <v>233</v>
      </c>
      <c r="E197" s="162" t="s">
        <v>3634</v>
      </c>
      <c r="F197" s="163" t="s">
        <v>3635</v>
      </c>
      <c r="G197" s="164" t="s">
        <v>236</v>
      </c>
      <c r="H197" s="165">
        <v>4</v>
      </c>
      <c r="I197" s="166"/>
      <c r="J197" s="167">
        <f>ROUND(I197*H197,2)</f>
        <v>0</v>
      </c>
      <c r="K197" s="168"/>
      <c r="L197" s="169"/>
      <c r="M197" s="170" t="s">
        <v>1</v>
      </c>
      <c r="N197" s="171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89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3636</v>
      </c>
    </row>
    <row r="198" spans="1:65" s="2" customFormat="1" ht="19.5">
      <c r="A198" s="33"/>
      <c r="B198" s="34"/>
      <c r="C198" s="33"/>
      <c r="D198" s="176" t="s">
        <v>323</v>
      </c>
      <c r="E198" s="33"/>
      <c r="F198" s="177" t="s">
        <v>3633</v>
      </c>
      <c r="G198" s="33"/>
      <c r="H198" s="33"/>
      <c r="I198" s="102"/>
      <c r="J198" s="33"/>
      <c r="K198" s="33"/>
      <c r="L198" s="34"/>
      <c r="M198" s="178"/>
      <c r="N198" s="179"/>
      <c r="O198" s="59"/>
      <c r="P198" s="59"/>
      <c r="Q198" s="59"/>
      <c r="R198" s="59"/>
      <c r="S198" s="59"/>
      <c r="T198" s="60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T198" s="18" t="s">
        <v>323</v>
      </c>
      <c r="AU198" s="18" t="s">
        <v>89</v>
      </c>
    </row>
    <row r="199" spans="1:65" s="2" customFormat="1" ht="16.5" customHeight="1">
      <c r="A199" s="33"/>
      <c r="B199" s="160"/>
      <c r="C199" s="161" t="s">
        <v>394</v>
      </c>
      <c r="D199" s="161" t="s">
        <v>233</v>
      </c>
      <c r="E199" s="162" t="s">
        <v>3637</v>
      </c>
      <c r="F199" s="163" t="s">
        <v>3638</v>
      </c>
      <c r="G199" s="164" t="s">
        <v>236</v>
      </c>
      <c r="H199" s="165">
        <v>4</v>
      </c>
      <c r="I199" s="166"/>
      <c r="J199" s="167">
        <f>ROUND(I199*H199,2)</f>
        <v>0</v>
      </c>
      <c r="K199" s="168"/>
      <c r="L199" s="169"/>
      <c r="M199" s="170" t="s">
        <v>1</v>
      </c>
      <c r="N199" s="171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89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238</v>
      </c>
      <c r="BM199" s="174" t="s">
        <v>3639</v>
      </c>
    </row>
    <row r="200" spans="1:65" s="2" customFormat="1" ht="19.5">
      <c r="A200" s="33"/>
      <c r="B200" s="34"/>
      <c r="C200" s="33"/>
      <c r="D200" s="176" t="s">
        <v>323</v>
      </c>
      <c r="E200" s="33"/>
      <c r="F200" s="177" t="s">
        <v>3640</v>
      </c>
      <c r="G200" s="33"/>
      <c r="H200" s="33"/>
      <c r="I200" s="102"/>
      <c r="J200" s="33"/>
      <c r="K200" s="33"/>
      <c r="L200" s="34"/>
      <c r="M200" s="178"/>
      <c r="N200" s="179"/>
      <c r="O200" s="59"/>
      <c r="P200" s="59"/>
      <c r="Q200" s="59"/>
      <c r="R200" s="59"/>
      <c r="S200" s="59"/>
      <c r="T200" s="60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323</v>
      </c>
      <c r="AU200" s="18" t="s">
        <v>89</v>
      </c>
    </row>
    <row r="201" spans="1:65" s="2" customFormat="1" ht="16.5" customHeight="1">
      <c r="A201" s="33"/>
      <c r="B201" s="160"/>
      <c r="C201" s="161" t="s">
        <v>399</v>
      </c>
      <c r="D201" s="161" t="s">
        <v>233</v>
      </c>
      <c r="E201" s="162" t="s">
        <v>3641</v>
      </c>
      <c r="F201" s="163" t="s">
        <v>3642</v>
      </c>
      <c r="G201" s="164" t="s">
        <v>236</v>
      </c>
      <c r="H201" s="165">
        <v>6</v>
      </c>
      <c r="I201" s="166"/>
      <c r="J201" s="167">
        <f t="shared" ref="J201:J207" si="20"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 t="shared" ref="P201:P207" si="21">O201*H201</f>
        <v>0</v>
      </c>
      <c r="Q201" s="172">
        <v>0</v>
      </c>
      <c r="R201" s="172">
        <f t="shared" ref="R201:R207" si="22">Q201*H201</f>
        <v>0</v>
      </c>
      <c r="S201" s="172">
        <v>0</v>
      </c>
      <c r="T201" s="173">
        <f t="shared" ref="T201:T207" si="23"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89</v>
      </c>
      <c r="AY201" s="18" t="s">
        <v>232</v>
      </c>
      <c r="BE201" s="175">
        <f t="shared" ref="BE201:BE207" si="24">IF(N201="základní",J201,0)</f>
        <v>0</v>
      </c>
      <c r="BF201" s="175">
        <f t="shared" ref="BF201:BF207" si="25">IF(N201="snížená",J201,0)</f>
        <v>0</v>
      </c>
      <c r="BG201" s="175">
        <f t="shared" ref="BG201:BG207" si="26">IF(N201="zákl. přenesená",J201,0)</f>
        <v>0</v>
      </c>
      <c r="BH201" s="175">
        <f t="shared" ref="BH201:BH207" si="27">IF(N201="sníž. přenesená",J201,0)</f>
        <v>0</v>
      </c>
      <c r="BI201" s="175">
        <f t="shared" ref="BI201:BI207" si="28">IF(N201="nulová",J201,0)</f>
        <v>0</v>
      </c>
      <c r="BJ201" s="18" t="s">
        <v>87</v>
      </c>
      <c r="BK201" s="175">
        <f t="shared" ref="BK201:BK207" si="29">ROUND(I201*H201,2)</f>
        <v>0</v>
      </c>
      <c r="BL201" s="18" t="s">
        <v>238</v>
      </c>
      <c r="BM201" s="174" t="s">
        <v>3643</v>
      </c>
    </row>
    <row r="202" spans="1:65" s="2" customFormat="1" ht="16.5" customHeight="1">
      <c r="A202" s="33"/>
      <c r="B202" s="160"/>
      <c r="C202" s="161" t="s">
        <v>404</v>
      </c>
      <c r="D202" s="161" t="s">
        <v>233</v>
      </c>
      <c r="E202" s="162" t="s">
        <v>3644</v>
      </c>
      <c r="F202" s="163" t="s">
        <v>3645</v>
      </c>
      <c r="G202" s="164" t="s">
        <v>236</v>
      </c>
      <c r="H202" s="165">
        <v>2</v>
      </c>
      <c r="I202" s="166"/>
      <c r="J202" s="167">
        <f t="shared" si="20"/>
        <v>0</v>
      </c>
      <c r="K202" s="168"/>
      <c r="L202" s="169"/>
      <c r="M202" s="170" t="s">
        <v>1</v>
      </c>
      <c r="N202" s="171" t="s">
        <v>44</v>
      </c>
      <c r="O202" s="59"/>
      <c r="P202" s="172">
        <f t="shared" si="21"/>
        <v>0</v>
      </c>
      <c r="Q202" s="172">
        <v>0</v>
      </c>
      <c r="R202" s="172">
        <f t="shared" si="22"/>
        <v>0</v>
      </c>
      <c r="S202" s="172">
        <v>0</v>
      </c>
      <c r="T202" s="173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237</v>
      </c>
      <c r="AT202" s="174" t="s">
        <v>233</v>
      </c>
      <c r="AU202" s="174" t="s">
        <v>89</v>
      </c>
      <c r="AY202" s="18" t="s">
        <v>232</v>
      </c>
      <c r="BE202" s="175">
        <f t="shared" si="24"/>
        <v>0</v>
      </c>
      <c r="BF202" s="175">
        <f t="shared" si="25"/>
        <v>0</v>
      </c>
      <c r="BG202" s="175">
        <f t="shared" si="26"/>
        <v>0</v>
      </c>
      <c r="BH202" s="175">
        <f t="shared" si="27"/>
        <v>0</v>
      </c>
      <c r="BI202" s="175">
        <f t="shared" si="28"/>
        <v>0</v>
      </c>
      <c r="BJ202" s="18" t="s">
        <v>87</v>
      </c>
      <c r="BK202" s="175">
        <f t="shared" si="29"/>
        <v>0</v>
      </c>
      <c r="BL202" s="18" t="s">
        <v>238</v>
      </c>
      <c r="BM202" s="174" t="s">
        <v>3646</v>
      </c>
    </row>
    <row r="203" spans="1:65" s="2" customFormat="1" ht="16.5" customHeight="1">
      <c r="A203" s="33"/>
      <c r="B203" s="160"/>
      <c r="C203" s="161" t="s">
        <v>409</v>
      </c>
      <c r="D203" s="161" t="s">
        <v>233</v>
      </c>
      <c r="E203" s="162" t="s">
        <v>3647</v>
      </c>
      <c r="F203" s="163" t="s">
        <v>3648</v>
      </c>
      <c r="G203" s="164" t="s">
        <v>236</v>
      </c>
      <c r="H203" s="165">
        <v>2</v>
      </c>
      <c r="I203" s="166"/>
      <c r="J203" s="167">
        <f t="shared" si="20"/>
        <v>0</v>
      </c>
      <c r="K203" s="168"/>
      <c r="L203" s="169"/>
      <c r="M203" s="170" t="s">
        <v>1</v>
      </c>
      <c r="N203" s="171" t="s">
        <v>44</v>
      </c>
      <c r="O203" s="59"/>
      <c r="P203" s="172">
        <f t="shared" si="21"/>
        <v>0</v>
      </c>
      <c r="Q203" s="172">
        <v>0</v>
      </c>
      <c r="R203" s="172">
        <f t="shared" si="22"/>
        <v>0</v>
      </c>
      <c r="S203" s="172">
        <v>0</v>
      </c>
      <c r="T203" s="173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89</v>
      </c>
      <c r="AY203" s="18" t="s">
        <v>232</v>
      </c>
      <c r="BE203" s="175">
        <f t="shared" si="24"/>
        <v>0</v>
      </c>
      <c r="BF203" s="175">
        <f t="shared" si="25"/>
        <v>0</v>
      </c>
      <c r="BG203" s="175">
        <f t="shared" si="26"/>
        <v>0</v>
      </c>
      <c r="BH203" s="175">
        <f t="shared" si="27"/>
        <v>0</v>
      </c>
      <c r="BI203" s="175">
        <f t="shared" si="28"/>
        <v>0</v>
      </c>
      <c r="BJ203" s="18" t="s">
        <v>87</v>
      </c>
      <c r="BK203" s="175">
        <f t="shared" si="29"/>
        <v>0</v>
      </c>
      <c r="BL203" s="18" t="s">
        <v>238</v>
      </c>
      <c r="BM203" s="174" t="s">
        <v>3649</v>
      </c>
    </row>
    <row r="204" spans="1:65" s="2" customFormat="1" ht="16.5" customHeight="1">
      <c r="A204" s="33"/>
      <c r="B204" s="160"/>
      <c r="C204" s="161" t="s">
        <v>413</v>
      </c>
      <c r="D204" s="161" t="s">
        <v>233</v>
      </c>
      <c r="E204" s="162" t="s">
        <v>3650</v>
      </c>
      <c r="F204" s="163" t="s">
        <v>3651</v>
      </c>
      <c r="G204" s="164" t="s">
        <v>236</v>
      </c>
      <c r="H204" s="165">
        <v>4</v>
      </c>
      <c r="I204" s="166"/>
      <c r="J204" s="167">
        <f t="shared" si="20"/>
        <v>0</v>
      </c>
      <c r="K204" s="168"/>
      <c r="L204" s="169"/>
      <c r="M204" s="170" t="s">
        <v>1</v>
      </c>
      <c r="N204" s="171" t="s">
        <v>44</v>
      </c>
      <c r="O204" s="59"/>
      <c r="P204" s="172">
        <f t="shared" si="21"/>
        <v>0</v>
      </c>
      <c r="Q204" s="172">
        <v>0</v>
      </c>
      <c r="R204" s="172">
        <f t="shared" si="22"/>
        <v>0</v>
      </c>
      <c r="S204" s="172">
        <v>0</v>
      </c>
      <c r="T204" s="173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237</v>
      </c>
      <c r="AT204" s="174" t="s">
        <v>233</v>
      </c>
      <c r="AU204" s="174" t="s">
        <v>89</v>
      </c>
      <c r="AY204" s="18" t="s">
        <v>232</v>
      </c>
      <c r="BE204" s="175">
        <f t="shared" si="24"/>
        <v>0</v>
      </c>
      <c r="BF204" s="175">
        <f t="shared" si="25"/>
        <v>0</v>
      </c>
      <c r="BG204" s="175">
        <f t="shared" si="26"/>
        <v>0</v>
      </c>
      <c r="BH204" s="175">
        <f t="shared" si="27"/>
        <v>0</v>
      </c>
      <c r="BI204" s="175">
        <f t="shared" si="28"/>
        <v>0</v>
      </c>
      <c r="BJ204" s="18" t="s">
        <v>87</v>
      </c>
      <c r="BK204" s="175">
        <f t="shared" si="29"/>
        <v>0</v>
      </c>
      <c r="BL204" s="18" t="s">
        <v>238</v>
      </c>
      <c r="BM204" s="174" t="s">
        <v>3652</v>
      </c>
    </row>
    <row r="205" spans="1:65" s="2" customFormat="1" ht="16.5" customHeight="1">
      <c r="A205" s="33"/>
      <c r="B205" s="160"/>
      <c r="C205" s="161" t="s">
        <v>417</v>
      </c>
      <c r="D205" s="161" t="s">
        <v>233</v>
      </c>
      <c r="E205" s="162" t="s">
        <v>3653</v>
      </c>
      <c r="F205" s="163" t="s">
        <v>3654</v>
      </c>
      <c r="G205" s="164" t="s">
        <v>236</v>
      </c>
      <c r="H205" s="165">
        <v>4</v>
      </c>
      <c r="I205" s="166"/>
      <c r="J205" s="167">
        <f t="shared" si="20"/>
        <v>0</v>
      </c>
      <c r="K205" s="168"/>
      <c r="L205" s="169"/>
      <c r="M205" s="170" t="s">
        <v>1</v>
      </c>
      <c r="N205" s="171" t="s">
        <v>44</v>
      </c>
      <c r="O205" s="59"/>
      <c r="P205" s="172">
        <f t="shared" si="21"/>
        <v>0</v>
      </c>
      <c r="Q205" s="172">
        <v>0</v>
      </c>
      <c r="R205" s="172">
        <f t="shared" si="22"/>
        <v>0</v>
      </c>
      <c r="S205" s="172">
        <v>0</v>
      </c>
      <c r="T205" s="173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89</v>
      </c>
      <c r="AY205" s="18" t="s">
        <v>232</v>
      </c>
      <c r="BE205" s="175">
        <f t="shared" si="24"/>
        <v>0</v>
      </c>
      <c r="BF205" s="175">
        <f t="shared" si="25"/>
        <v>0</v>
      </c>
      <c r="BG205" s="175">
        <f t="shared" si="26"/>
        <v>0</v>
      </c>
      <c r="BH205" s="175">
        <f t="shared" si="27"/>
        <v>0</v>
      </c>
      <c r="BI205" s="175">
        <f t="shared" si="28"/>
        <v>0</v>
      </c>
      <c r="BJ205" s="18" t="s">
        <v>87</v>
      </c>
      <c r="BK205" s="175">
        <f t="shared" si="29"/>
        <v>0</v>
      </c>
      <c r="BL205" s="18" t="s">
        <v>238</v>
      </c>
      <c r="BM205" s="174" t="s">
        <v>3655</v>
      </c>
    </row>
    <row r="206" spans="1:65" s="2" customFormat="1" ht="16.5" customHeight="1">
      <c r="A206" s="33"/>
      <c r="B206" s="160"/>
      <c r="C206" s="161" t="s">
        <v>422</v>
      </c>
      <c r="D206" s="161" t="s">
        <v>233</v>
      </c>
      <c r="E206" s="162" t="s">
        <v>3656</v>
      </c>
      <c r="F206" s="163" t="s">
        <v>3657</v>
      </c>
      <c r="G206" s="164" t="s">
        <v>236</v>
      </c>
      <c r="H206" s="165">
        <v>2</v>
      </c>
      <c r="I206" s="166"/>
      <c r="J206" s="167">
        <f t="shared" si="20"/>
        <v>0</v>
      </c>
      <c r="K206" s="168"/>
      <c r="L206" s="169"/>
      <c r="M206" s="170" t="s">
        <v>1</v>
      </c>
      <c r="N206" s="171" t="s">
        <v>44</v>
      </c>
      <c r="O206" s="59"/>
      <c r="P206" s="172">
        <f t="shared" si="21"/>
        <v>0</v>
      </c>
      <c r="Q206" s="172">
        <v>0</v>
      </c>
      <c r="R206" s="172">
        <f t="shared" si="22"/>
        <v>0</v>
      </c>
      <c r="S206" s="172">
        <v>0</v>
      </c>
      <c r="T206" s="173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237</v>
      </c>
      <c r="AT206" s="174" t="s">
        <v>233</v>
      </c>
      <c r="AU206" s="174" t="s">
        <v>89</v>
      </c>
      <c r="AY206" s="18" t="s">
        <v>232</v>
      </c>
      <c r="BE206" s="175">
        <f t="shared" si="24"/>
        <v>0</v>
      </c>
      <c r="BF206" s="175">
        <f t="shared" si="25"/>
        <v>0</v>
      </c>
      <c r="BG206" s="175">
        <f t="shared" si="26"/>
        <v>0</v>
      </c>
      <c r="BH206" s="175">
        <f t="shared" si="27"/>
        <v>0</v>
      </c>
      <c r="BI206" s="175">
        <f t="shared" si="28"/>
        <v>0</v>
      </c>
      <c r="BJ206" s="18" t="s">
        <v>87</v>
      </c>
      <c r="BK206" s="175">
        <f t="shared" si="29"/>
        <v>0</v>
      </c>
      <c r="BL206" s="18" t="s">
        <v>238</v>
      </c>
      <c r="BM206" s="174" t="s">
        <v>3658</v>
      </c>
    </row>
    <row r="207" spans="1:65" s="2" customFormat="1" ht="16.5" customHeight="1">
      <c r="A207" s="33"/>
      <c r="B207" s="160"/>
      <c r="C207" s="161" t="s">
        <v>427</v>
      </c>
      <c r="D207" s="161" t="s">
        <v>233</v>
      </c>
      <c r="E207" s="162" t="s">
        <v>3659</v>
      </c>
      <c r="F207" s="163" t="s">
        <v>3660</v>
      </c>
      <c r="G207" s="164" t="s">
        <v>278</v>
      </c>
      <c r="H207" s="165">
        <v>2</v>
      </c>
      <c r="I207" s="166"/>
      <c r="J207" s="167">
        <f t="shared" si="20"/>
        <v>0</v>
      </c>
      <c r="K207" s="168"/>
      <c r="L207" s="169"/>
      <c r="M207" s="170" t="s">
        <v>1</v>
      </c>
      <c r="N207" s="171" t="s">
        <v>44</v>
      </c>
      <c r="O207" s="59"/>
      <c r="P207" s="172">
        <f t="shared" si="21"/>
        <v>0</v>
      </c>
      <c r="Q207" s="172">
        <v>0</v>
      </c>
      <c r="R207" s="172">
        <f t="shared" si="22"/>
        <v>0</v>
      </c>
      <c r="S207" s="172">
        <v>0</v>
      </c>
      <c r="T207" s="173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89</v>
      </c>
      <c r="AY207" s="18" t="s">
        <v>232</v>
      </c>
      <c r="BE207" s="175">
        <f t="shared" si="24"/>
        <v>0</v>
      </c>
      <c r="BF207" s="175">
        <f t="shared" si="25"/>
        <v>0</v>
      </c>
      <c r="BG207" s="175">
        <f t="shared" si="26"/>
        <v>0</v>
      </c>
      <c r="BH207" s="175">
        <f t="shared" si="27"/>
        <v>0</v>
      </c>
      <c r="BI207" s="175">
        <f t="shared" si="28"/>
        <v>0</v>
      </c>
      <c r="BJ207" s="18" t="s">
        <v>87</v>
      </c>
      <c r="BK207" s="175">
        <f t="shared" si="29"/>
        <v>0</v>
      </c>
      <c r="BL207" s="18" t="s">
        <v>238</v>
      </c>
      <c r="BM207" s="174" t="s">
        <v>3661</v>
      </c>
    </row>
    <row r="208" spans="1:65" s="2" customFormat="1" ht="19.5">
      <c r="A208" s="33"/>
      <c r="B208" s="34"/>
      <c r="C208" s="33"/>
      <c r="D208" s="176" t="s">
        <v>323</v>
      </c>
      <c r="E208" s="33"/>
      <c r="F208" s="177" t="s">
        <v>3662</v>
      </c>
      <c r="G208" s="33"/>
      <c r="H208" s="33"/>
      <c r="I208" s="102"/>
      <c r="J208" s="33"/>
      <c r="K208" s="33"/>
      <c r="L208" s="34"/>
      <c r="M208" s="178"/>
      <c r="N208" s="179"/>
      <c r="O208" s="59"/>
      <c r="P208" s="59"/>
      <c r="Q208" s="59"/>
      <c r="R208" s="59"/>
      <c r="S208" s="59"/>
      <c r="T208" s="60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T208" s="18" t="s">
        <v>323</v>
      </c>
      <c r="AU208" s="18" t="s">
        <v>89</v>
      </c>
    </row>
    <row r="209" spans="1:65" s="2" customFormat="1" ht="16.5" customHeight="1">
      <c r="A209" s="33"/>
      <c r="B209" s="160"/>
      <c r="C209" s="161" t="s">
        <v>432</v>
      </c>
      <c r="D209" s="161" t="s">
        <v>233</v>
      </c>
      <c r="E209" s="162" t="s">
        <v>3663</v>
      </c>
      <c r="F209" s="163" t="s">
        <v>3664</v>
      </c>
      <c r="G209" s="164" t="s">
        <v>236</v>
      </c>
      <c r="H209" s="165">
        <v>10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89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3665</v>
      </c>
    </row>
    <row r="210" spans="1:65" s="11" customFormat="1" ht="22.9" customHeight="1">
      <c r="B210" s="149"/>
      <c r="D210" s="150" t="s">
        <v>78</v>
      </c>
      <c r="E210" s="202" t="s">
        <v>3666</v>
      </c>
      <c r="F210" s="202" t="s">
        <v>3667</v>
      </c>
      <c r="I210" s="152"/>
      <c r="J210" s="203">
        <f>BK210</f>
        <v>0</v>
      </c>
      <c r="L210" s="149"/>
      <c r="M210" s="154"/>
      <c r="N210" s="155"/>
      <c r="O210" s="155"/>
      <c r="P210" s="156">
        <f>SUM(P211:P228)</f>
        <v>0</v>
      </c>
      <c r="Q210" s="155"/>
      <c r="R210" s="156">
        <f>SUM(R211:R228)</f>
        <v>0</v>
      </c>
      <c r="S210" s="155"/>
      <c r="T210" s="157">
        <f>SUM(T211:T228)</f>
        <v>0</v>
      </c>
      <c r="AR210" s="150" t="s">
        <v>87</v>
      </c>
      <c r="AT210" s="158" t="s">
        <v>78</v>
      </c>
      <c r="AU210" s="158" t="s">
        <v>87</v>
      </c>
      <c r="AY210" s="150" t="s">
        <v>232</v>
      </c>
      <c r="BK210" s="159">
        <f>SUM(BK211:BK228)</f>
        <v>0</v>
      </c>
    </row>
    <row r="211" spans="1:65" s="2" customFormat="1" ht="16.5" customHeight="1">
      <c r="A211" s="33"/>
      <c r="B211" s="160"/>
      <c r="C211" s="161" t="s">
        <v>437</v>
      </c>
      <c r="D211" s="161" t="s">
        <v>233</v>
      </c>
      <c r="E211" s="162" t="s">
        <v>3668</v>
      </c>
      <c r="F211" s="163" t="s">
        <v>3624</v>
      </c>
      <c r="G211" s="164" t="s">
        <v>236</v>
      </c>
      <c r="H211" s="165">
        <v>2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89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3669</v>
      </c>
    </row>
    <row r="212" spans="1:65" s="2" customFormat="1" ht="29.25">
      <c r="A212" s="33"/>
      <c r="B212" s="34"/>
      <c r="C212" s="33"/>
      <c r="D212" s="176" t="s">
        <v>323</v>
      </c>
      <c r="E212" s="33"/>
      <c r="F212" s="177" t="s">
        <v>3626</v>
      </c>
      <c r="G212" s="33"/>
      <c r="H212" s="33"/>
      <c r="I212" s="102"/>
      <c r="J212" s="33"/>
      <c r="K212" s="33"/>
      <c r="L212" s="34"/>
      <c r="M212" s="178"/>
      <c r="N212" s="179"/>
      <c r="O212" s="59"/>
      <c r="P212" s="59"/>
      <c r="Q212" s="59"/>
      <c r="R212" s="59"/>
      <c r="S212" s="59"/>
      <c r="T212" s="60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323</v>
      </c>
      <c r="AU212" s="18" t="s">
        <v>89</v>
      </c>
    </row>
    <row r="213" spans="1:65" s="2" customFormat="1" ht="16.5" customHeight="1">
      <c r="A213" s="33"/>
      <c r="B213" s="160"/>
      <c r="C213" s="161" t="s">
        <v>442</v>
      </c>
      <c r="D213" s="161" t="s">
        <v>233</v>
      </c>
      <c r="E213" s="162" t="s">
        <v>3670</v>
      </c>
      <c r="F213" s="163" t="s">
        <v>3628</v>
      </c>
      <c r="G213" s="164" t="s">
        <v>236</v>
      </c>
      <c r="H213" s="165">
        <v>1</v>
      </c>
      <c r="I213" s="166"/>
      <c r="J213" s="167">
        <f>ROUND(I213*H213,2)</f>
        <v>0</v>
      </c>
      <c r="K213" s="168"/>
      <c r="L213" s="169"/>
      <c r="M213" s="170" t="s">
        <v>1</v>
      </c>
      <c r="N213" s="171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89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3671</v>
      </c>
    </row>
    <row r="214" spans="1:65" s="2" customFormat="1" ht="16.5" customHeight="1">
      <c r="A214" s="33"/>
      <c r="B214" s="160"/>
      <c r="C214" s="161" t="s">
        <v>446</v>
      </c>
      <c r="D214" s="161" t="s">
        <v>233</v>
      </c>
      <c r="E214" s="162" t="s">
        <v>3672</v>
      </c>
      <c r="F214" s="163" t="s">
        <v>3631</v>
      </c>
      <c r="G214" s="164" t="s">
        <v>236</v>
      </c>
      <c r="H214" s="165">
        <v>4</v>
      </c>
      <c r="I214" s="166"/>
      <c r="J214" s="167">
        <f>ROUND(I214*H214,2)</f>
        <v>0</v>
      </c>
      <c r="K214" s="168"/>
      <c r="L214" s="169"/>
      <c r="M214" s="170" t="s">
        <v>1</v>
      </c>
      <c r="N214" s="171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237</v>
      </c>
      <c r="AT214" s="174" t="s">
        <v>233</v>
      </c>
      <c r="AU214" s="174" t="s">
        <v>89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3673</v>
      </c>
    </row>
    <row r="215" spans="1:65" s="2" customFormat="1" ht="19.5">
      <c r="A215" s="33"/>
      <c r="B215" s="34"/>
      <c r="C215" s="33"/>
      <c r="D215" s="176" t="s">
        <v>323</v>
      </c>
      <c r="E215" s="33"/>
      <c r="F215" s="177" t="s">
        <v>3633</v>
      </c>
      <c r="G215" s="33"/>
      <c r="H215" s="33"/>
      <c r="I215" s="102"/>
      <c r="J215" s="33"/>
      <c r="K215" s="33"/>
      <c r="L215" s="34"/>
      <c r="M215" s="178"/>
      <c r="N215" s="179"/>
      <c r="O215" s="59"/>
      <c r="P215" s="59"/>
      <c r="Q215" s="59"/>
      <c r="R215" s="59"/>
      <c r="S215" s="59"/>
      <c r="T215" s="60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T215" s="18" t="s">
        <v>323</v>
      </c>
      <c r="AU215" s="18" t="s">
        <v>89</v>
      </c>
    </row>
    <row r="216" spans="1:65" s="2" customFormat="1" ht="16.5" customHeight="1">
      <c r="A216" s="33"/>
      <c r="B216" s="160"/>
      <c r="C216" s="161" t="s">
        <v>450</v>
      </c>
      <c r="D216" s="161" t="s">
        <v>233</v>
      </c>
      <c r="E216" s="162" t="s">
        <v>3674</v>
      </c>
      <c r="F216" s="163" t="s">
        <v>3635</v>
      </c>
      <c r="G216" s="164" t="s">
        <v>236</v>
      </c>
      <c r="H216" s="165">
        <v>4</v>
      </c>
      <c r="I216" s="166"/>
      <c r="J216" s="167">
        <f>ROUND(I216*H216,2)</f>
        <v>0</v>
      </c>
      <c r="K216" s="168"/>
      <c r="L216" s="169"/>
      <c r="M216" s="170" t="s">
        <v>1</v>
      </c>
      <c r="N216" s="171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237</v>
      </c>
      <c r="AT216" s="174" t="s">
        <v>233</v>
      </c>
      <c r="AU216" s="174" t="s">
        <v>89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3675</v>
      </c>
    </row>
    <row r="217" spans="1:65" s="2" customFormat="1" ht="19.5">
      <c r="A217" s="33"/>
      <c r="B217" s="34"/>
      <c r="C217" s="33"/>
      <c r="D217" s="176" t="s">
        <v>323</v>
      </c>
      <c r="E217" s="33"/>
      <c r="F217" s="177" t="s">
        <v>3633</v>
      </c>
      <c r="G217" s="33"/>
      <c r="H217" s="33"/>
      <c r="I217" s="102"/>
      <c r="J217" s="33"/>
      <c r="K217" s="33"/>
      <c r="L217" s="34"/>
      <c r="M217" s="178"/>
      <c r="N217" s="179"/>
      <c r="O217" s="59"/>
      <c r="P217" s="59"/>
      <c r="Q217" s="59"/>
      <c r="R217" s="59"/>
      <c r="S217" s="59"/>
      <c r="T217" s="60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T217" s="18" t="s">
        <v>323</v>
      </c>
      <c r="AU217" s="18" t="s">
        <v>89</v>
      </c>
    </row>
    <row r="218" spans="1:65" s="2" customFormat="1" ht="16.5" customHeight="1">
      <c r="A218" s="33"/>
      <c r="B218" s="160"/>
      <c r="C218" s="161" t="s">
        <v>454</v>
      </c>
      <c r="D218" s="161" t="s">
        <v>233</v>
      </c>
      <c r="E218" s="162" t="s">
        <v>3676</v>
      </c>
      <c r="F218" s="163" t="s">
        <v>3638</v>
      </c>
      <c r="G218" s="164" t="s">
        <v>236</v>
      </c>
      <c r="H218" s="165">
        <v>4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89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3677</v>
      </c>
    </row>
    <row r="219" spans="1:65" s="2" customFormat="1" ht="19.5">
      <c r="A219" s="33"/>
      <c r="B219" s="34"/>
      <c r="C219" s="33"/>
      <c r="D219" s="176" t="s">
        <v>323</v>
      </c>
      <c r="E219" s="33"/>
      <c r="F219" s="177" t="s">
        <v>3640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89</v>
      </c>
    </row>
    <row r="220" spans="1:65" s="2" customFormat="1" ht="16.5" customHeight="1">
      <c r="A220" s="33"/>
      <c r="B220" s="160"/>
      <c r="C220" s="161" t="s">
        <v>459</v>
      </c>
      <c r="D220" s="161" t="s">
        <v>233</v>
      </c>
      <c r="E220" s="162" t="s">
        <v>3678</v>
      </c>
      <c r="F220" s="163" t="s">
        <v>3642</v>
      </c>
      <c r="G220" s="164" t="s">
        <v>236</v>
      </c>
      <c r="H220" s="165">
        <v>6</v>
      </c>
      <c r="I220" s="166"/>
      <c r="J220" s="167">
        <f t="shared" ref="J220:J226" si="30"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 t="shared" ref="P220:P226" si="31">O220*H220</f>
        <v>0</v>
      </c>
      <c r="Q220" s="172">
        <v>0</v>
      </c>
      <c r="R220" s="172">
        <f t="shared" ref="R220:R226" si="32">Q220*H220</f>
        <v>0</v>
      </c>
      <c r="S220" s="172">
        <v>0</v>
      </c>
      <c r="T220" s="173">
        <f t="shared" ref="T220:T226" si="33"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89</v>
      </c>
      <c r="AY220" s="18" t="s">
        <v>232</v>
      </c>
      <c r="BE220" s="175">
        <f t="shared" ref="BE220:BE226" si="34">IF(N220="základní",J220,0)</f>
        <v>0</v>
      </c>
      <c r="BF220" s="175">
        <f t="shared" ref="BF220:BF226" si="35">IF(N220="snížená",J220,0)</f>
        <v>0</v>
      </c>
      <c r="BG220" s="175">
        <f t="shared" ref="BG220:BG226" si="36">IF(N220="zákl. přenesená",J220,0)</f>
        <v>0</v>
      </c>
      <c r="BH220" s="175">
        <f t="shared" ref="BH220:BH226" si="37">IF(N220="sníž. přenesená",J220,0)</f>
        <v>0</v>
      </c>
      <c r="BI220" s="175">
        <f t="shared" ref="BI220:BI226" si="38">IF(N220="nulová",J220,0)</f>
        <v>0</v>
      </c>
      <c r="BJ220" s="18" t="s">
        <v>87</v>
      </c>
      <c r="BK220" s="175">
        <f t="shared" ref="BK220:BK226" si="39">ROUND(I220*H220,2)</f>
        <v>0</v>
      </c>
      <c r="BL220" s="18" t="s">
        <v>238</v>
      </c>
      <c r="BM220" s="174" t="s">
        <v>3679</v>
      </c>
    </row>
    <row r="221" spans="1:65" s="2" customFormat="1" ht="16.5" customHeight="1">
      <c r="A221" s="33"/>
      <c r="B221" s="160"/>
      <c r="C221" s="161" t="s">
        <v>463</v>
      </c>
      <c r="D221" s="161" t="s">
        <v>233</v>
      </c>
      <c r="E221" s="162" t="s">
        <v>3680</v>
      </c>
      <c r="F221" s="163" t="s">
        <v>3645</v>
      </c>
      <c r="G221" s="164" t="s">
        <v>236</v>
      </c>
      <c r="H221" s="165">
        <v>2</v>
      </c>
      <c r="I221" s="166"/>
      <c r="J221" s="167">
        <f t="shared" si="30"/>
        <v>0</v>
      </c>
      <c r="K221" s="168"/>
      <c r="L221" s="169"/>
      <c r="M221" s="170" t="s">
        <v>1</v>
      </c>
      <c r="N221" s="171" t="s">
        <v>44</v>
      </c>
      <c r="O221" s="59"/>
      <c r="P221" s="172">
        <f t="shared" si="31"/>
        <v>0</v>
      </c>
      <c r="Q221" s="172">
        <v>0</v>
      </c>
      <c r="R221" s="172">
        <f t="shared" si="32"/>
        <v>0</v>
      </c>
      <c r="S221" s="172">
        <v>0</v>
      </c>
      <c r="T221" s="173">
        <f t="shared" si="3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237</v>
      </c>
      <c r="AT221" s="174" t="s">
        <v>233</v>
      </c>
      <c r="AU221" s="174" t="s">
        <v>89</v>
      </c>
      <c r="AY221" s="18" t="s">
        <v>232</v>
      </c>
      <c r="BE221" s="175">
        <f t="shared" si="34"/>
        <v>0</v>
      </c>
      <c r="BF221" s="175">
        <f t="shared" si="35"/>
        <v>0</v>
      </c>
      <c r="BG221" s="175">
        <f t="shared" si="36"/>
        <v>0</v>
      </c>
      <c r="BH221" s="175">
        <f t="shared" si="37"/>
        <v>0</v>
      </c>
      <c r="BI221" s="175">
        <f t="shared" si="38"/>
        <v>0</v>
      </c>
      <c r="BJ221" s="18" t="s">
        <v>87</v>
      </c>
      <c r="BK221" s="175">
        <f t="shared" si="39"/>
        <v>0</v>
      </c>
      <c r="BL221" s="18" t="s">
        <v>238</v>
      </c>
      <c r="BM221" s="174" t="s">
        <v>3681</v>
      </c>
    </row>
    <row r="222" spans="1:65" s="2" customFormat="1" ht="16.5" customHeight="1">
      <c r="A222" s="33"/>
      <c r="B222" s="160"/>
      <c r="C222" s="161" t="s">
        <v>468</v>
      </c>
      <c r="D222" s="161" t="s">
        <v>233</v>
      </c>
      <c r="E222" s="162" t="s">
        <v>3682</v>
      </c>
      <c r="F222" s="163" t="s">
        <v>3648</v>
      </c>
      <c r="G222" s="164" t="s">
        <v>236</v>
      </c>
      <c r="H222" s="165">
        <v>2</v>
      </c>
      <c r="I222" s="166"/>
      <c r="J222" s="167">
        <f t="shared" si="30"/>
        <v>0</v>
      </c>
      <c r="K222" s="168"/>
      <c r="L222" s="169"/>
      <c r="M222" s="170" t="s">
        <v>1</v>
      </c>
      <c r="N222" s="171" t="s">
        <v>44</v>
      </c>
      <c r="O222" s="59"/>
      <c r="P222" s="172">
        <f t="shared" si="31"/>
        <v>0</v>
      </c>
      <c r="Q222" s="172">
        <v>0</v>
      </c>
      <c r="R222" s="172">
        <f t="shared" si="32"/>
        <v>0</v>
      </c>
      <c r="S222" s="172">
        <v>0</v>
      </c>
      <c r="T222" s="173">
        <f t="shared" si="3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89</v>
      </c>
      <c r="AY222" s="18" t="s">
        <v>232</v>
      </c>
      <c r="BE222" s="175">
        <f t="shared" si="34"/>
        <v>0</v>
      </c>
      <c r="BF222" s="175">
        <f t="shared" si="35"/>
        <v>0</v>
      </c>
      <c r="BG222" s="175">
        <f t="shared" si="36"/>
        <v>0</v>
      </c>
      <c r="BH222" s="175">
        <f t="shared" si="37"/>
        <v>0</v>
      </c>
      <c r="BI222" s="175">
        <f t="shared" si="38"/>
        <v>0</v>
      </c>
      <c r="BJ222" s="18" t="s">
        <v>87</v>
      </c>
      <c r="BK222" s="175">
        <f t="shared" si="39"/>
        <v>0</v>
      </c>
      <c r="BL222" s="18" t="s">
        <v>238</v>
      </c>
      <c r="BM222" s="174" t="s">
        <v>3683</v>
      </c>
    </row>
    <row r="223" spans="1:65" s="2" customFormat="1" ht="16.5" customHeight="1">
      <c r="A223" s="33"/>
      <c r="B223" s="160"/>
      <c r="C223" s="161" t="s">
        <v>472</v>
      </c>
      <c r="D223" s="161" t="s">
        <v>233</v>
      </c>
      <c r="E223" s="162" t="s">
        <v>3684</v>
      </c>
      <c r="F223" s="163" t="s">
        <v>3651</v>
      </c>
      <c r="G223" s="164" t="s">
        <v>236</v>
      </c>
      <c r="H223" s="165">
        <v>4</v>
      </c>
      <c r="I223" s="166"/>
      <c r="J223" s="167">
        <f t="shared" si="30"/>
        <v>0</v>
      </c>
      <c r="K223" s="168"/>
      <c r="L223" s="169"/>
      <c r="M223" s="170" t="s">
        <v>1</v>
      </c>
      <c r="N223" s="171" t="s">
        <v>44</v>
      </c>
      <c r="O223" s="59"/>
      <c r="P223" s="172">
        <f t="shared" si="31"/>
        <v>0</v>
      </c>
      <c r="Q223" s="172">
        <v>0</v>
      </c>
      <c r="R223" s="172">
        <f t="shared" si="32"/>
        <v>0</v>
      </c>
      <c r="S223" s="172">
        <v>0</v>
      </c>
      <c r="T223" s="173">
        <f t="shared" si="3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237</v>
      </c>
      <c r="AT223" s="174" t="s">
        <v>233</v>
      </c>
      <c r="AU223" s="174" t="s">
        <v>89</v>
      </c>
      <c r="AY223" s="18" t="s">
        <v>232</v>
      </c>
      <c r="BE223" s="175">
        <f t="shared" si="34"/>
        <v>0</v>
      </c>
      <c r="BF223" s="175">
        <f t="shared" si="35"/>
        <v>0</v>
      </c>
      <c r="BG223" s="175">
        <f t="shared" si="36"/>
        <v>0</v>
      </c>
      <c r="BH223" s="175">
        <f t="shared" si="37"/>
        <v>0</v>
      </c>
      <c r="BI223" s="175">
        <f t="shared" si="38"/>
        <v>0</v>
      </c>
      <c r="BJ223" s="18" t="s">
        <v>87</v>
      </c>
      <c r="BK223" s="175">
        <f t="shared" si="39"/>
        <v>0</v>
      </c>
      <c r="BL223" s="18" t="s">
        <v>238</v>
      </c>
      <c r="BM223" s="174" t="s">
        <v>3685</v>
      </c>
    </row>
    <row r="224" spans="1:65" s="2" customFormat="1" ht="16.5" customHeight="1">
      <c r="A224" s="33"/>
      <c r="B224" s="160"/>
      <c r="C224" s="161" t="s">
        <v>476</v>
      </c>
      <c r="D224" s="161" t="s">
        <v>233</v>
      </c>
      <c r="E224" s="162" t="s">
        <v>3686</v>
      </c>
      <c r="F224" s="163" t="s">
        <v>3654</v>
      </c>
      <c r="G224" s="164" t="s">
        <v>236</v>
      </c>
      <c r="H224" s="165">
        <v>4</v>
      </c>
      <c r="I224" s="166"/>
      <c r="J224" s="167">
        <f t="shared" si="30"/>
        <v>0</v>
      </c>
      <c r="K224" s="168"/>
      <c r="L224" s="169"/>
      <c r="M224" s="170" t="s">
        <v>1</v>
      </c>
      <c r="N224" s="171" t="s">
        <v>44</v>
      </c>
      <c r="O224" s="59"/>
      <c r="P224" s="172">
        <f t="shared" si="31"/>
        <v>0</v>
      </c>
      <c r="Q224" s="172">
        <v>0</v>
      </c>
      <c r="R224" s="172">
        <f t="shared" si="32"/>
        <v>0</v>
      </c>
      <c r="S224" s="172">
        <v>0</v>
      </c>
      <c r="T224" s="173">
        <f t="shared" si="3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89</v>
      </c>
      <c r="AY224" s="18" t="s">
        <v>232</v>
      </c>
      <c r="BE224" s="175">
        <f t="shared" si="34"/>
        <v>0</v>
      </c>
      <c r="BF224" s="175">
        <f t="shared" si="35"/>
        <v>0</v>
      </c>
      <c r="BG224" s="175">
        <f t="shared" si="36"/>
        <v>0</v>
      </c>
      <c r="BH224" s="175">
        <f t="shared" si="37"/>
        <v>0</v>
      </c>
      <c r="BI224" s="175">
        <f t="shared" si="38"/>
        <v>0</v>
      </c>
      <c r="BJ224" s="18" t="s">
        <v>87</v>
      </c>
      <c r="BK224" s="175">
        <f t="shared" si="39"/>
        <v>0</v>
      </c>
      <c r="BL224" s="18" t="s">
        <v>238</v>
      </c>
      <c r="BM224" s="174" t="s">
        <v>3687</v>
      </c>
    </row>
    <row r="225" spans="1:65" s="2" customFormat="1" ht="16.5" customHeight="1">
      <c r="A225" s="33"/>
      <c r="B225" s="160"/>
      <c r="C225" s="161" t="s">
        <v>480</v>
      </c>
      <c r="D225" s="161" t="s">
        <v>233</v>
      </c>
      <c r="E225" s="162" t="s">
        <v>3688</v>
      </c>
      <c r="F225" s="163" t="s">
        <v>3657</v>
      </c>
      <c r="G225" s="164" t="s">
        <v>236</v>
      </c>
      <c r="H225" s="165">
        <v>2</v>
      </c>
      <c r="I225" s="166"/>
      <c r="J225" s="167">
        <f t="shared" si="30"/>
        <v>0</v>
      </c>
      <c r="K225" s="168"/>
      <c r="L225" s="169"/>
      <c r="M225" s="170" t="s">
        <v>1</v>
      </c>
      <c r="N225" s="171" t="s">
        <v>44</v>
      </c>
      <c r="O225" s="59"/>
      <c r="P225" s="172">
        <f t="shared" si="31"/>
        <v>0</v>
      </c>
      <c r="Q225" s="172">
        <v>0</v>
      </c>
      <c r="R225" s="172">
        <f t="shared" si="32"/>
        <v>0</v>
      </c>
      <c r="S225" s="172">
        <v>0</v>
      </c>
      <c r="T225" s="173">
        <f t="shared" si="3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237</v>
      </c>
      <c r="AT225" s="174" t="s">
        <v>233</v>
      </c>
      <c r="AU225" s="174" t="s">
        <v>89</v>
      </c>
      <c r="AY225" s="18" t="s">
        <v>232</v>
      </c>
      <c r="BE225" s="175">
        <f t="shared" si="34"/>
        <v>0</v>
      </c>
      <c r="BF225" s="175">
        <f t="shared" si="35"/>
        <v>0</v>
      </c>
      <c r="BG225" s="175">
        <f t="shared" si="36"/>
        <v>0</v>
      </c>
      <c r="BH225" s="175">
        <f t="shared" si="37"/>
        <v>0</v>
      </c>
      <c r="BI225" s="175">
        <f t="shared" si="38"/>
        <v>0</v>
      </c>
      <c r="BJ225" s="18" t="s">
        <v>87</v>
      </c>
      <c r="BK225" s="175">
        <f t="shared" si="39"/>
        <v>0</v>
      </c>
      <c r="BL225" s="18" t="s">
        <v>238</v>
      </c>
      <c r="BM225" s="174" t="s">
        <v>3689</v>
      </c>
    </row>
    <row r="226" spans="1:65" s="2" customFormat="1" ht="16.5" customHeight="1">
      <c r="A226" s="33"/>
      <c r="B226" s="160"/>
      <c r="C226" s="161" t="s">
        <v>484</v>
      </c>
      <c r="D226" s="161" t="s">
        <v>233</v>
      </c>
      <c r="E226" s="162" t="s">
        <v>3690</v>
      </c>
      <c r="F226" s="163" t="s">
        <v>3660</v>
      </c>
      <c r="G226" s="164" t="s">
        <v>278</v>
      </c>
      <c r="H226" s="165">
        <v>2</v>
      </c>
      <c r="I226" s="166"/>
      <c r="J226" s="167">
        <f t="shared" si="30"/>
        <v>0</v>
      </c>
      <c r="K226" s="168"/>
      <c r="L226" s="169"/>
      <c r="M226" s="170" t="s">
        <v>1</v>
      </c>
      <c r="N226" s="171" t="s">
        <v>44</v>
      </c>
      <c r="O226" s="59"/>
      <c r="P226" s="172">
        <f t="shared" si="31"/>
        <v>0</v>
      </c>
      <c r="Q226" s="172">
        <v>0</v>
      </c>
      <c r="R226" s="172">
        <f t="shared" si="32"/>
        <v>0</v>
      </c>
      <c r="S226" s="172">
        <v>0</v>
      </c>
      <c r="T226" s="173">
        <f t="shared" si="33"/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89</v>
      </c>
      <c r="AY226" s="18" t="s">
        <v>232</v>
      </c>
      <c r="BE226" s="175">
        <f t="shared" si="34"/>
        <v>0</v>
      </c>
      <c r="BF226" s="175">
        <f t="shared" si="35"/>
        <v>0</v>
      </c>
      <c r="BG226" s="175">
        <f t="shared" si="36"/>
        <v>0</v>
      </c>
      <c r="BH226" s="175">
        <f t="shared" si="37"/>
        <v>0</v>
      </c>
      <c r="BI226" s="175">
        <f t="shared" si="38"/>
        <v>0</v>
      </c>
      <c r="BJ226" s="18" t="s">
        <v>87</v>
      </c>
      <c r="BK226" s="175">
        <f t="shared" si="39"/>
        <v>0</v>
      </c>
      <c r="BL226" s="18" t="s">
        <v>238</v>
      </c>
      <c r="BM226" s="174" t="s">
        <v>3691</v>
      </c>
    </row>
    <row r="227" spans="1:65" s="2" customFormat="1" ht="19.5">
      <c r="A227" s="33"/>
      <c r="B227" s="34"/>
      <c r="C227" s="33"/>
      <c r="D227" s="176" t="s">
        <v>323</v>
      </c>
      <c r="E227" s="33"/>
      <c r="F227" s="177" t="s">
        <v>3662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89</v>
      </c>
    </row>
    <row r="228" spans="1:65" s="2" customFormat="1" ht="16.5" customHeight="1">
      <c r="A228" s="33"/>
      <c r="B228" s="160"/>
      <c r="C228" s="161" t="s">
        <v>488</v>
      </c>
      <c r="D228" s="161" t="s">
        <v>233</v>
      </c>
      <c r="E228" s="162" t="s">
        <v>3692</v>
      </c>
      <c r="F228" s="163" t="s">
        <v>3664</v>
      </c>
      <c r="G228" s="164" t="s">
        <v>236</v>
      </c>
      <c r="H228" s="165">
        <v>10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89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3693</v>
      </c>
    </row>
    <row r="229" spans="1:65" s="11" customFormat="1" ht="22.9" customHeight="1">
      <c r="B229" s="149"/>
      <c r="D229" s="150" t="s">
        <v>78</v>
      </c>
      <c r="E229" s="202" t="s">
        <v>3694</v>
      </c>
      <c r="F229" s="202" t="s">
        <v>3695</v>
      </c>
      <c r="I229" s="152"/>
      <c r="J229" s="203">
        <f>BK229</f>
        <v>0</v>
      </c>
      <c r="L229" s="149"/>
      <c r="M229" s="154"/>
      <c r="N229" s="155"/>
      <c r="O229" s="155"/>
      <c r="P229" s="156">
        <f>SUM(P230:P247)</f>
        <v>0</v>
      </c>
      <c r="Q229" s="155"/>
      <c r="R229" s="156">
        <f>SUM(R230:R247)</f>
        <v>0</v>
      </c>
      <c r="S229" s="155"/>
      <c r="T229" s="157">
        <f>SUM(T230:T247)</f>
        <v>0</v>
      </c>
      <c r="AR229" s="150" t="s">
        <v>87</v>
      </c>
      <c r="AT229" s="158" t="s">
        <v>78</v>
      </c>
      <c r="AU229" s="158" t="s">
        <v>87</v>
      </c>
      <c r="AY229" s="150" t="s">
        <v>232</v>
      </c>
      <c r="BK229" s="159">
        <f>SUM(BK230:BK247)</f>
        <v>0</v>
      </c>
    </row>
    <row r="230" spans="1:65" s="2" customFormat="1" ht="16.5" customHeight="1">
      <c r="A230" s="33"/>
      <c r="B230" s="160"/>
      <c r="C230" s="161" t="s">
        <v>493</v>
      </c>
      <c r="D230" s="161" t="s">
        <v>233</v>
      </c>
      <c r="E230" s="162" t="s">
        <v>3696</v>
      </c>
      <c r="F230" s="163" t="s">
        <v>3624</v>
      </c>
      <c r="G230" s="164" t="s">
        <v>236</v>
      </c>
      <c r="H230" s="165">
        <v>2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89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3697</v>
      </c>
    </row>
    <row r="231" spans="1:65" s="2" customFormat="1" ht="29.25">
      <c r="A231" s="33"/>
      <c r="B231" s="34"/>
      <c r="C231" s="33"/>
      <c r="D231" s="176" t="s">
        <v>323</v>
      </c>
      <c r="E231" s="33"/>
      <c r="F231" s="177" t="s">
        <v>3626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89</v>
      </c>
    </row>
    <row r="232" spans="1:65" s="2" customFormat="1" ht="16.5" customHeight="1">
      <c r="A232" s="33"/>
      <c r="B232" s="160"/>
      <c r="C232" s="161" t="s">
        <v>498</v>
      </c>
      <c r="D232" s="161" t="s">
        <v>233</v>
      </c>
      <c r="E232" s="162" t="s">
        <v>3698</v>
      </c>
      <c r="F232" s="163" t="s">
        <v>3628</v>
      </c>
      <c r="G232" s="164" t="s">
        <v>236</v>
      </c>
      <c r="H232" s="165">
        <v>1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89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3699</v>
      </c>
    </row>
    <row r="233" spans="1:65" s="2" customFormat="1" ht="16.5" customHeight="1">
      <c r="A233" s="33"/>
      <c r="B233" s="160"/>
      <c r="C233" s="161" t="s">
        <v>503</v>
      </c>
      <c r="D233" s="161" t="s">
        <v>233</v>
      </c>
      <c r="E233" s="162" t="s">
        <v>3700</v>
      </c>
      <c r="F233" s="163" t="s">
        <v>3631</v>
      </c>
      <c r="G233" s="164" t="s">
        <v>236</v>
      </c>
      <c r="H233" s="165">
        <v>4</v>
      </c>
      <c r="I233" s="166"/>
      <c r="J233" s="167">
        <f>ROUND(I233*H233,2)</f>
        <v>0</v>
      </c>
      <c r="K233" s="168"/>
      <c r="L233" s="169"/>
      <c r="M233" s="170" t="s">
        <v>1</v>
      </c>
      <c r="N233" s="171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237</v>
      </c>
      <c r="AT233" s="174" t="s">
        <v>233</v>
      </c>
      <c r="AU233" s="174" t="s">
        <v>89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3701</v>
      </c>
    </row>
    <row r="234" spans="1:65" s="2" customFormat="1" ht="19.5">
      <c r="A234" s="33"/>
      <c r="B234" s="34"/>
      <c r="C234" s="33"/>
      <c r="D234" s="176" t="s">
        <v>323</v>
      </c>
      <c r="E234" s="33"/>
      <c r="F234" s="177" t="s">
        <v>3633</v>
      </c>
      <c r="G234" s="33"/>
      <c r="H234" s="33"/>
      <c r="I234" s="102"/>
      <c r="J234" s="33"/>
      <c r="K234" s="33"/>
      <c r="L234" s="34"/>
      <c r="M234" s="178"/>
      <c r="N234" s="179"/>
      <c r="O234" s="59"/>
      <c r="P234" s="59"/>
      <c r="Q234" s="59"/>
      <c r="R234" s="59"/>
      <c r="S234" s="59"/>
      <c r="T234" s="60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18" t="s">
        <v>323</v>
      </c>
      <c r="AU234" s="18" t="s">
        <v>89</v>
      </c>
    </row>
    <row r="235" spans="1:65" s="2" customFormat="1" ht="16.5" customHeight="1">
      <c r="A235" s="33"/>
      <c r="B235" s="160"/>
      <c r="C235" s="161" t="s">
        <v>507</v>
      </c>
      <c r="D235" s="161" t="s">
        <v>233</v>
      </c>
      <c r="E235" s="162" t="s">
        <v>3702</v>
      </c>
      <c r="F235" s="163" t="s">
        <v>3635</v>
      </c>
      <c r="G235" s="164" t="s">
        <v>236</v>
      </c>
      <c r="H235" s="165">
        <v>4</v>
      </c>
      <c r="I235" s="166"/>
      <c r="J235" s="167">
        <f>ROUND(I235*H235,2)</f>
        <v>0</v>
      </c>
      <c r="K235" s="168"/>
      <c r="L235" s="169"/>
      <c r="M235" s="170" t="s">
        <v>1</v>
      </c>
      <c r="N235" s="171" t="s">
        <v>44</v>
      </c>
      <c r="O235" s="59"/>
      <c r="P235" s="172">
        <f>O235*H235</f>
        <v>0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237</v>
      </c>
      <c r="AT235" s="174" t="s">
        <v>233</v>
      </c>
      <c r="AU235" s="174" t="s">
        <v>89</v>
      </c>
      <c r="AY235" s="18" t="s">
        <v>232</v>
      </c>
      <c r="BE235" s="175">
        <f>IF(N235="základní",J235,0)</f>
        <v>0</v>
      </c>
      <c r="BF235" s="175">
        <f>IF(N235="snížená",J235,0)</f>
        <v>0</v>
      </c>
      <c r="BG235" s="175">
        <f>IF(N235="zákl. přenesená",J235,0)</f>
        <v>0</v>
      </c>
      <c r="BH235" s="175">
        <f>IF(N235="sníž. přenesená",J235,0)</f>
        <v>0</v>
      </c>
      <c r="BI235" s="175">
        <f>IF(N235="nulová",J235,0)</f>
        <v>0</v>
      </c>
      <c r="BJ235" s="18" t="s">
        <v>87</v>
      </c>
      <c r="BK235" s="175">
        <f>ROUND(I235*H235,2)</f>
        <v>0</v>
      </c>
      <c r="BL235" s="18" t="s">
        <v>238</v>
      </c>
      <c r="BM235" s="174" t="s">
        <v>3703</v>
      </c>
    </row>
    <row r="236" spans="1:65" s="2" customFormat="1" ht="19.5">
      <c r="A236" s="33"/>
      <c r="B236" s="34"/>
      <c r="C236" s="33"/>
      <c r="D236" s="176" t="s">
        <v>323</v>
      </c>
      <c r="E236" s="33"/>
      <c r="F236" s="177" t="s">
        <v>3633</v>
      </c>
      <c r="G236" s="33"/>
      <c r="H236" s="33"/>
      <c r="I236" s="102"/>
      <c r="J236" s="33"/>
      <c r="K236" s="33"/>
      <c r="L236" s="34"/>
      <c r="M236" s="178"/>
      <c r="N236" s="179"/>
      <c r="O236" s="59"/>
      <c r="P236" s="59"/>
      <c r="Q236" s="59"/>
      <c r="R236" s="59"/>
      <c r="S236" s="59"/>
      <c r="T236" s="60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323</v>
      </c>
      <c r="AU236" s="18" t="s">
        <v>89</v>
      </c>
    </row>
    <row r="237" spans="1:65" s="2" customFormat="1" ht="16.5" customHeight="1">
      <c r="A237" s="33"/>
      <c r="B237" s="160"/>
      <c r="C237" s="161" t="s">
        <v>511</v>
      </c>
      <c r="D237" s="161" t="s">
        <v>233</v>
      </c>
      <c r="E237" s="162" t="s">
        <v>3704</v>
      </c>
      <c r="F237" s="163" t="s">
        <v>3638</v>
      </c>
      <c r="G237" s="164" t="s">
        <v>236</v>
      </c>
      <c r="H237" s="165">
        <v>4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89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3705</v>
      </c>
    </row>
    <row r="238" spans="1:65" s="2" customFormat="1" ht="19.5">
      <c r="A238" s="33"/>
      <c r="B238" s="34"/>
      <c r="C238" s="33"/>
      <c r="D238" s="176" t="s">
        <v>323</v>
      </c>
      <c r="E238" s="33"/>
      <c r="F238" s="177" t="s">
        <v>3640</v>
      </c>
      <c r="G238" s="33"/>
      <c r="H238" s="33"/>
      <c r="I238" s="102"/>
      <c r="J238" s="33"/>
      <c r="K238" s="33"/>
      <c r="L238" s="34"/>
      <c r="M238" s="178"/>
      <c r="N238" s="179"/>
      <c r="O238" s="59"/>
      <c r="P238" s="59"/>
      <c r="Q238" s="59"/>
      <c r="R238" s="59"/>
      <c r="S238" s="59"/>
      <c r="T238" s="60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323</v>
      </c>
      <c r="AU238" s="18" t="s">
        <v>89</v>
      </c>
    </row>
    <row r="239" spans="1:65" s="2" customFormat="1" ht="16.5" customHeight="1">
      <c r="A239" s="33"/>
      <c r="B239" s="160"/>
      <c r="C239" s="161" t="s">
        <v>516</v>
      </c>
      <c r="D239" s="161" t="s">
        <v>233</v>
      </c>
      <c r="E239" s="162" t="s">
        <v>3706</v>
      </c>
      <c r="F239" s="163" t="s">
        <v>3642</v>
      </c>
      <c r="G239" s="164" t="s">
        <v>236</v>
      </c>
      <c r="H239" s="165">
        <v>6</v>
      </c>
      <c r="I239" s="166"/>
      <c r="J239" s="167">
        <f t="shared" ref="J239:J245" si="40">ROUND(I239*H239,2)</f>
        <v>0</v>
      </c>
      <c r="K239" s="168"/>
      <c r="L239" s="169"/>
      <c r="M239" s="170" t="s">
        <v>1</v>
      </c>
      <c r="N239" s="171" t="s">
        <v>44</v>
      </c>
      <c r="O239" s="59"/>
      <c r="P239" s="172">
        <f t="shared" ref="P239:P245" si="41">O239*H239</f>
        <v>0</v>
      </c>
      <c r="Q239" s="172">
        <v>0</v>
      </c>
      <c r="R239" s="172">
        <f t="shared" ref="R239:R245" si="42">Q239*H239</f>
        <v>0</v>
      </c>
      <c r="S239" s="172">
        <v>0</v>
      </c>
      <c r="T239" s="173">
        <f t="shared" ref="T239:T245" si="43"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237</v>
      </c>
      <c r="AT239" s="174" t="s">
        <v>233</v>
      </c>
      <c r="AU239" s="174" t="s">
        <v>89</v>
      </c>
      <c r="AY239" s="18" t="s">
        <v>232</v>
      </c>
      <c r="BE239" s="175">
        <f t="shared" ref="BE239:BE245" si="44">IF(N239="základní",J239,0)</f>
        <v>0</v>
      </c>
      <c r="BF239" s="175">
        <f t="shared" ref="BF239:BF245" si="45">IF(N239="snížená",J239,0)</f>
        <v>0</v>
      </c>
      <c r="BG239" s="175">
        <f t="shared" ref="BG239:BG245" si="46">IF(N239="zákl. přenesená",J239,0)</f>
        <v>0</v>
      </c>
      <c r="BH239" s="175">
        <f t="shared" ref="BH239:BH245" si="47">IF(N239="sníž. přenesená",J239,0)</f>
        <v>0</v>
      </c>
      <c r="BI239" s="175">
        <f t="shared" ref="BI239:BI245" si="48">IF(N239="nulová",J239,0)</f>
        <v>0</v>
      </c>
      <c r="BJ239" s="18" t="s">
        <v>87</v>
      </c>
      <c r="BK239" s="175">
        <f t="shared" ref="BK239:BK245" si="49">ROUND(I239*H239,2)</f>
        <v>0</v>
      </c>
      <c r="BL239" s="18" t="s">
        <v>238</v>
      </c>
      <c r="BM239" s="174" t="s">
        <v>3707</v>
      </c>
    </row>
    <row r="240" spans="1:65" s="2" customFormat="1" ht="16.5" customHeight="1">
      <c r="A240" s="33"/>
      <c r="B240" s="160"/>
      <c r="C240" s="161" t="s">
        <v>521</v>
      </c>
      <c r="D240" s="161" t="s">
        <v>233</v>
      </c>
      <c r="E240" s="162" t="s">
        <v>3708</v>
      </c>
      <c r="F240" s="163" t="s">
        <v>3645</v>
      </c>
      <c r="G240" s="164" t="s">
        <v>236</v>
      </c>
      <c r="H240" s="165">
        <v>2</v>
      </c>
      <c r="I240" s="166"/>
      <c r="J240" s="167">
        <f t="shared" si="40"/>
        <v>0</v>
      </c>
      <c r="K240" s="168"/>
      <c r="L240" s="169"/>
      <c r="M240" s="170" t="s">
        <v>1</v>
      </c>
      <c r="N240" s="171" t="s">
        <v>44</v>
      </c>
      <c r="O240" s="59"/>
      <c r="P240" s="172">
        <f t="shared" si="41"/>
        <v>0</v>
      </c>
      <c r="Q240" s="172">
        <v>0</v>
      </c>
      <c r="R240" s="172">
        <f t="shared" si="42"/>
        <v>0</v>
      </c>
      <c r="S240" s="172">
        <v>0</v>
      </c>
      <c r="T240" s="173">
        <f t="shared" si="4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89</v>
      </c>
      <c r="AY240" s="18" t="s">
        <v>232</v>
      </c>
      <c r="BE240" s="175">
        <f t="shared" si="44"/>
        <v>0</v>
      </c>
      <c r="BF240" s="175">
        <f t="shared" si="45"/>
        <v>0</v>
      </c>
      <c r="BG240" s="175">
        <f t="shared" si="46"/>
        <v>0</v>
      </c>
      <c r="BH240" s="175">
        <f t="shared" si="47"/>
        <v>0</v>
      </c>
      <c r="BI240" s="175">
        <f t="shared" si="48"/>
        <v>0</v>
      </c>
      <c r="BJ240" s="18" t="s">
        <v>87</v>
      </c>
      <c r="BK240" s="175">
        <f t="shared" si="49"/>
        <v>0</v>
      </c>
      <c r="BL240" s="18" t="s">
        <v>238</v>
      </c>
      <c r="BM240" s="174" t="s">
        <v>3709</v>
      </c>
    </row>
    <row r="241" spans="1:65" s="2" customFormat="1" ht="16.5" customHeight="1">
      <c r="A241" s="33"/>
      <c r="B241" s="160"/>
      <c r="C241" s="161" t="s">
        <v>526</v>
      </c>
      <c r="D241" s="161" t="s">
        <v>233</v>
      </c>
      <c r="E241" s="162" t="s">
        <v>3710</v>
      </c>
      <c r="F241" s="163" t="s">
        <v>3648</v>
      </c>
      <c r="G241" s="164" t="s">
        <v>236</v>
      </c>
      <c r="H241" s="165">
        <v>2</v>
      </c>
      <c r="I241" s="166"/>
      <c r="J241" s="167">
        <f t="shared" si="40"/>
        <v>0</v>
      </c>
      <c r="K241" s="168"/>
      <c r="L241" s="169"/>
      <c r="M241" s="170" t="s">
        <v>1</v>
      </c>
      <c r="N241" s="171" t="s">
        <v>44</v>
      </c>
      <c r="O241" s="59"/>
      <c r="P241" s="172">
        <f t="shared" si="41"/>
        <v>0</v>
      </c>
      <c r="Q241" s="172">
        <v>0</v>
      </c>
      <c r="R241" s="172">
        <f t="shared" si="42"/>
        <v>0</v>
      </c>
      <c r="S241" s="172">
        <v>0</v>
      </c>
      <c r="T241" s="173">
        <f t="shared" si="4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237</v>
      </c>
      <c r="AT241" s="174" t="s">
        <v>233</v>
      </c>
      <c r="AU241" s="174" t="s">
        <v>89</v>
      </c>
      <c r="AY241" s="18" t="s">
        <v>232</v>
      </c>
      <c r="BE241" s="175">
        <f t="shared" si="44"/>
        <v>0</v>
      </c>
      <c r="BF241" s="175">
        <f t="shared" si="45"/>
        <v>0</v>
      </c>
      <c r="BG241" s="175">
        <f t="shared" si="46"/>
        <v>0</v>
      </c>
      <c r="BH241" s="175">
        <f t="shared" si="47"/>
        <v>0</v>
      </c>
      <c r="BI241" s="175">
        <f t="shared" si="48"/>
        <v>0</v>
      </c>
      <c r="BJ241" s="18" t="s">
        <v>87</v>
      </c>
      <c r="BK241" s="175">
        <f t="shared" si="49"/>
        <v>0</v>
      </c>
      <c r="BL241" s="18" t="s">
        <v>238</v>
      </c>
      <c r="BM241" s="174" t="s">
        <v>3711</v>
      </c>
    </row>
    <row r="242" spans="1:65" s="2" customFormat="1" ht="16.5" customHeight="1">
      <c r="A242" s="33"/>
      <c r="B242" s="160"/>
      <c r="C242" s="161" t="s">
        <v>530</v>
      </c>
      <c r="D242" s="161" t="s">
        <v>233</v>
      </c>
      <c r="E242" s="162" t="s">
        <v>3712</v>
      </c>
      <c r="F242" s="163" t="s">
        <v>3651</v>
      </c>
      <c r="G242" s="164" t="s">
        <v>236</v>
      </c>
      <c r="H242" s="165">
        <v>4</v>
      </c>
      <c r="I242" s="166"/>
      <c r="J242" s="167">
        <f t="shared" si="40"/>
        <v>0</v>
      </c>
      <c r="K242" s="168"/>
      <c r="L242" s="169"/>
      <c r="M242" s="170" t="s">
        <v>1</v>
      </c>
      <c r="N242" s="171" t="s">
        <v>44</v>
      </c>
      <c r="O242" s="59"/>
      <c r="P242" s="172">
        <f t="shared" si="41"/>
        <v>0</v>
      </c>
      <c r="Q242" s="172">
        <v>0</v>
      </c>
      <c r="R242" s="172">
        <f t="shared" si="42"/>
        <v>0</v>
      </c>
      <c r="S242" s="172">
        <v>0</v>
      </c>
      <c r="T242" s="173">
        <f t="shared" si="4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89</v>
      </c>
      <c r="AY242" s="18" t="s">
        <v>232</v>
      </c>
      <c r="BE242" s="175">
        <f t="shared" si="44"/>
        <v>0</v>
      </c>
      <c r="BF242" s="175">
        <f t="shared" si="45"/>
        <v>0</v>
      </c>
      <c r="BG242" s="175">
        <f t="shared" si="46"/>
        <v>0</v>
      </c>
      <c r="BH242" s="175">
        <f t="shared" si="47"/>
        <v>0</v>
      </c>
      <c r="BI242" s="175">
        <f t="shared" si="48"/>
        <v>0</v>
      </c>
      <c r="BJ242" s="18" t="s">
        <v>87</v>
      </c>
      <c r="BK242" s="175">
        <f t="shared" si="49"/>
        <v>0</v>
      </c>
      <c r="BL242" s="18" t="s">
        <v>238</v>
      </c>
      <c r="BM242" s="174" t="s">
        <v>3713</v>
      </c>
    </row>
    <row r="243" spans="1:65" s="2" customFormat="1" ht="16.5" customHeight="1">
      <c r="A243" s="33"/>
      <c r="B243" s="160"/>
      <c r="C243" s="161" t="s">
        <v>534</v>
      </c>
      <c r="D243" s="161" t="s">
        <v>233</v>
      </c>
      <c r="E243" s="162" t="s">
        <v>3714</v>
      </c>
      <c r="F243" s="163" t="s">
        <v>3654</v>
      </c>
      <c r="G243" s="164" t="s">
        <v>236</v>
      </c>
      <c r="H243" s="165">
        <v>4</v>
      </c>
      <c r="I243" s="166"/>
      <c r="J243" s="167">
        <f t="shared" si="40"/>
        <v>0</v>
      </c>
      <c r="K243" s="168"/>
      <c r="L243" s="169"/>
      <c r="M243" s="170" t="s">
        <v>1</v>
      </c>
      <c r="N243" s="171" t="s">
        <v>44</v>
      </c>
      <c r="O243" s="59"/>
      <c r="P243" s="172">
        <f t="shared" si="41"/>
        <v>0</v>
      </c>
      <c r="Q243" s="172">
        <v>0</v>
      </c>
      <c r="R243" s="172">
        <f t="shared" si="42"/>
        <v>0</v>
      </c>
      <c r="S243" s="172">
        <v>0</v>
      </c>
      <c r="T243" s="173">
        <f t="shared" si="4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237</v>
      </c>
      <c r="AT243" s="174" t="s">
        <v>233</v>
      </c>
      <c r="AU243" s="174" t="s">
        <v>89</v>
      </c>
      <c r="AY243" s="18" t="s">
        <v>232</v>
      </c>
      <c r="BE243" s="175">
        <f t="shared" si="44"/>
        <v>0</v>
      </c>
      <c r="BF243" s="175">
        <f t="shared" si="45"/>
        <v>0</v>
      </c>
      <c r="BG243" s="175">
        <f t="shared" si="46"/>
        <v>0</v>
      </c>
      <c r="BH243" s="175">
        <f t="shared" si="47"/>
        <v>0</v>
      </c>
      <c r="BI243" s="175">
        <f t="shared" si="48"/>
        <v>0</v>
      </c>
      <c r="BJ243" s="18" t="s">
        <v>87</v>
      </c>
      <c r="BK243" s="175">
        <f t="shared" si="49"/>
        <v>0</v>
      </c>
      <c r="BL243" s="18" t="s">
        <v>238</v>
      </c>
      <c r="BM243" s="174" t="s">
        <v>3715</v>
      </c>
    </row>
    <row r="244" spans="1:65" s="2" customFormat="1" ht="16.5" customHeight="1">
      <c r="A244" s="33"/>
      <c r="B244" s="160"/>
      <c r="C244" s="161" t="s">
        <v>538</v>
      </c>
      <c r="D244" s="161" t="s">
        <v>233</v>
      </c>
      <c r="E244" s="162" t="s">
        <v>3716</v>
      </c>
      <c r="F244" s="163" t="s">
        <v>3657</v>
      </c>
      <c r="G244" s="164" t="s">
        <v>236</v>
      </c>
      <c r="H244" s="165">
        <v>2</v>
      </c>
      <c r="I244" s="166"/>
      <c r="J244" s="167">
        <f t="shared" si="40"/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si="41"/>
        <v>0</v>
      </c>
      <c r="Q244" s="172">
        <v>0</v>
      </c>
      <c r="R244" s="172">
        <f t="shared" si="42"/>
        <v>0</v>
      </c>
      <c r="S244" s="172">
        <v>0</v>
      </c>
      <c r="T244" s="173">
        <f t="shared" si="4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89</v>
      </c>
      <c r="AY244" s="18" t="s">
        <v>232</v>
      </c>
      <c r="BE244" s="175">
        <f t="shared" si="44"/>
        <v>0</v>
      </c>
      <c r="BF244" s="175">
        <f t="shared" si="45"/>
        <v>0</v>
      </c>
      <c r="BG244" s="175">
        <f t="shared" si="46"/>
        <v>0</v>
      </c>
      <c r="BH244" s="175">
        <f t="shared" si="47"/>
        <v>0</v>
      </c>
      <c r="BI244" s="175">
        <f t="shared" si="48"/>
        <v>0</v>
      </c>
      <c r="BJ244" s="18" t="s">
        <v>87</v>
      </c>
      <c r="BK244" s="175">
        <f t="shared" si="49"/>
        <v>0</v>
      </c>
      <c r="BL244" s="18" t="s">
        <v>238</v>
      </c>
      <c r="BM244" s="174" t="s">
        <v>3717</v>
      </c>
    </row>
    <row r="245" spans="1:65" s="2" customFormat="1" ht="16.5" customHeight="1">
      <c r="A245" s="33"/>
      <c r="B245" s="160"/>
      <c r="C245" s="161" t="s">
        <v>542</v>
      </c>
      <c r="D245" s="161" t="s">
        <v>233</v>
      </c>
      <c r="E245" s="162" t="s">
        <v>3718</v>
      </c>
      <c r="F245" s="163" t="s">
        <v>3660</v>
      </c>
      <c r="G245" s="164" t="s">
        <v>278</v>
      </c>
      <c r="H245" s="165">
        <v>2</v>
      </c>
      <c r="I245" s="166"/>
      <c r="J245" s="167">
        <f t="shared" si="4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41"/>
        <v>0</v>
      </c>
      <c r="Q245" s="172">
        <v>0</v>
      </c>
      <c r="R245" s="172">
        <f t="shared" si="42"/>
        <v>0</v>
      </c>
      <c r="S245" s="172">
        <v>0</v>
      </c>
      <c r="T245" s="173">
        <f t="shared" si="4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89</v>
      </c>
      <c r="AY245" s="18" t="s">
        <v>232</v>
      </c>
      <c r="BE245" s="175">
        <f t="shared" si="44"/>
        <v>0</v>
      </c>
      <c r="BF245" s="175">
        <f t="shared" si="45"/>
        <v>0</v>
      </c>
      <c r="BG245" s="175">
        <f t="shared" si="46"/>
        <v>0</v>
      </c>
      <c r="BH245" s="175">
        <f t="shared" si="47"/>
        <v>0</v>
      </c>
      <c r="BI245" s="175">
        <f t="shared" si="48"/>
        <v>0</v>
      </c>
      <c r="BJ245" s="18" t="s">
        <v>87</v>
      </c>
      <c r="BK245" s="175">
        <f t="shared" si="49"/>
        <v>0</v>
      </c>
      <c r="BL245" s="18" t="s">
        <v>238</v>
      </c>
      <c r="BM245" s="174" t="s">
        <v>3719</v>
      </c>
    </row>
    <row r="246" spans="1:65" s="2" customFormat="1" ht="19.5">
      <c r="A246" s="33"/>
      <c r="B246" s="34"/>
      <c r="C246" s="33"/>
      <c r="D246" s="176" t="s">
        <v>323</v>
      </c>
      <c r="E246" s="33"/>
      <c r="F246" s="177" t="s">
        <v>3662</v>
      </c>
      <c r="G246" s="33"/>
      <c r="H246" s="33"/>
      <c r="I246" s="102"/>
      <c r="J246" s="33"/>
      <c r="K246" s="33"/>
      <c r="L246" s="34"/>
      <c r="M246" s="178"/>
      <c r="N246" s="179"/>
      <c r="O246" s="59"/>
      <c r="P246" s="59"/>
      <c r="Q246" s="59"/>
      <c r="R246" s="59"/>
      <c r="S246" s="59"/>
      <c r="T246" s="60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323</v>
      </c>
      <c r="AU246" s="18" t="s">
        <v>89</v>
      </c>
    </row>
    <row r="247" spans="1:65" s="2" customFormat="1" ht="16.5" customHeight="1">
      <c r="A247" s="33"/>
      <c r="B247" s="160"/>
      <c r="C247" s="161" t="s">
        <v>547</v>
      </c>
      <c r="D247" s="161" t="s">
        <v>233</v>
      </c>
      <c r="E247" s="162" t="s">
        <v>3720</v>
      </c>
      <c r="F247" s="163" t="s">
        <v>3664</v>
      </c>
      <c r="G247" s="164" t="s">
        <v>236</v>
      </c>
      <c r="H247" s="165">
        <v>10</v>
      </c>
      <c r="I247" s="166"/>
      <c r="J247" s="167">
        <f>ROUND(I247*H247,2)</f>
        <v>0</v>
      </c>
      <c r="K247" s="168"/>
      <c r="L247" s="169"/>
      <c r="M247" s="170" t="s">
        <v>1</v>
      </c>
      <c r="N247" s="171" t="s">
        <v>44</v>
      </c>
      <c r="O247" s="59"/>
      <c r="P247" s="172">
        <f>O247*H247</f>
        <v>0</v>
      </c>
      <c r="Q247" s="172">
        <v>0</v>
      </c>
      <c r="R247" s="172">
        <f>Q247*H247</f>
        <v>0</v>
      </c>
      <c r="S247" s="172">
        <v>0</v>
      </c>
      <c r="T247" s="173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89</v>
      </c>
      <c r="AY247" s="18" t="s">
        <v>232</v>
      </c>
      <c r="BE247" s="175">
        <f>IF(N247="základní",J247,0)</f>
        <v>0</v>
      </c>
      <c r="BF247" s="175">
        <f>IF(N247="snížená",J247,0)</f>
        <v>0</v>
      </c>
      <c r="BG247" s="175">
        <f>IF(N247="zákl. přenesená",J247,0)</f>
        <v>0</v>
      </c>
      <c r="BH247" s="175">
        <f>IF(N247="sníž. přenesená",J247,0)</f>
        <v>0</v>
      </c>
      <c r="BI247" s="175">
        <f>IF(N247="nulová",J247,0)</f>
        <v>0</v>
      </c>
      <c r="BJ247" s="18" t="s">
        <v>87</v>
      </c>
      <c r="BK247" s="175">
        <f>ROUND(I247*H247,2)</f>
        <v>0</v>
      </c>
      <c r="BL247" s="18" t="s">
        <v>238</v>
      </c>
      <c r="BM247" s="174" t="s">
        <v>3721</v>
      </c>
    </row>
    <row r="248" spans="1:65" s="11" customFormat="1" ht="22.9" customHeight="1">
      <c r="B248" s="149"/>
      <c r="D248" s="150" t="s">
        <v>78</v>
      </c>
      <c r="E248" s="202" t="s">
        <v>3722</v>
      </c>
      <c r="F248" s="202" t="s">
        <v>3723</v>
      </c>
      <c r="I248" s="152"/>
      <c r="J248" s="203">
        <f>BK248</f>
        <v>0</v>
      </c>
      <c r="L248" s="149"/>
      <c r="M248" s="154"/>
      <c r="N248" s="155"/>
      <c r="O248" s="155"/>
      <c r="P248" s="156">
        <f>SUM(P249:P285)</f>
        <v>0</v>
      </c>
      <c r="Q248" s="155"/>
      <c r="R248" s="156">
        <f>SUM(R249:R285)</f>
        <v>0</v>
      </c>
      <c r="S248" s="155"/>
      <c r="T248" s="157">
        <f>SUM(T249:T285)</f>
        <v>0</v>
      </c>
      <c r="AR248" s="150" t="s">
        <v>87</v>
      </c>
      <c r="AT248" s="158" t="s">
        <v>78</v>
      </c>
      <c r="AU248" s="158" t="s">
        <v>87</v>
      </c>
      <c r="AY248" s="150" t="s">
        <v>232</v>
      </c>
      <c r="BK248" s="159">
        <f>SUM(BK249:BK285)</f>
        <v>0</v>
      </c>
    </row>
    <row r="249" spans="1:65" s="2" customFormat="1" ht="16.5" customHeight="1">
      <c r="A249" s="33"/>
      <c r="B249" s="160"/>
      <c r="C249" s="161" t="s">
        <v>551</v>
      </c>
      <c r="D249" s="161" t="s">
        <v>233</v>
      </c>
      <c r="E249" s="162" t="s">
        <v>3724</v>
      </c>
      <c r="F249" s="163" t="s">
        <v>3725</v>
      </c>
      <c r="G249" s="164" t="s">
        <v>236</v>
      </c>
      <c r="H249" s="165">
        <v>3</v>
      </c>
      <c r="I249" s="166"/>
      <c r="J249" s="167">
        <f>ROUND(I249*H249,2)</f>
        <v>0</v>
      </c>
      <c r="K249" s="168"/>
      <c r="L249" s="169"/>
      <c r="M249" s="170" t="s">
        <v>1</v>
      </c>
      <c r="N249" s="171" t="s">
        <v>44</v>
      </c>
      <c r="O249" s="59"/>
      <c r="P249" s="172">
        <f>O249*H249</f>
        <v>0</v>
      </c>
      <c r="Q249" s="172">
        <v>0</v>
      </c>
      <c r="R249" s="172">
        <f>Q249*H249</f>
        <v>0</v>
      </c>
      <c r="S249" s="172">
        <v>0</v>
      </c>
      <c r="T249" s="173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237</v>
      </c>
      <c r="AT249" s="174" t="s">
        <v>233</v>
      </c>
      <c r="AU249" s="174" t="s">
        <v>89</v>
      </c>
      <c r="AY249" s="18" t="s">
        <v>232</v>
      </c>
      <c r="BE249" s="175">
        <f>IF(N249="základní",J249,0)</f>
        <v>0</v>
      </c>
      <c r="BF249" s="175">
        <f>IF(N249="snížená",J249,0)</f>
        <v>0</v>
      </c>
      <c r="BG249" s="175">
        <f>IF(N249="zákl. přenesená",J249,0)</f>
        <v>0</v>
      </c>
      <c r="BH249" s="175">
        <f>IF(N249="sníž. přenesená",J249,0)</f>
        <v>0</v>
      </c>
      <c r="BI249" s="175">
        <f>IF(N249="nulová",J249,0)</f>
        <v>0</v>
      </c>
      <c r="BJ249" s="18" t="s">
        <v>87</v>
      </c>
      <c r="BK249" s="175">
        <f>ROUND(I249*H249,2)</f>
        <v>0</v>
      </c>
      <c r="BL249" s="18" t="s">
        <v>238</v>
      </c>
      <c r="BM249" s="174" t="s">
        <v>3726</v>
      </c>
    </row>
    <row r="250" spans="1:65" s="2" customFormat="1" ht="29.25">
      <c r="A250" s="33"/>
      <c r="B250" s="34"/>
      <c r="C250" s="33"/>
      <c r="D250" s="176" t="s">
        <v>323</v>
      </c>
      <c r="E250" s="33"/>
      <c r="F250" s="177" t="s">
        <v>3727</v>
      </c>
      <c r="G250" s="33"/>
      <c r="H250" s="33"/>
      <c r="I250" s="102"/>
      <c r="J250" s="33"/>
      <c r="K250" s="33"/>
      <c r="L250" s="34"/>
      <c r="M250" s="178"/>
      <c r="N250" s="179"/>
      <c r="O250" s="59"/>
      <c r="P250" s="59"/>
      <c r="Q250" s="59"/>
      <c r="R250" s="59"/>
      <c r="S250" s="59"/>
      <c r="T250" s="60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323</v>
      </c>
      <c r="AU250" s="18" t="s">
        <v>89</v>
      </c>
    </row>
    <row r="251" spans="1:65" s="2" customFormat="1" ht="16.5" customHeight="1">
      <c r="A251" s="33"/>
      <c r="B251" s="160"/>
      <c r="C251" s="161" t="s">
        <v>556</v>
      </c>
      <c r="D251" s="161" t="s">
        <v>233</v>
      </c>
      <c r="E251" s="162" t="s">
        <v>3728</v>
      </c>
      <c r="F251" s="163" t="s">
        <v>3729</v>
      </c>
      <c r="G251" s="164" t="s">
        <v>236</v>
      </c>
      <c r="H251" s="165">
        <v>60</v>
      </c>
      <c r="I251" s="166"/>
      <c r="J251" s="167">
        <f>ROUND(I251*H251,2)</f>
        <v>0</v>
      </c>
      <c r="K251" s="168"/>
      <c r="L251" s="169"/>
      <c r="M251" s="170" t="s">
        <v>1</v>
      </c>
      <c r="N251" s="171" t="s">
        <v>44</v>
      </c>
      <c r="O251" s="59"/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237</v>
      </c>
      <c r="AT251" s="174" t="s">
        <v>233</v>
      </c>
      <c r="AU251" s="174" t="s">
        <v>89</v>
      </c>
      <c r="AY251" s="18" t="s">
        <v>232</v>
      </c>
      <c r="BE251" s="175">
        <f>IF(N251="základní",J251,0)</f>
        <v>0</v>
      </c>
      <c r="BF251" s="175">
        <f>IF(N251="snížená",J251,0)</f>
        <v>0</v>
      </c>
      <c r="BG251" s="175">
        <f>IF(N251="zákl. přenesená",J251,0)</f>
        <v>0</v>
      </c>
      <c r="BH251" s="175">
        <f>IF(N251="sníž. přenesená",J251,0)</f>
        <v>0</v>
      </c>
      <c r="BI251" s="175">
        <f>IF(N251="nulová",J251,0)</f>
        <v>0</v>
      </c>
      <c r="BJ251" s="18" t="s">
        <v>87</v>
      </c>
      <c r="BK251" s="175">
        <f>ROUND(I251*H251,2)</f>
        <v>0</v>
      </c>
      <c r="BL251" s="18" t="s">
        <v>238</v>
      </c>
      <c r="BM251" s="174" t="s">
        <v>3730</v>
      </c>
    </row>
    <row r="252" spans="1:65" s="2" customFormat="1" ht="19.5">
      <c r="A252" s="33"/>
      <c r="B252" s="34"/>
      <c r="C252" s="33"/>
      <c r="D252" s="176" t="s">
        <v>323</v>
      </c>
      <c r="E252" s="33"/>
      <c r="F252" s="177" t="s">
        <v>3731</v>
      </c>
      <c r="G252" s="33"/>
      <c r="H252" s="33"/>
      <c r="I252" s="102"/>
      <c r="J252" s="33"/>
      <c r="K252" s="33"/>
      <c r="L252" s="34"/>
      <c r="M252" s="178"/>
      <c r="N252" s="179"/>
      <c r="O252" s="59"/>
      <c r="P252" s="59"/>
      <c r="Q252" s="59"/>
      <c r="R252" s="59"/>
      <c r="S252" s="59"/>
      <c r="T252" s="60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T252" s="18" t="s">
        <v>323</v>
      </c>
      <c r="AU252" s="18" t="s">
        <v>89</v>
      </c>
    </row>
    <row r="253" spans="1:65" s="2" customFormat="1" ht="16.5" customHeight="1">
      <c r="A253" s="33"/>
      <c r="B253" s="160"/>
      <c r="C253" s="161" t="s">
        <v>561</v>
      </c>
      <c r="D253" s="161" t="s">
        <v>233</v>
      </c>
      <c r="E253" s="162" t="s">
        <v>3732</v>
      </c>
      <c r="F253" s="163" t="s">
        <v>3733</v>
      </c>
      <c r="G253" s="164" t="s">
        <v>236</v>
      </c>
      <c r="H253" s="165">
        <v>24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89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3734</v>
      </c>
    </row>
    <row r="254" spans="1:65" s="2" customFormat="1" ht="19.5">
      <c r="A254" s="33"/>
      <c r="B254" s="34"/>
      <c r="C254" s="33"/>
      <c r="D254" s="176" t="s">
        <v>323</v>
      </c>
      <c r="E254" s="33"/>
      <c r="F254" s="177" t="s">
        <v>3735</v>
      </c>
      <c r="G254" s="33"/>
      <c r="H254" s="33"/>
      <c r="I254" s="102"/>
      <c r="J254" s="33"/>
      <c r="K254" s="33"/>
      <c r="L254" s="34"/>
      <c r="M254" s="178"/>
      <c r="N254" s="179"/>
      <c r="O254" s="59"/>
      <c r="P254" s="59"/>
      <c r="Q254" s="59"/>
      <c r="R254" s="59"/>
      <c r="S254" s="59"/>
      <c r="T254" s="60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T254" s="18" t="s">
        <v>323</v>
      </c>
      <c r="AU254" s="18" t="s">
        <v>89</v>
      </c>
    </row>
    <row r="255" spans="1:65" s="2" customFormat="1" ht="16.5" customHeight="1">
      <c r="A255" s="33"/>
      <c r="B255" s="160"/>
      <c r="C255" s="161" t="s">
        <v>566</v>
      </c>
      <c r="D255" s="161" t="s">
        <v>233</v>
      </c>
      <c r="E255" s="162" t="s">
        <v>3736</v>
      </c>
      <c r="F255" s="163" t="s">
        <v>3737</v>
      </c>
      <c r="G255" s="164" t="s">
        <v>278</v>
      </c>
      <c r="H255" s="165">
        <v>55</v>
      </c>
      <c r="I255" s="166"/>
      <c r="J255" s="167">
        <f>ROUND(I255*H255,2)</f>
        <v>0</v>
      </c>
      <c r="K255" s="168"/>
      <c r="L255" s="169"/>
      <c r="M255" s="170" t="s">
        <v>1</v>
      </c>
      <c r="N255" s="171" t="s">
        <v>44</v>
      </c>
      <c r="O255" s="59"/>
      <c r="P255" s="172">
        <f>O255*H255</f>
        <v>0</v>
      </c>
      <c r="Q255" s="172">
        <v>0</v>
      </c>
      <c r="R255" s="172">
        <f>Q255*H255</f>
        <v>0</v>
      </c>
      <c r="S255" s="172">
        <v>0</v>
      </c>
      <c r="T255" s="173">
        <f>S255*H255</f>
        <v>0</v>
      </c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R255" s="174" t="s">
        <v>237</v>
      </c>
      <c r="AT255" s="174" t="s">
        <v>233</v>
      </c>
      <c r="AU255" s="174" t="s">
        <v>89</v>
      </c>
      <c r="AY255" s="18" t="s">
        <v>232</v>
      </c>
      <c r="BE255" s="175">
        <f>IF(N255="základní",J255,0)</f>
        <v>0</v>
      </c>
      <c r="BF255" s="175">
        <f>IF(N255="snížená",J255,0)</f>
        <v>0</v>
      </c>
      <c r="BG255" s="175">
        <f>IF(N255="zákl. přenesená",J255,0)</f>
        <v>0</v>
      </c>
      <c r="BH255" s="175">
        <f>IF(N255="sníž. přenesená",J255,0)</f>
        <v>0</v>
      </c>
      <c r="BI255" s="175">
        <f>IF(N255="nulová",J255,0)</f>
        <v>0</v>
      </c>
      <c r="BJ255" s="18" t="s">
        <v>87</v>
      </c>
      <c r="BK255" s="175">
        <f>ROUND(I255*H255,2)</f>
        <v>0</v>
      </c>
      <c r="BL255" s="18" t="s">
        <v>238</v>
      </c>
      <c r="BM255" s="174" t="s">
        <v>3738</v>
      </c>
    </row>
    <row r="256" spans="1:65" s="2" customFormat="1" ht="16.5" customHeight="1">
      <c r="A256" s="33"/>
      <c r="B256" s="160"/>
      <c r="C256" s="161" t="s">
        <v>570</v>
      </c>
      <c r="D256" s="161" t="s">
        <v>233</v>
      </c>
      <c r="E256" s="162" t="s">
        <v>3739</v>
      </c>
      <c r="F256" s="163" t="s">
        <v>3740</v>
      </c>
      <c r="G256" s="164" t="s">
        <v>236</v>
      </c>
      <c r="H256" s="165">
        <v>1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89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3741</v>
      </c>
    </row>
    <row r="257" spans="1:65" s="2" customFormat="1" ht="48.75">
      <c r="A257" s="33"/>
      <c r="B257" s="34"/>
      <c r="C257" s="33"/>
      <c r="D257" s="176" t="s">
        <v>323</v>
      </c>
      <c r="E257" s="33"/>
      <c r="F257" s="177" t="s">
        <v>3742</v>
      </c>
      <c r="G257" s="33"/>
      <c r="H257" s="33"/>
      <c r="I257" s="102"/>
      <c r="J257" s="33"/>
      <c r="K257" s="33"/>
      <c r="L257" s="34"/>
      <c r="M257" s="178"/>
      <c r="N257" s="179"/>
      <c r="O257" s="59"/>
      <c r="P257" s="59"/>
      <c r="Q257" s="59"/>
      <c r="R257" s="59"/>
      <c r="S257" s="59"/>
      <c r="T257" s="60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323</v>
      </c>
      <c r="AU257" s="18" t="s">
        <v>89</v>
      </c>
    </row>
    <row r="258" spans="1:65" s="2" customFormat="1" ht="16.5" customHeight="1">
      <c r="A258" s="33"/>
      <c r="B258" s="160"/>
      <c r="C258" s="161" t="s">
        <v>574</v>
      </c>
      <c r="D258" s="161" t="s">
        <v>233</v>
      </c>
      <c r="E258" s="162" t="s">
        <v>3743</v>
      </c>
      <c r="F258" s="163" t="s">
        <v>3740</v>
      </c>
      <c r="G258" s="164" t="s">
        <v>236</v>
      </c>
      <c r="H258" s="165">
        <v>2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89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3744</v>
      </c>
    </row>
    <row r="259" spans="1:65" s="2" customFormat="1" ht="39">
      <c r="A259" s="33"/>
      <c r="B259" s="34"/>
      <c r="C259" s="33"/>
      <c r="D259" s="176" t="s">
        <v>323</v>
      </c>
      <c r="E259" s="33"/>
      <c r="F259" s="177" t="s">
        <v>3745</v>
      </c>
      <c r="G259" s="33"/>
      <c r="H259" s="33"/>
      <c r="I259" s="102"/>
      <c r="J259" s="33"/>
      <c r="K259" s="33"/>
      <c r="L259" s="34"/>
      <c r="M259" s="178"/>
      <c r="N259" s="179"/>
      <c r="O259" s="59"/>
      <c r="P259" s="59"/>
      <c r="Q259" s="59"/>
      <c r="R259" s="59"/>
      <c r="S259" s="59"/>
      <c r="T259" s="60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323</v>
      </c>
      <c r="AU259" s="18" t="s">
        <v>89</v>
      </c>
    </row>
    <row r="260" spans="1:65" s="2" customFormat="1" ht="16.5" customHeight="1">
      <c r="A260" s="33"/>
      <c r="B260" s="160"/>
      <c r="C260" s="161" t="s">
        <v>578</v>
      </c>
      <c r="D260" s="161" t="s">
        <v>233</v>
      </c>
      <c r="E260" s="162" t="s">
        <v>3746</v>
      </c>
      <c r="F260" s="163" t="s">
        <v>3747</v>
      </c>
      <c r="G260" s="164" t="s">
        <v>236</v>
      </c>
      <c r="H260" s="165">
        <v>6</v>
      </c>
      <c r="I260" s="166"/>
      <c r="J260" s="167">
        <f>ROUND(I260*H260,2)</f>
        <v>0</v>
      </c>
      <c r="K260" s="168"/>
      <c r="L260" s="169"/>
      <c r="M260" s="170" t="s">
        <v>1</v>
      </c>
      <c r="N260" s="171" t="s">
        <v>44</v>
      </c>
      <c r="O260" s="59"/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89</v>
      </c>
      <c r="AY260" s="18" t="s">
        <v>232</v>
      </c>
      <c r="BE260" s="175">
        <f>IF(N260="základní",J260,0)</f>
        <v>0</v>
      </c>
      <c r="BF260" s="175">
        <f>IF(N260="snížená",J260,0)</f>
        <v>0</v>
      </c>
      <c r="BG260" s="175">
        <f>IF(N260="zákl. přenesená",J260,0)</f>
        <v>0</v>
      </c>
      <c r="BH260" s="175">
        <f>IF(N260="sníž. přenesená",J260,0)</f>
        <v>0</v>
      </c>
      <c r="BI260" s="175">
        <f>IF(N260="nulová",J260,0)</f>
        <v>0</v>
      </c>
      <c r="BJ260" s="18" t="s">
        <v>87</v>
      </c>
      <c r="BK260" s="175">
        <f>ROUND(I260*H260,2)</f>
        <v>0</v>
      </c>
      <c r="BL260" s="18" t="s">
        <v>238</v>
      </c>
      <c r="BM260" s="174" t="s">
        <v>3748</v>
      </c>
    </row>
    <row r="261" spans="1:65" s="2" customFormat="1" ht="19.5">
      <c r="A261" s="33"/>
      <c r="B261" s="34"/>
      <c r="C261" s="33"/>
      <c r="D261" s="176" t="s">
        <v>323</v>
      </c>
      <c r="E261" s="33"/>
      <c r="F261" s="177" t="s">
        <v>3749</v>
      </c>
      <c r="G261" s="33"/>
      <c r="H261" s="33"/>
      <c r="I261" s="102"/>
      <c r="J261" s="33"/>
      <c r="K261" s="33"/>
      <c r="L261" s="34"/>
      <c r="M261" s="178"/>
      <c r="N261" s="179"/>
      <c r="O261" s="59"/>
      <c r="P261" s="59"/>
      <c r="Q261" s="59"/>
      <c r="R261" s="59"/>
      <c r="S261" s="59"/>
      <c r="T261" s="60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323</v>
      </c>
      <c r="AU261" s="18" t="s">
        <v>89</v>
      </c>
    </row>
    <row r="262" spans="1:65" s="2" customFormat="1" ht="21.75" customHeight="1">
      <c r="A262" s="33"/>
      <c r="B262" s="160"/>
      <c r="C262" s="161" t="s">
        <v>582</v>
      </c>
      <c r="D262" s="161" t="s">
        <v>233</v>
      </c>
      <c r="E262" s="162" t="s">
        <v>3750</v>
      </c>
      <c r="F262" s="163" t="s">
        <v>3751</v>
      </c>
      <c r="G262" s="164" t="s">
        <v>236</v>
      </c>
      <c r="H262" s="165">
        <v>6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89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3752</v>
      </c>
    </row>
    <row r="263" spans="1:65" s="2" customFormat="1" ht="16.5" customHeight="1">
      <c r="A263" s="33"/>
      <c r="B263" s="160"/>
      <c r="C263" s="161" t="s">
        <v>586</v>
      </c>
      <c r="D263" s="161" t="s">
        <v>233</v>
      </c>
      <c r="E263" s="162" t="s">
        <v>3753</v>
      </c>
      <c r="F263" s="163" t="s">
        <v>3754</v>
      </c>
      <c r="G263" s="164" t="s">
        <v>236</v>
      </c>
      <c r="H263" s="165">
        <v>1</v>
      </c>
      <c r="I263" s="166"/>
      <c r="J263" s="167">
        <f>ROUND(I263*H263,2)</f>
        <v>0</v>
      </c>
      <c r="K263" s="168"/>
      <c r="L263" s="169"/>
      <c r="M263" s="170" t="s">
        <v>1</v>
      </c>
      <c r="N263" s="171" t="s">
        <v>44</v>
      </c>
      <c r="O263" s="59"/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237</v>
      </c>
      <c r="AT263" s="174" t="s">
        <v>233</v>
      </c>
      <c r="AU263" s="174" t="s">
        <v>89</v>
      </c>
      <c r="AY263" s="18" t="s">
        <v>232</v>
      </c>
      <c r="BE263" s="175">
        <f>IF(N263="základní",J263,0)</f>
        <v>0</v>
      </c>
      <c r="BF263" s="175">
        <f>IF(N263="snížená",J263,0)</f>
        <v>0</v>
      </c>
      <c r="BG263" s="175">
        <f>IF(N263="zákl. přenesená",J263,0)</f>
        <v>0</v>
      </c>
      <c r="BH263" s="175">
        <f>IF(N263="sníž. přenesená",J263,0)</f>
        <v>0</v>
      </c>
      <c r="BI263" s="175">
        <f>IF(N263="nulová",J263,0)</f>
        <v>0</v>
      </c>
      <c r="BJ263" s="18" t="s">
        <v>87</v>
      </c>
      <c r="BK263" s="175">
        <f>ROUND(I263*H263,2)</f>
        <v>0</v>
      </c>
      <c r="BL263" s="18" t="s">
        <v>238</v>
      </c>
      <c r="BM263" s="174" t="s">
        <v>3755</v>
      </c>
    </row>
    <row r="264" spans="1:65" s="2" customFormat="1" ht="19.5">
      <c r="A264" s="33"/>
      <c r="B264" s="34"/>
      <c r="C264" s="33"/>
      <c r="D264" s="176" t="s">
        <v>323</v>
      </c>
      <c r="E264" s="33"/>
      <c r="F264" s="177" t="s">
        <v>3756</v>
      </c>
      <c r="G264" s="33"/>
      <c r="H264" s="33"/>
      <c r="I264" s="102"/>
      <c r="J264" s="33"/>
      <c r="K264" s="33"/>
      <c r="L264" s="34"/>
      <c r="M264" s="178"/>
      <c r="N264" s="179"/>
      <c r="O264" s="59"/>
      <c r="P264" s="59"/>
      <c r="Q264" s="59"/>
      <c r="R264" s="59"/>
      <c r="S264" s="59"/>
      <c r="T264" s="60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T264" s="18" t="s">
        <v>323</v>
      </c>
      <c r="AU264" s="18" t="s">
        <v>89</v>
      </c>
    </row>
    <row r="265" spans="1:65" s="2" customFormat="1" ht="16.5" customHeight="1">
      <c r="A265" s="33"/>
      <c r="B265" s="160"/>
      <c r="C265" s="161" t="s">
        <v>590</v>
      </c>
      <c r="D265" s="161" t="s">
        <v>233</v>
      </c>
      <c r="E265" s="162" t="s">
        <v>3757</v>
      </c>
      <c r="F265" s="163" t="s">
        <v>3758</v>
      </c>
      <c r="G265" s="164" t="s">
        <v>236</v>
      </c>
      <c r="H265" s="165">
        <v>3</v>
      </c>
      <c r="I265" s="166"/>
      <c r="J265" s="167">
        <f>ROUND(I265*H265,2)</f>
        <v>0</v>
      </c>
      <c r="K265" s="168"/>
      <c r="L265" s="169"/>
      <c r="M265" s="170" t="s">
        <v>1</v>
      </c>
      <c r="N265" s="171" t="s">
        <v>44</v>
      </c>
      <c r="O265" s="59"/>
      <c r="P265" s="172">
        <f>O265*H265</f>
        <v>0</v>
      </c>
      <c r="Q265" s="172">
        <v>0</v>
      </c>
      <c r="R265" s="172">
        <f>Q265*H265</f>
        <v>0</v>
      </c>
      <c r="S265" s="172">
        <v>0</v>
      </c>
      <c r="T265" s="173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237</v>
      </c>
      <c r="AT265" s="174" t="s">
        <v>233</v>
      </c>
      <c r="AU265" s="174" t="s">
        <v>89</v>
      </c>
      <c r="AY265" s="18" t="s">
        <v>232</v>
      </c>
      <c r="BE265" s="175">
        <f>IF(N265="základní",J265,0)</f>
        <v>0</v>
      </c>
      <c r="BF265" s="175">
        <f>IF(N265="snížená",J265,0)</f>
        <v>0</v>
      </c>
      <c r="BG265" s="175">
        <f>IF(N265="zákl. přenesená",J265,0)</f>
        <v>0</v>
      </c>
      <c r="BH265" s="175">
        <f>IF(N265="sníž. přenesená",J265,0)</f>
        <v>0</v>
      </c>
      <c r="BI265" s="175">
        <f>IF(N265="nulová",J265,0)</f>
        <v>0</v>
      </c>
      <c r="BJ265" s="18" t="s">
        <v>87</v>
      </c>
      <c r="BK265" s="175">
        <f>ROUND(I265*H265,2)</f>
        <v>0</v>
      </c>
      <c r="BL265" s="18" t="s">
        <v>238</v>
      </c>
      <c r="BM265" s="174" t="s">
        <v>3759</v>
      </c>
    </row>
    <row r="266" spans="1:65" s="2" customFormat="1" ht="19.5">
      <c r="A266" s="33"/>
      <c r="B266" s="34"/>
      <c r="C266" s="33"/>
      <c r="D266" s="176" t="s">
        <v>323</v>
      </c>
      <c r="E266" s="33"/>
      <c r="F266" s="177" t="s">
        <v>3760</v>
      </c>
      <c r="G266" s="33"/>
      <c r="H266" s="33"/>
      <c r="I266" s="102"/>
      <c r="J266" s="33"/>
      <c r="K266" s="33"/>
      <c r="L266" s="34"/>
      <c r="M266" s="178"/>
      <c r="N266" s="179"/>
      <c r="O266" s="59"/>
      <c r="P266" s="59"/>
      <c r="Q266" s="59"/>
      <c r="R266" s="59"/>
      <c r="S266" s="59"/>
      <c r="T266" s="60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T266" s="18" t="s">
        <v>323</v>
      </c>
      <c r="AU266" s="18" t="s">
        <v>89</v>
      </c>
    </row>
    <row r="267" spans="1:65" s="2" customFormat="1" ht="16.5" customHeight="1">
      <c r="A267" s="33"/>
      <c r="B267" s="160"/>
      <c r="C267" s="161" t="s">
        <v>594</v>
      </c>
      <c r="D267" s="161" t="s">
        <v>233</v>
      </c>
      <c r="E267" s="162" t="s">
        <v>3761</v>
      </c>
      <c r="F267" s="163" t="s">
        <v>3762</v>
      </c>
      <c r="G267" s="164" t="s">
        <v>236</v>
      </c>
      <c r="H267" s="165">
        <v>6</v>
      </c>
      <c r="I267" s="166"/>
      <c r="J267" s="167">
        <f>ROUND(I267*H267,2)</f>
        <v>0</v>
      </c>
      <c r="K267" s="168"/>
      <c r="L267" s="169"/>
      <c r="M267" s="170" t="s">
        <v>1</v>
      </c>
      <c r="N267" s="171" t="s">
        <v>44</v>
      </c>
      <c r="O267" s="59"/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237</v>
      </c>
      <c r="AT267" s="174" t="s">
        <v>233</v>
      </c>
      <c r="AU267" s="174" t="s">
        <v>89</v>
      </c>
      <c r="AY267" s="18" t="s">
        <v>232</v>
      </c>
      <c r="BE267" s="175">
        <f>IF(N267="základní",J267,0)</f>
        <v>0</v>
      </c>
      <c r="BF267" s="175">
        <f>IF(N267="snížená",J267,0)</f>
        <v>0</v>
      </c>
      <c r="BG267" s="175">
        <f>IF(N267="zákl. přenesená",J267,0)</f>
        <v>0</v>
      </c>
      <c r="BH267" s="175">
        <f>IF(N267="sníž. přenesená",J267,0)</f>
        <v>0</v>
      </c>
      <c r="BI267" s="175">
        <f>IF(N267="nulová",J267,0)</f>
        <v>0</v>
      </c>
      <c r="BJ267" s="18" t="s">
        <v>87</v>
      </c>
      <c r="BK267" s="175">
        <f>ROUND(I267*H267,2)</f>
        <v>0</v>
      </c>
      <c r="BL267" s="18" t="s">
        <v>238</v>
      </c>
      <c r="BM267" s="174" t="s">
        <v>3763</v>
      </c>
    </row>
    <row r="268" spans="1:65" s="2" customFormat="1" ht="19.5">
      <c r="A268" s="33"/>
      <c r="B268" s="34"/>
      <c r="C268" s="33"/>
      <c r="D268" s="176" t="s">
        <v>323</v>
      </c>
      <c r="E268" s="33"/>
      <c r="F268" s="177" t="s">
        <v>3764</v>
      </c>
      <c r="G268" s="33"/>
      <c r="H268" s="33"/>
      <c r="I268" s="102"/>
      <c r="J268" s="33"/>
      <c r="K268" s="33"/>
      <c r="L268" s="34"/>
      <c r="M268" s="178"/>
      <c r="N268" s="179"/>
      <c r="O268" s="59"/>
      <c r="P268" s="59"/>
      <c r="Q268" s="59"/>
      <c r="R268" s="59"/>
      <c r="S268" s="59"/>
      <c r="T268" s="60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T268" s="18" t="s">
        <v>323</v>
      </c>
      <c r="AU268" s="18" t="s">
        <v>89</v>
      </c>
    </row>
    <row r="269" spans="1:65" s="2" customFormat="1" ht="16.5" customHeight="1">
      <c r="A269" s="33"/>
      <c r="B269" s="160"/>
      <c r="C269" s="161" t="s">
        <v>598</v>
      </c>
      <c r="D269" s="161" t="s">
        <v>233</v>
      </c>
      <c r="E269" s="162" t="s">
        <v>3765</v>
      </c>
      <c r="F269" s="163" t="s">
        <v>3628</v>
      </c>
      <c r="G269" s="164" t="s">
        <v>236</v>
      </c>
      <c r="H269" s="165">
        <v>1</v>
      </c>
      <c r="I269" s="166"/>
      <c r="J269" s="167">
        <f>ROUND(I269*H269,2)</f>
        <v>0</v>
      </c>
      <c r="K269" s="168"/>
      <c r="L269" s="169"/>
      <c r="M269" s="170" t="s">
        <v>1</v>
      </c>
      <c r="N269" s="171" t="s">
        <v>44</v>
      </c>
      <c r="O269" s="59"/>
      <c r="P269" s="172">
        <f>O269*H269</f>
        <v>0</v>
      </c>
      <c r="Q269" s="172">
        <v>0</v>
      </c>
      <c r="R269" s="172">
        <f>Q269*H269</f>
        <v>0</v>
      </c>
      <c r="S269" s="172">
        <v>0</v>
      </c>
      <c r="T269" s="173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237</v>
      </c>
      <c r="AT269" s="174" t="s">
        <v>233</v>
      </c>
      <c r="AU269" s="174" t="s">
        <v>89</v>
      </c>
      <c r="AY269" s="18" t="s">
        <v>232</v>
      </c>
      <c r="BE269" s="175">
        <f>IF(N269="základní",J269,0)</f>
        <v>0</v>
      </c>
      <c r="BF269" s="175">
        <f>IF(N269="snížená",J269,0)</f>
        <v>0</v>
      </c>
      <c r="BG269" s="175">
        <f>IF(N269="zákl. přenesená",J269,0)</f>
        <v>0</v>
      </c>
      <c r="BH269" s="175">
        <f>IF(N269="sníž. přenesená",J269,0)</f>
        <v>0</v>
      </c>
      <c r="BI269" s="175">
        <f>IF(N269="nulová",J269,0)</f>
        <v>0</v>
      </c>
      <c r="BJ269" s="18" t="s">
        <v>87</v>
      </c>
      <c r="BK269" s="175">
        <f>ROUND(I269*H269,2)</f>
        <v>0</v>
      </c>
      <c r="BL269" s="18" t="s">
        <v>238</v>
      </c>
      <c r="BM269" s="174" t="s">
        <v>3766</v>
      </c>
    </row>
    <row r="270" spans="1:65" s="2" customFormat="1" ht="16.5" customHeight="1">
      <c r="A270" s="33"/>
      <c r="B270" s="160"/>
      <c r="C270" s="161" t="s">
        <v>602</v>
      </c>
      <c r="D270" s="161" t="s">
        <v>233</v>
      </c>
      <c r="E270" s="162" t="s">
        <v>3767</v>
      </c>
      <c r="F270" s="163" t="s">
        <v>3631</v>
      </c>
      <c r="G270" s="164" t="s">
        <v>236</v>
      </c>
      <c r="H270" s="165">
        <v>4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89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3768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3633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89</v>
      </c>
    </row>
    <row r="272" spans="1:65" s="2" customFormat="1" ht="16.5" customHeight="1">
      <c r="A272" s="33"/>
      <c r="B272" s="160"/>
      <c r="C272" s="161" t="s">
        <v>606</v>
      </c>
      <c r="D272" s="161" t="s">
        <v>233</v>
      </c>
      <c r="E272" s="162" t="s">
        <v>3769</v>
      </c>
      <c r="F272" s="163" t="s">
        <v>3635</v>
      </c>
      <c r="G272" s="164" t="s">
        <v>236</v>
      </c>
      <c r="H272" s="165">
        <v>4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89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3770</v>
      </c>
    </row>
    <row r="273" spans="1:65" s="2" customFormat="1" ht="19.5">
      <c r="A273" s="33"/>
      <c r="B273" s="34"/>
      <c r="C273" s="33"/>
      <c r="D273" s="176" t="s">
        <v>323</v>
      </c>
      <c r="E273" s="33"/>
      <c r="F273" s="177" t="s">
        <v>3633</v>
      </c>
      <c r="G273" s="33"/>
      <c r="H273" s="33"/>
      <c r="I273" s="102"/>
      <c r="J273" s="33"/>
      <c r="K273" s="33"/>
      <c r="L273" s="34"/>
      <c r="M273" s="178"/>
      <c r="N273" s="179"/>
      <c r="O273" s="59"/>
      <c r="P273" s="59"/>
      <c r="Q273" s="59"/>
      <c r="R273" s="59"/>
      <c r="S273" s="59"/>
      <c r="T273" s="60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18" t="s">
        <v>323</v>
      </c>
      <c r="AU273" s="18" t="s">
        <v>89</v>
      </c>
    </row>
    <row r="274" spans="1:65" s="2" customFormat="1" ht="16.5" customHeight="1">
      <c r="A274" s="33"/>
      <c r="B274" s="160"/>
      <c r="C274" s="161" t="s">
        <v>611</v>
      </c>
      <c r="D274" s="161" t="s">
        <v>233</v>
      </c>
      <c r="E274" s="162" t="s">
        <v>3771</v>
      </c>
      <c r="F274" s="163" t="s">
        <v>3638</v>
      </c>
      <c r="G274" s="164" t="s">
        <v>236</v>
      </c>
      <c r="H274" s="165">
        <v>4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89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3772</v>
      </c>
    </row>
    <row r="275" spans="1:65" s="2" customFormat="1" ht="19.5">
      <c r="A275" s="33"/>
      <c r="B275" s="34"/>
      <c r="C275" s="33"/>
      <c r="D275" s="176" t="s">
        <v>323</v>
      </c>
      <c r="E275" s="33"/>
      <c r="F275" s="177" t="s">
        <v>3640</v>
      </c>
      <c r="G275" s="33"/>
      <c r="H275" s="33"/>
      <c r="I275" s="102"/>
      <c r="J275" s="33"/>
      <c r="K275" s="33"/>
      <c r="L275" s="34"/>
      <c r="M275" s="178"/>
      <c r="N275" s="179"/>
      <c r="O275" s="59"/>
      <c r="P275" s="59"/>
      <c r="Q275" s="59"/>
      <c r="R275" s="59"/>
      <c r="S275" s="59"/>
      <c r="T275" s="60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323</v>
      </c>
      <c r="AU275" s="18" t="s">
        <v>89</v>
      </c>
    </row>
    <row r="276" spans="1:65" s="2" customFormat="1" ht="16.5" customHeight="1">
      <c r="A276" s="33"/>
      <c r="B276" s="160"/>
      <c r="C276" s="161" t="s">
        <v>615</v>
      </c>
      <c r="D276" s="161" t="s">
        <v>233</v>
      </c>
      <c r="E276" s="162" t="s">
        <v>3773</v>
      </c>
      <c r="F276" s="163" t="s">
        <v>3642</v>
      </c>
      <c r="G276" s="164" t="s">
        <v>236</v>
      </c>
      <c r="H276" s="165">
        <v>6</v>
      </c>
      <c r="I276" s="166"/>
      <c r="J276" s="167">
        <f t="shared" ref="J276:J282" si="50"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 t="shared" ref="P276:P282" si="51">O276*H276</f>
        <v>0</v>
      </c>
      <c r="Q276" s="172">
        <v>0</v>
      </c>
      <c r="R276" s="172">
        <f t="shared" ref="R276:R282" si="52">Q276*H276</f>
        <v>0</v>
      </c>
      <c r="S276" s="172">
        <v>0</v>
      </c>
      <c r="T276" s="173">
        <f t="shared" ref="T276:T282" si="53"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89</v>
      </c>
      <c r="AY276" s="18" t="s">
        <v>232</v>
      </c>
      <c r="BE276" s="175">
        <f t="shared" ref="BE276:BE282" si="54">IF(N276="základní",J276,0)</f>
        <v>0</v>
      </c>
      <c r="BF276" s="175">
        <f t="shared" ref="BF276:BF282" si="55">IF(N276="snížená",J276,0)</f>
        <v>0</v>
      </c>
      <c r="BG276" s="175">
        <f t="shared" ref="BG276:BG282" si="56">IF(N276="zákl. přenesená",J276,0)</f>
        <v>0</v>
      </c>
      <c r="BH276" s="175">
        <f t="shared" ref="BH276:BH282" si="57">IF(N276="sníž. přenesená",J276,0)</f>
        <v>0</v>
      </c>
      <c r="BI276" s="175">
        <f t="shared" ref="BI276:BI282" si="58">IF(N276="nulová",J276,0)</f>
        <v>0</v>
      </c>
      <c r="BJ276" s="18" t="s">
        <v>87</v>
      </c>
      <c r="BK276" s="175">
        <f t="shared" ref="BK276:BK282" si="59">ROUND(I276*H276,2)</f>
        <v>0</v>
      </c>
      <c r="BL276" s="18" t="s">
        <v>238</v>
      </c>
      <c r="BM276" s="174" t="s">
        <v>3774</v>
      </c>
    </row>
    <row r="277" spans="1:65" s="2" customFormat="1" ht="16.5" customHeight="1">
      <c r="A277" s="33"/>
      <c r="B277" s="160"/>
      <c r="C277" s="161" t="s">
        <v>619</v>
      </c>
      <c r="D277" s="161" t="s">
        <v>233</v>
      </c>
      <c r="E277" s="162" t="s">
        <v>3775</v>
      </c>
      <c r="F277" s="163" t="s">
        <v>3645</v>
      </c>
      <c r="G277" s="164" t="s">
        <v>236</v>
      </c>
      <c r="H277" s="165">
        <v>2</v>
      </c>
      <c r="I277" s="166"/>
      <c r="J277" s="167">
        <f t="shared" si="50"/>
        <v>0</v>
      </c>
      <c r="K277" s="168"/>
      <c r="L277" s="169"/>
      <c r="M277" s="170" t="s">
        <v>1</v>
      </c>
      <c r="N277" s="171" t="s">
        <v>44</v>
      </c>
      <c r="O277" s="59"/>
      <c r="P277" s="172">
        <f t="shared" si="51"/>
        <v>0</v>
      </c>
      <c r="Q277" s="172">
        <v>0</v>
      </c>
      <c r="R277" s="172">
        <f t="shared" si="52"/>
        <v>0</v>
      </c>
      <c r="S277" s="172">
        <v>0</v>
      </c>
      <c r="T277" s="173">
        <f t="shared" si="5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4" t="s">
        <v>237</v>
      </c>
      <c r="AT277" s="174" t="s">
        <v>233</v>
      </c>
      <c r="AU277" s="174" t="s">
        <v>89</v>
      </c>
      <c r="AY277" s="18" t="s">
        <v>232</v>
      </c>
      <c r="BE277" s="175">
        <f t="shared" si="54"/>
        <v>0</v>
      </c>
      <c r="BF277" s="175">
        <f t="shared" si="55"/>
        <v>0</v>
      </c>
      <c r="BG277" s="175">
        <f t="shared" si="56"/>
        <v>0</v>
      </c>
      <c r="BH277" s="175">
        <f t="shared" si="57"/>
        <v>0</v>
      </c>
      <c r="BI277" s="175">
        <f t="shared" si="58"/>
        <v>0</v>
      </c>
      <c r="BJ277" s="18" t="s">
        <v>87</v>
      </c>
      <c r="BK277" s="175">
        <f t="shared" si="59"/>
        <v>0</v>
      </c>
      <c r="BL277" s="18" t="s">
        <v>238</v>
      </c>
      <c r="BM277" s="174" t="s">
        <v>3776</v>
      </c>
    </row>
    <row r="278" spans="1:65" s="2" customFormat="1" ht="16.5" customHeight="1">
      <c r="A278" s="33"/>
      <c r="B278" s="160"/>
      <c r="C278" s="161" t="s">
        <v>623</v>
      </c>
      <c r="D278" s="161" t="s">
        <v>233</v>
      </c>
      <c r="E278" s="162" t="s">
        <v>3777</v>
      </c>
      <c r="F278" s="163" t="s">
        <v>3648</v>
      </c>
      <c r="G278" s="164" t="s">
        <v>236</v>
      </c>
      <c r="H278" s="165">
        <v>2</v>
      </c>
      <c r="I278" s="166"/>
      <c r="J278" s="167">
        <f t="shared" si="50"/>
        <v>0</v>
      </c>
      <c r="K278" s="168"/>
      <c r="L278" s="169"/>
      <c r="M278" s="170" t="s">
        <v>1</v>
      </c>
      <c r="N278" s="171" t="s">
        <v>44</v>
      </c>
      <c r="O278" s="59"/>
      <c r="P278" s="172">
        <f t="shared" si="51"/>
        <v>0</v>
      </c>
      <c r="Q278" s="172">
        <v>0</v>
      </c>
      <c r="R278" s="172">
        <f t="shared" si="52"/>
        <v>0</v>
      </c>
      <c r="S278" s="172">
        <v>0</v>
      </c>
      <c r="T278" s="173">
        <f t="shared" si="5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89</v>
      </c>
      <c r="AY278" s="18" t="s">
        <v>232</v>
      </c>
      <c r="BE278" s="175">
        <f t="shared" si="54"/>
        <v>0</v>
      </c>
      <c r="BF278" s="175">
        <f t="shared" si="55"/>
        <v>0</v>
      </c>
      <c r="BG278" s="175">
        <f t="shared" si="56"/>
        <v>0</v>
      </c>
      <c r="BH278" s="175">
        <f t="shared" si="57"/>
        <v>0</v>
      </c>
      <c r="BI278" s="175">
        <f t="shared" si="58"/>
        <v>0</v>
      </c>
      <c r="BJ278" s="18" t="s">
        <v>87</v>
      </c>
      <c r="BK278" s="175">
        <f t="shared" si="59"/>
        <v>0</v>
      </c>
      <c r="BL278" s="18" t="s">
        <v>238</v>
      </c>
      <c r="BM278" s="174" t="s">
        <v>3778</v>
      </c>
    </row>
    <row r="279" spans="1:65" s="2" customFormat="1" ht="16.5" customHeight="1">
      <c r="A279" s="33"/>
      <c r="B279" s="160"/>
      <c r="C279" s="161" t="s">
        <v>627</v>
      </c>
      <c r="D279" s="161" t="s">
        <v>233</v>
      </c>
      <c r="E279" s="162" t="s">
        <v>3779</v>
      </c>
      <c r="F279" s="163" t="s">
        <v>3651</v>
      </c>
      <c r="G279" s="164" t="s">
        <v>236</v>
      </c>
      <c r="H279" s="165">
        <v>4</v>
      </c>
      <c r="I279" s="166"/>
      <c r="J279" s="167">
        <f t="shared" si="50"/>
        <v>0</v>
      </c>
      <c r="K279" s="168"/>
      <c r="L279" s="169"/>
      <c r="M279" s="170" t="s">
        <v>1</v>
      </c>
      <c r="N279" s="171" t="s">
        <v>44</v>
      </c>
      <c r="O279" s="59"/>
      <c r="P279" s="172">
        <f t="shared" si="51"/>
        <v>0</v>
      </c>
      <c r="Q279" s="172">
        <v>0</v>
      </c>
      <c r="R279" s="172">
        <f t="shared" si="52"/>
        <v>0</v>
      </c>
      <c r="S279" s="172">
        <v>0</v>
      </c>
      <c r="T279" s="173">
        <f t="shared" si="5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237</v>
      </c>
      <c r="AT279" s="174" t="s">
        <v>233</v>
      </c>
      <c r="AU279" s="174" t="s">
        <v>89</v>
      </c>
      <c r="AY279" s="18" t="s">
        <v>232</v>
      </c>
      <c r="BE279" s="175">
        <f t="shared" si="54"/>
        <v>0</v>
      </c>
      <c r="BF279" s="175">
        <f t="shared" si="55"/>
        <v>0</v>
      </c>
      <c r="BG279" s="175">
        <f t="shared" si="56"/>
        <v>0</v>
      </c>
      <c r="BH279" s="175">
        <f t="shared" si="57"/>
        <v>0</v>
      </c>
      <c r="BI279" s="175">
        <f t="shared" si="58"/>
        <v>0</v>
      </c>
      <c r="BJ279" s="18" t="s">
        <v>87</v>
      </c>
      <c r="BK279" s="175">
        <f t="shared" si="59"/>
        <v>0</v>
      </c>
      <c r="BL279" s="18" t="s">
        <v>238</v>
      </c>
      <c r="BM279" s="174" t="s">
        <v>3780</v>
      </c>
    </row>
    <row r="280" spans="1:65" s="2" customFormat="1" ht="16.5" customHeight="1">
      <c r="A280" s="33"/>
      <c r="B280" s="160"/>
      <c r="C280" s="161" t="s">
        <v>631</v>
      </c>
      <c r="D280" s="161" t="s">
        <v>233</v>
      </c>
      <c r="E280" s="162" t="s">
        <v>3781</v>
      </c>
      <c r="F280" s="163" t="s">
        <v>3654</v>
      </c>
      <c r="G280" s="164" t="s">
        <v>236</v>
      </c>
      <c r="H280" s="165">
        <v>4</v>
      </c>
      <c r="I280" s="166"/>
      <c r="J280" s="167">
        <f t="shared" si="50"/>
        <v>0</v>
      </c>
      <c r="K280" s="168"/>
      <c r="L280" s="169"/>
      <c r="M280" s="170" t="s">
        <v>1</v>
      </c>
      <c r="N280" s="171" t="s">
        <v>44</v>
      </c>
      <c r="O280" s="59"/>
      <c r="P280" s="172">
        <f t="shared" si="51"/>
        <v>0</v>
      </c>
      <c r="Q280" s="172">
        <v>0</v>
      </c>
      <c r="R280" s="172">
        <f t="shared" si="52"/>
        <v>0</v>
      </c>
      <c r="S280" s="172">
        <v>0</v>
      </c>
      <c r="T280" s="173">
        <f t="shared" si="5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89</v>
      </c>
      <c r="AY280" s="18" t="s">
        <v>232</v>
      </c>
      <c r="BE280" s="175">
        <f t="shared" si="54"/>
        <v>0</v>
      </c>
      <c r="BF280" s="175">
        <f t="shared" si="55"/>
        <v>0</v>
      </c>
      <c r="BG280" s="175">
        <f t="shared" si="56"/>
        <v>0</v>
      </c>
      <c r="BH280" s="175">
        <f t="shared" si="57"/>
        <v>0</v>
      </c>
      <c r="BI280" s="175">
        <f t="shared" si="58"/>
        <v>0</v>
      </c>
      <c r="BJ280" s="18" t="s">
        <v>87</v>
      </c>
      <c r="BK280" s="175">
        <f t="shared" si="59"/>
        <v>0</v>
      </c>
      <c r="BL280" s="18" t="s">
        <v>238</v>
      </c>
      <c r="BM280" s="174" t="s">
        <v>3782</v>
      </c>
    </row>
    <row r="281" spans="1:65" s="2" customFormat="1" ht="16.5" customHeight="1">
      <c r="A281" s="33"/>
      <c r="B281" s="160"/>
      <c r="C281" s="161" t="s">
        <v>637</v>
      </c>
      <c r="D281" s="161" t="s">
        <v>233</v>
      </c>
      <c r="E281" s="162" t="s">
        <v>3783</v>
      </c>
      <c r="F281" s="163" t="s">
        <v>3657</v>
      </c>
      <c r="G281" s="164" t="s">
        <v>236</v>
      </c>
      <c r="H281" s="165">
        <v>2</v>
      </c>
      <c r="I281" s="166"/>
      <c r="J281" s="167">
        <f t="shared" si="50"/>
        <v>0</v>
      </c>
      <c r="K281" s="168"/>
      <c r="L281" s="169"/>
      <c r="M281" s="170" t="s">
        <v>1</v>
      </c>
      <c r="N281" s="171" t="s">
        <v>44</v>
      </c>
      <c r="O281" s="59"/>
      <c r="P281" s="172">
        <f t="shared" si="51"/>
        <v>0</v>
      </c>
      <c r="Q281" s="172">
        <v>0</v>
      </c>
      <c r="R281" s="172">
        <f t="shared" si="52"/>
        <v>0</v>
      </c>
      <c r="S281" s="172">
        <v>0</v>
      </c>
      <c r="T281" s="173">
        <f t="shared" si="5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237</v>
      </c>
      <c r="AT281" s="174" t="s">
        <v>233</v>
      </c>
      <c r="AU281" s="174" t="s">
        <v>89</v>
      </c>
      <c r="AY281" s="18" t="s">
        <v>232</v>
      </c>
      <c r="BE281" s="175">
        <f t="shared" si="54"/>
        <v>0</v>
      </c>
      <c r="BF281" s="175">
        <f t="shared" si="55"/>
        <v>0</v>
      </c>
      <c r="BG281" s="175">
        <f t="shared" si="56"/>
        <v>0</v>
      </c>
      <c r="BH281" s="175">
        <f t="shared" si="57"/>
        <v>0</v>
      </c>
      <c r="BI281" s="175">
        <f t="shared" si="58"/>
        <v>0</v>
      </c>
      <c r="BJ281" s="18" t="s">
        <v>87</v>
      </c>
      <c r="BK281" s="175">
        <f t="shared" si="59"/>
        <v>0</v>
      </c>
      <c r="BL281" s="18" t="s">
        <v>238</v>
      </c>
      <c r="BM281" s="174" t="s">
        <v>3784</v>
      </c>
    </row>
    <row r="282" spans="1:65" s="2" customFormat="1" ht="16.5" customHeight="1">
      <c r="A282" s="33"/>
      <c r="B282" s="160"/>
      <c r="C282" s="161" t="s">
        <v>642</v>
      </c>
      <c r="D282" s="161" t="s">
        <v>233</v>
      </c>
      <c r="E282" s="162" t="s">
        <v>3785</v>
      </c>
      <c r="F282" s="163" t="s">
        <v>3660</v>
      </c>
      <c r="G282" s="164" t="s">
        <v>278</v>
      </c>
      <c r="H282" s="165">
        <v>2</v>
      </c>
      <c r="I282" s="166"/>
      <c r="J282" s="167">
        <f t="shared" si="50"/>
        <v>0</v>
      </c>
      <c r="K282" s="168"/>
      <c r="L282" s="169"/>
      <c r="M282" s="170" t="s">
        <v>1</v>
      </c>
      <c r="N282" s="171" t="s">
        <v>44</v>
      </c>
      <c r="O282" s="59"/>
      <c r="P282" s="172">
        <f t="shared" si="51"/>
        <v>0</v>
      </c>
      <c r="Q282" s="172">
        <v>0</v>
      </c>
      <c r="R282" s="172">
        <f t="shared" si="52"/>
        <v>0</v>
      </c>
      <c r="S282" s="172">
        <v>0</v>
      </c>
      <c r="T282" s="173">
        <f t="shared" si="5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89</v>
      </c>
      <c r="AY282" s="18" t="s">
        <v>232</v>
      </c>
      <c r="BE282" s="175">
        <f t="shared" si="54"/>
        <v>0</v>
      </c>
      <c r="BF282" s="175">
        <f t="shared" si="55"/>
        <v>0</v>
      </c>
      <c r="BG282" s="175">
        <f t="shared" si="56"/>
        <v>0</v>
      </c>
      <c r="BH282" s="175">
        <f t="shared" si="57"/>
        <v>0</v>
      </c>
      <c r="BI282" s="175">
        <f t="shared" si="58"/>
        <v>0</v>
      </c>
      <c r="BJ282" s="18" t="s">
        <v>87</v>
      </c>
      <c r="BK282" s="175">
        <f t="shared" si="59"/>
        <v>0</v>
      </c>
      <c r="BL282" s="18" t="s">
        <v>238</v>
      </c>
      <c r="BM282" s="174" t="s">
        <v>3786</v>
      </c>
    </row>
    <row r="283" spans="1:65" s="2" customFormat="1" ht="19.5">
      <c r="A283" s="33"/>
      <c r="B283" s="34"/>
      <c r="C283" s="33"/>
      <c r="D283" s="176" t="s">
        <v>323</v>
      </c>
      <c r="E283" s="33"/>
      <c r="F283" s="177" t="s">
        <v>3662</v>
      </c>
      <c r="G283" s="33"/>
      <c r="H283" s="33"/>
      <c r="I283" s="102"/>
      <c r="J283" s="33"/>
      <c r="K283" s="33"/>
      <c r="L283" s="34"/>
      <c r="M283" s="178"/>
      <c r="N283" s="179"/>
      <c r="O283" s="59"/>
      <c r="P283" s="59"/>
      <c r="Q283" s="59"/>
      <c r="R283" s="59"/>
      <c r="S283" s="59"/>
      <c r="T283" s="60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T283" s="18" t="s">
        <v>323</v>
      </c>
      <c r="AU283" s="18" t="s">
        <v>89</v>
      </c>
    </row>
    <row r="284" spans="1:65" s="2" customFormat="1" ht="16.5" customHeight="1">
      <c r="A284" s="33"/>
      <c r="B284" s="160"/>
      <c r="C284" s="161" t="s">
        <v>647</v>
      </c>
      <c r="D284" s="161" t="s">
        <v>233</v>
      </c>
      <c r="E284" s="162" t="s">
        <v>3787</v>
      </c>
      <c r="F284" s="163" t="s">
        <v>3664</v>
      </c>
      <c r="G284" s="164" t="s">
        <v>236</v>
      </c>
      <c r="H284" s="165">
        <v>10</v>
      </c>
      <c r="I284" s="166"/>
      <c r="J284" s="167">
        <f>ROUND(I284*H284,2)</f>
        <v>0</v>
      </c>
      <c r="K284" s="168"/>
      <c r="L284" s="169"/>
      <c r="M284" s="170" t="s">
        <v>1</v>
      </c>
      <c r="N284" s="171" t="s">
        <v>44</v>
      </c>
      <c r="O284" s="59"/>
      <c r="P284" s="172">
        <f>O284*H284</f>
        <v>0</v>
      </c>
      <c r="Q284" s="172">
        <v>0</v>
      </c>
      <c r="R284" s="172">
        <f>Q284*H284</f>
        <v>0</v>
      </c>
      <c r="S284" s="172">
        <v>0</v>
      </c>
      <c r="T284" s="173">
        <f>S284*H284</f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237</v>
      </c>
      <c r="AT284" s="174" t="s">
        <v>233</v>
      </c>
      <c r="AU284" s="174" t="s">
        <v>89</v>
      </c>
      <c r="AY284" s="18" t="s">
        <v>232</v>
      </c>
      <c r="BE284" s="175">
        <f>IF(N284="základní",J284,0)</f>
        <v>0</v>
      </c>
      <c r="BF284" s="175">
        <f>IF(N284="snížená",J284,0)</f>
        <v>0</v>
      </c>
      <c r="BG284" s="175">
        <f>IF(N284="zákl. přenesená",J284,0)</f>
        <v>0</v>
      </c>
      <c r="BH284" s="175">
        <f>IF(N284="sníž. přenesená",J284,0)</f>
        <v>0</v>
      </c>
      <c r="BI284" s="175">
        <f>IF(N284="nulová",J284,0)</f>
        <v>0</v>
      </c>
      <c r="BJ284" s="18" t="s">
        <v>87</v>
      </c>
      <c r="BK284" s="175">
        <f>ROUND(I284*H284,2)</f>
        <v>0</v>
      </c>
      <c r="BL284" s="18" t="s">
        <v>238</v>
      </c>
      <c r="BM284" s="174" t="s">
        <v>3788</v>
      </c>
    </row>
    <row r="285" spans="1:65" s="2" customFormat="1" ht="16.5" customHeight="1">
      <c r="A285" s="33"/>
      <c r="B285" s="160"/>
      <c r="C285" s="161" t="s">
        <v>652</v>
      </c>
      <c r="D285" s="161" t="s">
        <v>233</v>
      </c>
      <c r="E285" s="162" t="s">
        <v>3789</v>
      </c>
      <c r="F285" s="163" t="s">
        <v>3790</v>
      </c>
      <c r="G285" s="164" t="s">
        <v>236</v>
      </c>
      <c r="H285" s="165">
        <v>4</v>
      </c>
      <c r="I285" s="166"/>
      <c r="J285" s="167">
        <f>ROUND(I285*H285,2)</f>
        <v>0</v>
      </c>
      <c r="K285" s="168"/>
      <c r="L285" s="169"/>
      <c r="M285" s="170" t="s">
        <v>1</v>
      </c>
      <c r="N285" s="171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89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3791</v>
      </c>
    </row>
    <row r="286" spans="1:65" s="11" customFormat="1" ht="22.9" customHeight="1">
      <c r="B286" s="149"/>
      <c r="D286" s="150" t="s">
        <v>78</v>
      </c>
      <c r="E286" s="202" t="s">
        <v>3792</v>
      </c>
      <c r="F286" s="202" t="s">
        <v>3793</v>
      </c>
      <c r="I286" s="152"/>
      <c r="J286" s="203">
        <f>BK286</f>
        <v>0</v>
      </c>
      <c r="L286" s="149"/>
      <c r="M286" s="154"/>
      <c r="N286" s="155"/>
      <c r="O286" s="155"/>
      <c r="P286" s="156">
        <f>SUM(P287:P308)</f>
        <v>0</v>
      </c>
      <c r="Q286" s="155"/>
      <c r="R286" s="156">
        <f>SUM(R287:R308)</f>
        <v>0</v>
      </c>
      <c r="S286" s="155"/>
      <c r="T286" s="157">
        <f>SUM(T287:T308)</f>
        <v>0</v>
      </c>
      <c r="AR286" s="150" t="s">
        <v>87</v>
      </c>
      <c r="AT286" s="158" t="s">
        <v>78</v>
      </c>
      <c r="AU286" s="158" t="s">
        <v>87</v>
      </c>
      <c r="AY286" s="150" t="s">
        <v>232</v>
      </c>
      <c r="BK286" s="159">
        <f>SUM(BK287:BK308)</f>
        <v>0</v>
      </c>
    </row>
    <row r="287" spans="1:65" s="2" customFormat="1" ht="16.5" customHeight="1">
      <c r="A287" s="33"/>
      <c r="B287" s="160"/>
      <c r="C287" s="161" t="s">
        <v>656</v>
      </c>
      <c r="D287" s="161" t="s">
        <v>233</v>
      </c>
      <c r="E287" s="162" t="s">
        <v>3794</v>
      </c>
      <c r="F287" s="163" t="s">
        <v>3795</v>
      </c>
      <c r="G287" s="164" t="s">
        <v>278</v>
      </c>
      <c r="H287" s="165">
        <v>3</v>
      </c>
      <c r="I287" s="166"/>
      <c r="J287" s="167">
        <f>ROUND(I287*H287,2)</f>
        <v>0</v>
      </c>
      <c r="K287" s="168"/>
      <c r="L287" s="169"/>
      <c r="M287" s="170" t="s">
        <v>1</v>
      </c>
      <c r="N287" s="171" t="s">
        <v>44</v>
      </c>
      <c r="O287" s="59"/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89</v>
      </c>
      <c r="AY287" s="18" t="s">
        <v>232</v>
      </c>
      <c r="BE287" s="175">
        <f>IF(N287="základní",J287,0)</f>
        <v>0</v>
      </c>
      <c r="BF287" s="175">
        <f>IF(N287="snížená",J287,0)</f>
        <v>0</v>
      </c>
      <c r="BG287" s="175">
        <f>IF(N287="zákl. přenesená",J287,0)</f>
        <v>0</v>
      </c>
      <c r="BH287" s="175">
        <f>IF(N287="sníž. přenesená",J287,0)</f>
        <v>0</v>
      </c>
      <c r="BI287" s="175">
        <f>IF(N287="nulová",J287,0)</f>
        <v>0</v>
      </c>
      <c r="BJ287" s="18" t="s">
        <v>87</v>
      </c>
      <c r="BK287" s="175">
        <f>ROUND(I287*H287,2)</f>
        <v>0</v>
      </c>
      <c r="BL287" s="18" t="s">
        <v>238</v>
      </c>
      <c r="BM287" s="174" t="s">
        <v>3796</v>
      </c>
    </row>
    <row r="288" spans="1:65" s="2" customFormat="1" ht="19.5">
      <c r="A288" s="33"/>
      <c r="B288" s="34"/>
      <c r="C288" s="33"/>
      <c r="D288" s="176" t="s">
        <v>323</v>
      </c>
      <c r="E288" s="33"/>
      <c r="F288" s="177" t="s">
        <v>3797</v>
      </c>
      <c r="G288" s="33"/>
      <c r="H288" s="33"/>
      <c r="I288" s="102"/>
      <c r="J288" s="33"/>
      <c r="K288" s="33"/>
      <c r="L288" s="34"/>
      <c r="M288" s="178"/>
      <c r="N288" s="179"/>
      <c r="O288" s="59"/>
      <c r="P288" s="59"/>
      <c r="Q288" s="59"/>
      <c r="R288" s="59"/>
      <c r="S288" s="59"/>
      <c r="T288" s="60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T288" s="18" t="s">
        <v>323</v>
      </c>
      <c r="AU288" s="18" t="s">
        <v>89</v>
      </c>
    </row>
    <row r="289" spans="1:65" s="2" customFormat="1" ht="16.5" customHeight="1">
      <c r="A289" s="33"/>
      <c r="B289" s="160"/>
      <c r="C289" s="161" t="s">
        <v>660</v>
      </c>
      <c r="D289" s="161" t="s">
        <v>233</v>
      </c>
      <c r="E289" s="162" t="s">
        <v>3798</v>
      </c>
      <c r="F289" s="163" t="s">
        <v>3799</v>
      </c>
      <c r="G289" s="164" t="s">
        <v>236</v>
      </c>
      <c r="H289" s="165">
        <v>2</v>
      </c>
      <c r="I289" s="166"/>
      <c r="J289" s="167">
        <f>ROUND(I289*H289,2)</f>
        <v>0</v>
      </c>
      <c r="K289" s="168"/>
      <c r="L289" s="169"/>
      <c r="M289" s="170" t="s">
        <v>1</v>
      </c>
      <c r="N289" s="171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</v>
      </c>
      <c r="T289" s="173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89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3800</v>
      </c>
    </row>
    <row r="290" spans="1:65" s="2" customFormat="1" ht="19.5">
      <c r="A290" s="33"/>
      <c r="B290" s="34"/>
      <c r="C290" s="33"/>
      <c r="D290" s="176" t="s">
        <v>323</v>
      </c>
      <c r="E290" s="33"/>
      <c r="F290" s="177" t="s">
        <v>3797</v>
      </c>
      <c r="G290" s="33"/>
      <c r="H290" s="33"/>
      <c r="I290" s="102"/>
      <c r="J290" s="33"/>
      <c r="K290" s="33"/>
      <c r="L290" s="34"/>
      <c r="M290" s="178"/>
      <c r="N290" s="179"/>
      <c r="O290" s="59"/>
      <c r="P290" s="59"/>
      <c r="Q290" s="59"/>
      <c r="R290" s="59"/>
      <c r="S290" s="59"/>
      <c r="T290" s="60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18" t="s">
        <v>323</v>
      </c>
      <c r="AU290" s="18" t="s">
        <v>89</v>
      </c>
    </row>
    <row r="291" spans="1:65" s="2" customFormat="1" ht="16.5" customHeight="1">
      <c r="A291" s="33"/>
      <c r="B291" s="160"/>
      <c r="C291" s="161" t="s">
        <v>665</v>
      </c>
      <c r="D291" s="161" t="s">
        <v>233</v>
      </c>
      <c r="E291" s="162" t="s">
        <v>3801</v>
      </c>
      <c r="F291" s="163" t="s">
        <v>3802</v>
      </c>
      <c r="G291" s="164" t="s">
        <v>236</v>
      </c>
      <c r="H291" s="165">
        <v>1</v>
      </c>
      <c r="I291" s="166"/>
      <c r="J291" s="167">
        <f>ROUND(I291*H291,2)</f>
        <v>0</v>
      </c>
      <c r="K291" s="168"/>
      <c r="L291" s="169"/>
      <c r="M291" s="170" t="s">
        <v>1</v>
      </c>
      <c r="N291" s="171" t="s">
        <v>44</v>
      </c>
      <c r="O291" s="59"/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237</v>
      </c>
      <c r="AT291" s="174" t="s">
        <v>233</v>
      </c>
      <c r="AU291" s="174" t="s">
        <v>89</v>
      </c>
      <c r="AY291" s="18" t="s">
        <v>232</v>
      </c>
      <c r="BE291" s="175">
        <f>IF(N291="základní",J291,0)</f>
        <v>0</v>
      </c>
      <c r="BF291" s="175">
        <f>IF(N291="snížená",J291,0)</f>
        <v>0</v>
      </c>
      <c r="BG291" s="175">
        <f>IF(N291="zákl. přenesená",J291,0)</f>
        <v>0</v>
      </c>
      <c r="BH291" s="175">
        <f>IF(N291="sníž. přenesená",J291,0)</f>
        <v>0</v>
      </c>
      <c r="BI291" s="175">
        <f>IF(N291="nulová",J291,0)</f>
        <v>0</v>
      </c>
      <c r="BJ291" s="18" t="s">
        <v>87</v>
      </c>
      <c r="BK291" s="175">
        <f>ROUND(I291*H291,2)</f>
        <v>0</v>
      </c>
      <c r="BL291" s="18" t="s">
        <v>238</v>
      </c>
      <c r="BM291" s="174" t="s">
        <v>3803</v>
      </c>
    </row>
    <row r="292" spans="1:65" s="2" customFormat="1" ht="19.5">
      <c r="A292" s="33"/>
      <c r="B292" s="34"/>
      <c r="C292" s="33"/>
      <c r="D292" s="176" t="s">
        <v>323</v>
      </c>
      <c r="E292" s="33"/>
      <c r="F292" s="177" t="s">
        <v>3804</v>
      </c>
      <c r="G292" s="33"/>
      <c r="H292" s="33"/>
      <c r="I292" s="102"/>
      <c r="J292" s="33"/>
      <c r="K292" s="33"/>
      <c r="L292" s="34"/>
      <c r="M292" s="178"/>
      <c r="N292" s="179"/>
      <c r="O292" s="59"/>
      <c r="P292" s="59"/>
      <c r="Q292" s="59"/>
      <c r="R292" s="59"/>
      <c r="S292" s="59"/>
      <c r="T292" s="60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T292" s="18" t="s">
        <v>323</v>
      </c>
      <c r="AU292" s="18" t="s">
        <v>89</v>
      </c>
    </row>
    <row r="293" spans="1:65" s="2" customFormat="1" ht="16.5" customHeight="1">
      <c r="A293" s="33"/>
      <c r="B293" s="160"/>
      <c r="C293" s="161" t="s">
        <v>670</v>
      </c>
      <c r="D293" s="161" t="s">
        <v>233</v>
      </c>
      <c r="E293" s="162" t="s">
        <v>3805</v>
      </c>
      <c r="F293" s="163" t="s">
        <v>3806</v>
      </c>
      <c r="G293" s="164" t="s">
        <v>236</v>
      </c>
      <c r="H293" s="165">
        <v>4</v>
      </c>
      <c r="I293" s="166"/>
      <c r="J293" s="167">
        <f>ROUND(I293*H293,2)</f>
        <v>0</v>
      </c>
      <c r="K293" s="168"/>
      <c r="L293" s="169"/>
      <c r="M293" s="170" t="s">
        <v>1</v>
      </c>
      <c r="N293" s="171" t="s">
        <v>44</v>
      </c>
      <c r="O293" s="59"/>
      <c r="P293" s="172">
        <f>O293*H293</f>
        <v>0</v>
      </c>
      <c r="Q293" s="172">
        <v>0</v>
      </c>
      <c r="R293" s="172">
        <f>Q293*H293</f>
        <v>0</v>
      </c>
      <c r="S293" s="172">
        <v>0</v>
      </c>
      <c r="T293" s="173">
        <f>S293*H293</f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237</v>
      </c>
      <c r="AT293" s="174" t="s">
        <v>233</v>
      </c>
      <c r="AU293" s="174" t="s">
        <v>89</v>
      </c>
      <c r="AY293" s="18" t="s">
        <v>232</v>
      </c>
      <c r="BE293" s="175">
        <f>IF(N293="základní",J293,0)</f>
        <v>0</v>
      </c>
      <c r="BF293" s="175">
        <f>IF(N293="snížená",J293,0)</f>
        <v>0</v>
      </c>
      <c r="BG293" s="175">
        <f>IF(N293="zákl. přenesená",J293,0)</f>
        <v>0</v>
      </c>
      <c r="BH293" s="175">
        <f>IF(N293="sníž. přenesená",J293,0)</f>
        <v>0</v>
      </c>
      <c r="BI293" s="175">
        <f>IF(N293="nulová",J293,0)</f>
        <v>0</v>
      </c>
      <c r="BJ293" s="18" t="s">
        <v>87</v>
      </c>
      <c r="BK293" s="175">
        <f>ROUND(I293*H293,2)</f>
        <v>0</v>
      </c>
      <c r="BL293" s="18" t="s">
        <v>238</v>
      </c>
      <c r="BM293" s="174" t="s">
        <v>3807</v>
      </c>
    </row>
    <row r="294" spans="1:65" s="2" customFormat="1" ht="19.5">
      <c r="A294" s="33"/>
      <c r="B294" s="34"/>
      <c r="C294" s="33"/>
      <c r="D294" s="176" t="s">
        <v>323</v>
      </c>
      <c r="E294" s="33"/>
      <c r="F294" s="177" t="s">
        <v>3808</v>
      </c>
      <c r="G294" s="33"/>
      <c r="H294" s="33"/>
      <c r="I294" s="102"/>
      <c r="J294" s="33"/>
      <c r="K294" s="33"/>
      <c r="L294" s="34"/>
      <c r="M294" s="178"/>
      <c r="N294" s="179"/>
      <c r="O294" s="59"/>
      <c r="P294" s="59"/>
      <c r="Q294" s="59"/>
      <c r="R294" s="59"/>
      <c r="S294" s="59"/>
      <c r="T294" s="60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T294" s="18" t="s">
        <v>323</v>
      </c>
      <c r="AU294" s="18" t="s">
        <v>89</v>
      </c>
    </row>
    <row r="295" spans="1:65" s="2" customFormat="1" ht="16.5" customHeight="1">
      <c r="A295" s="33"/>
      <c r="B295" s="160"/>
      <c r="C295" s="161" t="s">
        <v>675</v>
      </c>
      <c r="D295" s="161" t="s">
        <v>233</v>
      </c>
      <c r="E295" s="162" t="s">
        <v>3809</v>
      </c>
      <c r="F295" s="163" t="s">
        <v>3810</v>
      </c>
      <c r="G295" s="164" t="s">
        <v>236</v>
      </c>
      <c r="H295" s="165">
        <v>8</v>
      </c>
      <c r="I295" s="166"/>
      <c r="J295" s="167">
        <f>ROUND(I295*H295,2)</f>
        <v>0</v>
      </c>
      <c r="K295" s="168"/>
      <c r="L295" s="169"/>
      <c r="M295" s="170" t="s">
        <v>1</v>
      </c>
      <c r="N295" s="171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237</v>
      </c>
      <c r="AT295" s="174" t="s">
        <v>233</v>
      </c>
      <c r="AU295" s="174" t="s">
        <v>89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3811</v>
      </c>
    </row>
    <row r="296" spans="1:65" s="2" customFormat="1" ht="19.5">
      <c r="A296" s="33"/>
      <c r="B296" s="34"/>
      <c r="C296" s="33"/>
      <c r="D296" s="176" t="s">
        <v>323</v>
      </c>
      <c r="E296" s="33"/>
      <c r="F296" s="177" t="s">
        <v>3797</v>
      </c>
      <c r="G296" s="33"/>
      <c r="H296" s="33"/>
      <c r="I296" s="102"/>
      <c r="J296" s="33"/>
      <c r="K296" s="33"/>
      <c r="L296" s="34"/>
      <c r="M296" s="178"/>
      <c r="N296" s="179"/>
      <c r="O296" s="59"/>
      <c r="P296" s="59"/>
      <c r="Q296" s="59"/>
      <c r="R296" s="59"/>
      <c r="S296" s="59"/>
      <c r="T296" s="60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323</v>
      </c>
      <c r="AU296" s="18" t="s">
        <v>89</v>
      </c>
    </row>
    <row r="297" spans="1:65" s="2" customFormat="1" ht="16.5" customHeight="1">
      <c r="A297" s="33"/>
      <c r="B297" s="160"/>
      <c r="C297" s="161" t="s">
        <v>680</v>
      </c>
      <c r="D297" s="161" t="s">
        <v>233</v>
      </c>
      <c r="E297" s="162" t="s">
        <v>3812</v>
      </c>
      <c r="F297" s="163" t="s">
        <v>3813</v>
      </c>
      <c r="G297" s="164" t="s">
        <v>236</v>
      </c>
      <c r="H297" s="165">
        <v>8</v>
      </c>
      <c r="I297" s="166"/>
      <c r="J297" s="167">
        <f>ROUND(I297*H297,2)</f>
        <v>0</v>
      </c>
      <c r="K297" s="168"/>
      <c r="L297" s="169"/>
      <c r="M297" s="170" t="s">
        <v>1</v>
      </c>
      <c r="N297" s="171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237</v>
      </c>
      <c r="AT297" s="174" t="s">
        <v>233</v>
      </c>
      <c r="AU297" s="174" t="s">
        <v>89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3814</v>
      </c>
    </row>
    <row r="298" spans="1:65" s="2" customFormat="1" ht="19.5">
      <c r="A298" s="33"/>
      <c r="B298" s="34"/>
      <c r="C298" s="33"/>
      <c r="D298" s="176" t="s">
        <v>323</v>
      </c>
      <c r="E298" s="33"/>
      <c r="F298" s="177" t="s">
        <v>3815</v>
      </c>
      <c r="G298" s="33"/>
      <c r="H298" s="33"/>
      <c r="I298" s="102"/>
      <c r="J298" s="33"/>
      <c r="K298" s="33"/>
      <c r="L298" s="34"/>
      <c r="M298" s="178"/>
      <c r="N298" s="179"/>
      <c r="O298" s="59"/>
      <c r="P298" s="59"/>
      <c r="Q298" s="59"/>
      <c r="R298" s="59"/>
      <c r="S298" s="59"/>
      <c r="T298" s="60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18" t="s">
        <v>323</v>
      </c>
      <c r="AU298" s="18" t="s">
        <v>89</v>
      </c>
    </row>
    <row r="299" spans="1:65" s="2" customFormat="1" ht="16.5" customHeight="1">
      <c r="A299" s="33"/>
      <c r="B299" s="160"/>
      <c r="C299" s="161" t="s">
        <v>684</v>
      </c>
      <c r="D299" s="161" t="s">
        <v>233</v>
      </c>
      <c r="E299" s="162" t="s">
        <v>3816</v>
      </c>
      <c r="F299" s="163" t="s">
        <v>2707</v>
      </c>
      <c r="G299" s="164" t="s">
        <v>236</v>
      </c>
      <c r="H299" s="165">
        <v>30</v>
      </c>
      <c r="I299" s="166"/>
      <c r="J299" s="167">
        <f t="shared" ref="J299:J308" si="60">ROUND(I299*H299,2)</f>
        <v>0</v>
      </c>
      <c r="K299" s="168"/>
      <c r="L299" s="169"/>
      <c r="M299" s="170" t="s">
        <v>1</v>
      </c>
      <c r="N299" s="171" t="s">
        <v>44</v>
      </c>
      <c r="O299" s="59"/>
      <c r="P299" s="172">
        <f t="shared" ref="P299:P308" si="61">O299*H299</f>
        <v>0</v>
      </c>
      <c r="Q299" s="172">
        <v>0</v>
      </c>
      <c r="R299" s="172">
        <f t="shared" ref="R299:R308" si="62">Q299*H299</f>
        <v>0</v>
      </c>
      <c r="S299" s="172">
        <v>0</v>
      </c>
      <c r="T299" s="173">
        <f t="shared" ref="T299:T308" si="63"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237</v>
      </c>
      <c r="AT299" s="174" t="s">
        <v>233</v>
      </c>
      <c r="AU299" s="174" t="s">
        <v>89</v>
      </c>
      <c r="AY299" s="18" t="s">
        <v>232</v>
      </c>
      <c r="BE299" s="175">
        <f t="shared" ref="BE299:BE308" si="64">IF(N299="základní",J299,0)</f>
        <v>0</v>
      </c>
      <c r="BF299" s="175">
        <f t="shared" ref="BF299:BF308" si="65">IF(N299="snížená",J299,0)</f>
        <v>0</v>
      </c>
      <c r="BG299" s="175">
        <f t="shared" ref="BG299:BG308" si="66">IF(N299="zákl. přenesená",J299,0)</f>
        <v>0</v>
      </c>
      <c r="BH299" s="175">
        <f t="shared" ref="BH299:BH308" si="67">IF(N299="sníž. přenesená",J299,0)</f>
        <v>0</v>
      </c>
      <c r="BI299" s="175">
        <f t="shared" ref="BI299:BI308" si="68">IF(N299="nulová",J299,0)</f>
        <v>0</v>
      </c>
      <c r="BJ299" s="18" t="s">
        <v>87</v>
      </c>
      <c r="BK299" s="175">
        <f t="shared" ref="BK299:BK308" si="69">ROUND(I299*H299,2)</f>
        <v>0</v>
      </c>
      <c r="BL299" s="18" t="s">
        <v>238</v>
      </c>
      <c r="BM299" s="174" t="s">
        <v>3817</v>
      </c>
    </row>
    <row r="300" spans="1:65" s="2" customFormat="1" ht="16.5" customHeight="1">
      <c r="A300" s="33"/>
      <c r="B300" s="160"/>
      <c r="C300" s="161" t="s">
        <v>689</v>
      </c>
      <c r="D300" s="161" t="s">
        <v>233</v>
      </c>
      <c r="E300" s="162" t="s">
        <v>3818</v>
      </c>
      <c r="F300" s="163" t="s">
        <v>1913</v>
      </c>
      <c r="G300" s="164" t="s">
        <v>278</v>
      </c>
      <c r="H300" s="165">
        <v>2</v>
      </c>
      <c r="I300" s="166"/>
      <c r="J300" s="167">
        <f t="shared" si="60"/>
        <v>0</v>
      </c>
      <c r="K300" s="168"/>
      <c r="L300" s="169"/>
      <c r="M300" s="170" t="s">
        <v>1</v>
      </c>
      <c r="N300" s="171" t="s">
        <v>44</v>
      </c>
      <c r="O300" s="59"/>
      <c r="P300" s="172">
        <f t="shared" si="61"/>
        <v>0</v>
      </c>
      <c r="Q300" s="172">
        <v>0</v>
      </c>
      <c r="R300" s="172">
        <f t="shared" si="62"/>
        <v>0</v>
      </c>
      <c r="S300" s="172">
        <v>0</v>
      </c>
      <c r="T300" s="173">
        <f t="shared" si="6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237</v>
      </c>
      <c r="AT300" s="174" t="s">
        <v>233</v>
      </c>
      <c r="AU300" s="174" t="s">
        <v>89</v>
      </c>
      <c r="AY300" s="18" t="s">
        <v>232</v>
      </c>
      <c r="BE300" s="175">
        <f t="shared" si="64"/>
        <v>0</v>
      </c>
      <c r="BF300" s="175">
        <f t="shared" si="65"/>
        <v>0</v>
      </c>
      <c r="BG300" s="175">
        <f t="shared" si="66"/>
        <v>0</v>
      </c>
      <c r="BH300" s="175">
        <f t="shared" si="67"/>
        <v>0</v>
      </c>
      <c r="BI300" s="175">
        <f t="shared" si="68"/>
        <v>0</v>
      </c>
      <c r="BJ300" s="18" t="s">
        <v>87</v>
      </c>
      <c r="BK300" s="175">
        <f t="shared" si="69"/>
        <v>0</v>
      </c>
      <c r="BL300" s="18" t="s">
        <v>238</v>
      </c>
      <c r="BM300" s="174" t="s">
        <v>3819</v>
      </c>
    </row>
    <row r="301" spans="1:65" s="2" customFormat="1" ht="16.5" customHeight="1">
      <c r="A301" s="33"/>
      <c r="B301" s="160"/>
      <c r="C301" s="161" t="s">
        <v>694</v>
      </c>
      <c r="D301" s="161" t="s">
        <v>233</v>
      </c>
      <c r="E301" s="162" t="s">
        <v>3820</v>
      </c>
      <c r="F301" s="163" t="s">
        <v>2280</v>
      </c>
      <c r="G301" s="164" t="s">
        <v>236</v>
      </c>
      <c r="H301" s="165">
        <v>6</v>
      </c>
      <c r="I301" s="166"/>
      <c r="J301" s="167">
        <f t="shared" si="60"/>
        <v>0</v>
      </c>
      <c r="K301" s="168"/>
      <c r="L301" s="169"/>
      <c r="M301" s="170" t="s">
        <v>1</v>
      </c>
      <c r="N301" s="171" t="s">
        <v>44</v>
      </c>
      <c r="O301" s="59"/>
      <c r="P301" s="172">
        <f t="shared" si="61"/>
        <v>0</v>
      </c>
      <c r="Q301" s="172">
        <v>0</v>
      </c>
      <c r="R301" s="172">
        <f t="shared" si="62"/>
        <v>0</v>
      </c>
      <c r="S301" s="172">
        <v>0</v>
      </c>
      <c r="T301" s="173">
        <f t="shared" si="6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237</v>
      </c>
      <c r="AT301" s="174" t="s">
        <v>233</v>
      </c>
      <c r="AU301" s="174" t="s">
        <v>89</v>
      </c>
      <c r="AY301" s="18" t="s">
        <v>232</v>
      </c>
      <c r="BE301" s="175">
        <f t="shared" si="64"/>
        <v>0</v>
      </c>
      <c r="BF301" s="175">
        <f t="shared" si="65"/>
        <v>0</v>
      </c>
      <c r="BG301" s="175">
        <f t="shared" si="66"/>
        <v>0</v>
      </c>
      <c r="BH301" s="175">
        <f t="shared" si="67"/>
        <v>0</v>
      </c>
      <c r="BI301" s="175">
        <f t="shared" si="68"/>
        <v>0</v>
      </c>
      <c r="BJ301" s="18" t="s">
        <v>87</v>
      </c>
      <c r="BK301" s="175">
        <f t="shared" si="69"/>
        <v>0</v>
      </c>
      <c r="BL301" s="18" t="s">
        <v>238</v>
      </c>
      <c r="BM301" s="174" t="s">
        <v>3821</v>
      </c>
    </row>
    <row r="302" spans="1:65" s="2" customFormat="1" ht="16.5" customHeight="1">
      <c r="A302" s="33"/>
      <c r="B302" s="160"/>
      <c r="C302" s="161" t="s">
        <v>699</v>
      </c>
      <c r="D302" s="161" t="s">
        <v>233</v>
      </c>
      <c r="E302" s="162" t="s">
        <v>3822</v>
      </c>
      <c r="F302" s="163" t="s">
        <v>3823</v>
      </c>
      <c r="G302" s="164" t="s">
        <v>236</v>
      </c>
      <c r="H302" s="165">
        <v>2</v>
      </c>
      <c r="I302" s="166"/>
      <c r="J302" s="167">
        <f t="shared" si="60"/>
        <v>0</v>
      </c>
      <c r="K302" s="168"/>
      <c r="L302" s="169"/>
      <c r="M302" s="170" t="s">
        <v>1</v>
      </c>
      <c r="N302" s="171" t="s">
        <v>44</v>
      </c>
      <c r="O302" s="59"/>
      <c r="P302" s="172">
        <f t="shared" si="61"/>
        <v>0</v>
      </c>
      <c r="Q302" s="172">
        <v>0</v>
      </c>
      <c r="R302" s="172">
        <f t="shared" si="62"/>
        <v>0</v>
      </c>
      <c r="S302" s="172">
        <v>0</v>
      </c>
      <c r="T302" s="173">
        <f t="shared" si="6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237</v>
      </c>
      <c r="AT302" s="174" t="s">
        <v>233</v>
      </c>
      <c r="AU302" s="174" t="s">
        <v>89</v>
      </c>
      <c r="AY302" s="18" t="s">
        <v>232</v>
      </c>
      <c r="BE302" s="175">
        <f t="shared" si="64"/>
        <v>0</v>
      </c>
      <c r="BF302" s="175">
        <f t="shared" si="65"/>
        <v>0</v>
      </c>
      <c r="BG302" s="175">
        <f t="shared" si="66"/>
        <v>0</v>
      </c>
      <c r="BH302" s="175">
        <f t="shared" si="67"/>
        <v>0</v>
      </c>
      <c r="BI302" s="175">
        <f t="shared" si="68"/>
        <v>0</v>
      </c>
      <c r="BJ302" s="18" t="s">
        <v>87</v>
      </c>
      <c r="BK302" s="175">
        <f t="shared" si="69"/>
        <v>0</v>
      </c>
      <c r="BL302" s="18" t="s">
        <v>238</v>
      </c>
      <c r="BM302" s="174" t="s">
        <v>3824</v>
      </c>
    </row>
    <row r="303" spans="1:65" s="2" customFormat="1" ht="16.5" customHeight="1">
      <c r="A303" s="33"/>
      <c r="B303" s="160"/>
      <c r="C303" s="161" t="s">
        <v>703</v>
      </c>
      <c r="D303" s="161" t="s">
        <v>233</v>
      </c>
      <c r="E303" s="162" t="s">
        <v>3825</v>
      </c>
      <c r="F303" s="163" t="s">
        <v>2267</v>
      </c>
      <c r="G303" s="164" t="s">
        <v>236</v>
      </c>
      <c r="H303" s="165">
        <v>80</v>
      </c>
      <c r="I303" s="166"/>
      <c r="J303" s="167">
        <f t="shared" si="60"/>
        <v>0</v>
      </c>
      <c r="K303" s="168"/>
      <c r="L303" s="169"/>
      <c r="M303" s="170" t="s">
        <v>1</v>
      </c>
      <c r="N303" s="171" t="s">
        <v>44</v>
      </c>
      <c r="O303" s="59"/>
      <c r="P303" s="172">
        <f t="shared" si="61"/>
        <v>0</v>
      </c>
      <c r="Q303" s="172">
        <v>0</v>
      </c>
      <c r="R303" s="172">
        <f t="shared" si="62"/>
        <v>0</v>
      </c>
      <c r="S303" s="172">
        <v>0</v>
      </c>
      <c r="T303" s="173">
        <f t="shared" si="6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237</v>
      </c>
      <c r="AT303" s="174" t="s">
        <v>233</v>
      </c>
      <c r="AU303" s="174" t="s">
        <v>89</v>
      </c>
      <c r="AY303" s="18" t="s">
        <v>232</v>
      </c>
      <c r="BE303" s="175">
        <f t="shared" si="64"/>
        <v>0</v>
      </c>
      <c r="BF303" s="175">
        <f t="shared" si="65"/>
        <v>0</v>
      </c>
      <c r="BG303" s="175">
        <f t="shared" si="66"/>
        <v>0</v>
      </c>
      <c r="BH303" s="175">
        <f t="shared" si="67"/>
        <v>0</v>
      </c>
      <c r="BI303" s="175">
        <f t="shared" si="68"/>
        <v>0</v>
      </c>
      <c r="BJ303" s="18" t="s">
        <v>87</v>
      </c>
      <c r="BK303" s="175">
        <f t="shared" si="69"/>
        <v>0</v>
      </c>
      <c r="BL303" s="18" t="s">
        <v>238</v>
      </c>
      <c r="BM303" s="174" t="s">
        <v>3826</v>
      </c>
    </row>
    <row r="304" spans="1:65" s="2" customFormat="1" ht="16.5" customHeight="1">
      <c r="A304" s="33"/>
      <c r="B304" s="160"/>
      <c r="C304" s="161" t="s">
        <v>707</v>
      </c>
      <c r="D304" s="161" t="s">
        <v>233</v>
      </c>
      <c r="E304" s="162" t="s">
        <v>3827</v>
      </c>
      <c r="F304" s="163" t="s">
        <v>3828</v>
      </c>
      <c r="G304" s="164" t="s">
        <v>278</v>
      </c>
      <c r="H304" s="165">
        <v>18</v>
      </c>
      <c r="I304" s="166"/>
      <c r="J304" s="167">
        <f t="shared" si="60"/>
        <v>0</v>
      </c>
      <c r="K304" s="168"/>
      <c r="L304" s="169"/>
      <c r="M304" s="170" t="s">
        <v>1</v>
      </c>
      <c r="N304" s="171" t="s">
        <v>44</v>
      </c>
      <c r="O304" s="59"/>
      <c r="P304" s="172">
        <f t="shared" si="61"/>
        <v>0</v>
      </c>
      <c r="Q304" s="172">
        <v>0</v>
      </c>
      <c r="R304" s="172">
        <f t="shared" si="62"/>
        <v>0</v>
      </c>
      <c r="S304" s="172">
        <v>0</v>
      </c>
      <c r="T304" s="173">
        <f t="shared" si="6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237</v>
      </c>
      <c r="AT304" s="174" t="s">
        <v>233</v>
      </c>
      <c r="AU304" s="174" t="s">
        <v>89</v>
      </c>
      <c r="AY304" s="18" t="s">
        <v>232</v>
      </c>
      <c r="BE304" s="175">
        <f t="shared" si="64"/>
        <v>0</v>
      </c>
      <c r="BF304" s="175">
        <f t="shared" si="65"/>
        <v>0</v>
      </c>
      <c r="BG304" s="175">
        <f t="shared" si="66"/>
        <v>0</v>
      </c>
      <c r="BH304" s="175">
        <f t="shared" si="67"/>
        <v>0</v>
      </c>
      <c r="BI304" s="175">
        <f t="shared" si="68"/>
        <v>0</v>
      </c>
      <c r="BJ304" s="18" t="s">
        <v>87</v>
      </c>
      <c r="BK304" s="175">
        <f t="shared" si="69"/>
        <v>0</v>
      </c>
      <c r="BL304" s="18" t="s">
        <v>238</v>
      </c>
      <c r="BM304" s="174" t="s">
        <v>3829</v>
      </c>
    </row>
    <row r="305" spans="1:65" s="2" customFormat="1" ht="16.5" customHeight="1">
      <c r="A305" s="33"/>
      <c r="B305" s="160"/>
      <c r="C305" s="161" t="s">
        <v>712</v>
      </c>
      <c r="D305" s="161" t="s">
        <v>233</v>
      </c>
      <c r="E305" s="162" t="s">
        <v>3830</v>
      </c>
      <c r="F305" s="163" t="s">
        <v>3831</v>
      </c>
      <c r="G305" s="164" t="s">
        <v>236</v>
      </c>
      <c r="H305" s="165">
        <v>8</v>
      </c>
      <c r="I305" s="166"/>
      <c r="J305" s="167">
        <f t="shared" si="60"/>
        <v>0</v>
      </c>
      <c r="K305" s="168"/>
      <c r="L305" s="169"/>
      <c r="M305" s="170" t="s">
        <v>1</v>
      </c>
      <c r="N305" s="171" t="s">
        <v>44</v>
      </c>
      <c r="O305" s="59"/>
      <c r="P305" s="172">
        <f t="shared" si="61"/>
        <v>0</v>
      </c>
      <c r="Q305" s="172">
        <v>0</v>
      </c>
      <c r="R305" s="172">
        <f t="shared" si="62"/>
        <v>0</v>
      </c>
      <c r="S305" s="172">
        <v>0</v>
      </c>
      <c r="T305" s="173">
        <f t="shared" si="6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237</v>
      </c>
      <c r="AT305" s="174" t="s">
        <v>233</v>
      </c>
      <c r="AU305" s="174" t="s">
        <v>89</v>
      </c>
      <c r="AY305" s="18" t="s">
        <v>232</v>
      </c>
      <c r="BE305" s="175">
        <f t="shared" si="64"/>
        <v>0</v>
      </c>
      <c r="BF305" s="175">
        <f t="shared" si="65"/>
        <v>0</v>
      </c>
      <c r="BG305" s="175">
        <f t="shared" si="66"/>
        <v>0</v>
      </c>
      <c r="BH305" s="175">
        <f t="shared" si="67"/>
        <v>0</v>
      </c>
      <c r="BI305" s="175">
        <f t="shared" si="68"/>
        <v>0</v>
      </c>
      <c r="BJ305" s="18" t="s">
        <v>87</v>
      </c>
      <c r="BK305" s="175">
        <f t="shared" si="69"/>
        <v>0</v>
      </c>
      <c r="BL305" s="18" t="s">
        <v>238</v>
      </c>
      <c r="BM305" s="174" t="s">
        <v>3832</v>
      </c>
    </row>
    <row r="306" spans="1:65" s="2" customFormat="1" ht="16.5" customHeight="1">
      <c r="A306" s="33"/>
      <c r="B306" s="160"/>
      <c r="C306" s="161" t="s">
        <v>716</v>
      </c>
      <c r="D306" s="161" t="s">
        <v>233</v>
      </c>
      <c r="E306" s="162" t="s">
        <v>3833</v>
      </c>
      <c r="F306" s="163" t="s">
        <v>3834</v>
      </c>
      <c r="G306" s="164" t="s">
        <v>278</v>
      </c>
      <c r="H306" s="165">
        <v>10</v>
      </c>
      <c r="I306" s="166"/>
      <c r="J306" s="167">
        <f t="shared" si="60"/>
        <v>0</v>
      </c>
      <c r="K306" s="168"/>
      <c r="L306" s="169"/>
      <c r="M306" s="170" t="s">
        <v>1</v>
      </c>
      <c r="N306" s="171" t="s">
        <v>44</v>
      </c>
      <c r="O306" s="59"/>
      <c r="P306" s="172">
        <f t="shared" si="61"/>
        <v>0</v>
      </c>
      <c r="Q306" s="172">
        <v>0</v>
      </c>
      <c r="R306" s="172">
        <f t="shared" si="62"/>
        <v>0</v>
      </c>
      <c r="S306" s="172">
        <v>0</v>
      </c>
      <c r="T306" s="173">
        <f t="shared" si="6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237</v>
      </c>
      <c r="AT306" s="174" t="s">
        <v>233</v>
      </c>
      <c r="AU306" s="174" t="s">
        <v>89</v>
      </c>
      <c r="AY306" s="18" t="s">
        <v>232</v>
      </c>
      <c r="BE306" s="175">
        <f t="shared" si="64"/>
        <v>0</v>
      </c>
      <c r="BF306" s="175">
        <f t="shared" si="65"/>
        <v>0</v>
      </c>
      <c r="BG306" s="175">
        <f t="shared" si="66"/>
        <v>0</v>
      </c>
      <c r="BH306" s="175">
        <f t="shared" si="67"/>
        <v>0</v>
      </c>
      <c r="BI306" s="175">
        <f t="shared" si="68"/>
        <v>0</v>
      </c>
      <c r="BJ306" s="18" t="s">
        <v>87</v>
      </c>
      <c r="BK306" s="175">
        <f t="shared" si="69"/>
        <v>0</v>
      </c>
      <c r="BL306" s="18" t="s">
        <v>238</v>
      </c>
      <c r="BM306" s="174" t="s">
        <v>3835</v>
      </c>
    </row>
    <row r="307" spans="1:65" s="2" customFormat="1" ht="16.5" customHeight="1">
      <c r="A307" s="33"/>
      <c r="B307" s="160"/>
      <c r="C307" s="161" t="s">
        <v>721</v>
      </c>
      <c r="D307" s="161" t="s">
        <v>233</v>
      </c>
      <c r="E307" s="162" t="s">
        <v>3836</v>
      </c>
      <c r="F307" s="163" t="s">
        <v>3837</v>
      </c>
      <c r="G307" s="164" t="s">
        <v>236</v>
      </c>
      <c r="H307" s="165">
        <v>20</v>
      </c>
      <c r="I307" s="166"/>
      <c r="J307" s="167">
        <f t="shared" si="60"/>
        <v>0</v>
      </c>
      <c r="K307" s="168"/>
      <c r="L307" s="169"/>
      <c r="M307" s="170" t="s">
        <v>1</v>
      </c>
      <c r="N307" s="171" t="s">
        <v>44</v>
      </c>
      <c r="O307" s="59"/>
      <c r="P307" s="172">
        <f t="shared" si="61"/>
        <v>0</v>
      </c>
      <c r="Q307" s="172">
        <v>0</v>
      </c>
      <c r="R307" s="172">
        <f t="shared" si="62"/>
        <v>0</v>
      </c>
      <c r="S307" s="172">
        <v>0</v>
      </c>
      <c r="T307" s="173">
        <f t="shared" si="6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237</v>
      </c>
      <c r="AT307" s="174" t="s">
        <v>233</v>
      </c>
      <c r="AU307" s="174" t="s">
        <v>89</v>
      </c>
      <c r="AY307" s="18" t="s">
        <v>232</v>
      </c>
      <c r="BE307" s="175">
        <f t="shared" si="64"/>
        <v>0</v>
      </c>
      <c r="BF307" s="175">
        <f t="shared" si="65"/>
        <v>0</v>
      </c>
      <c r="BG307" s="175">
        <f t="shared" si="66"/>
        <v>0</v>
      </c>
      <c r="BH307" s="175">
        <f t="shared" si="67"/>
        <v>0</v>
      </c>
      <c r="BI307" s="175">
        <f t="shared" si="68"/>
        <v>0</v>
      </c>
      <c r="BJ307" s="18" t="s">
        <v>87</v>
      </c>
      <c r="BK307" s="175">
        <f t="shared" si="69"/>
        <v>0</v>
      </c>
      <c r="BL307" s="18" t="s">
        <v>238</v>
      </c>
      <c r="BM307" s="174" t="s">
        <v>3838</v>
      </c>
    </row>
    <row r="308" spans="1:65" s="2" customFormat="1" ht="16.5" customHeight="1">
      <c r="A308" s="33"/>
      <c r="B308" s="160"/>
      <c r="C308" s="161" t="s">
        <v>725</v>
      </c>
      <c r="D308" s="161" t="s">
        <v>233</v>
      </c>
      <c r="E308" s="162" t="s">
        <v>3839</v>
      </c>
      <c r="F308" s="163" t="s">
        <v>3840</v>
      </c>
      <c r="G308" s="164" t="s">
        <v>2724</v>
      </c>
      <c r="H308" s="165">
        <v>2</v>
      </c>
      <c r="I308" s="166"/>
      <c r="J308" s="167">
        <f t="shared" si="60"/>
        <v>0</v>
      </c>
      <c r="K308" s="168"/>
      <c r="L308" s="169"/>
      <c r="M308" s="170" t="s">
        <v>1</v>
      </c>
      <c r="N308" s="171" t="s">
        <v>44</v>
      </c>
      <c r="O308" s="59"/>
      <c r="P308" s="172">
        <f t="shared" si="61"/>
        <v>0</v>
      </c>
      <c r="Q308" s="172">
        <v>0</v>
      </c>
      <c r="R308" s="172">
        <f t="shared" si="62"/>
        <v>0</v>
      </c>
      <c r="S308" s="172">
        <v>0</v>
      </c>
      <c r="T308" s="173">
        <f t="shared" si="6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237</v>
      </c>
      <c r="AT308" s="174" t="s">
        <v>233</v>
      </c>
      <c r="AU308" s="174" t="s">
        <v>89</v>
      </c>
      <c r="AY308" s="18" t="s">
        <v>232</v>
      </c>
      <c r="BE308" s="175">
        <f t="shared" si="64"/>
        <v>0</v>
      </c>
      <c r="BF308" s="175">
        <f t="shared" si="65"/>
        <v>0</v>
      </c>
      <c r="BG308" s="175">
        <f t="shared" si="66"/>
        <v>0</v>
      </c>
      <c r="BH308" s="175">
        <f t="shared" si="67"/>
        <v>0</v>
      </c>
      <c r="BI308" s="175">
        <f t="shared" si="68"/>
        <v>0</v>
      </c>
      <c r="BJ308" s="18" t="s">
        <v>87</v>
      </c>
      <c r="BK308" s="175">
        <f t="shared" si="69"/>
        <v>0</v>
      </c>
      <c r="BL308" s="18" t="s">
        <v>238</v>
      </c>
      <c r="BM308" s="174" t="s">
        <v>3841</v>
      </c>
    </row>
    <row r="309" spans="1:65" s="11" customFormat="1" ht="22.9" customHeight="1">
      <c r="B309" s="149"/>
      <c r="D309" s="150" t="s">
        <v>78</v>
      </c>
      <c r="E309" s="202" t="s">
        <v>3842</v>
      </c>
      <c r="F309" s="202" t="s">
        <v>3843</v>
      </c>
      <c r="I309" s="152"/>
      <c r="J309" s="203">
        <f>BK309</f>
        <v>0</v>
      </c>
      <c r="L309" s="149"/>
      <c r="M309" s="154"/>
      <c r="N309" s="155"/>
      <c r="O309" s="155"/>
      <c r="P309" s="156">
        <f>SUM(P310:P320)</f>
        <v>0</v>
      </c>
      <c r="Q309" s="155"/>
      <c r="R309" s="156">
        <f>SUM(R310:R320)</f>
        <v>0</v>
      </c>
      <c r="S309" s="155"/>
      <c r="T309" s="157">
        <f>SUM(T310:T320)</f>
        <v>0</v>
      </c>
      <c r="AR309" s="150" t="s">
        <v>87</v>
      </c>
      <c r="AT309" s="158" t="s">
        <v>78</v>
      </c>
      <c r="AU309" s="158" t="s">
        <v>87</v>
      </c>
      <c r="AY309" s="150" t="s">
        <v>232</v>
      </c>
      <c r="BK309" s="159">
        <f>SUM(BK310:BK320)</f>
        <v>0</v>
      </c>
    </row>
    <row r="310" spans="1:65" s="2" customFormat="1" ht="16.5" customHeight="1">
      <c r="A310" s="33"/>
      <c r="B310" s="160"/>
      <c r="C310" s="161" t="s">
        <v>730</v>
      </c>
      <c r="D310" s="161" t="s">
        <v>233</v>
      </c>
      <c r="E310" s="162" t="s">
        <v>3844</v>
      </c>
      <c r="F310" s="163" t="s">
        <v>3845</v>
      </c>
      <c r="G310" s="164" t="s">
        <v>278</v>
      </c>
      <c r="H310" s="165">
        <v>1485</v>
      </c>
      <c r="I310" s="166"/>
      <c r="J310" s="167">
        <f t="shared" ref="J310:J320" si="70">ROUND(I310*H310,2)</f>
        <v>0</v>
      </c>
      <c r="K310" s="168"/>
      <c r="L310" s="169"/>
      <c r="M310" s="170" t="s">
        <v>1</v>
      </c>
      <c r="N310" s="171" t="s">
        <v>44</v>
      </c>
      <c r="O310" s="59"/>
      <c r="P310" s="172">
        <f t="shared" ref="P310:P320" si="71">O310*H310</f>
        <v>0</v>
      </c>
      <c r="Q310" s="172">
        <v>0</v>
      </c>
      <c r="R310" s="172">
        <f t="shared" ref="R310:R320" si="72">Q310*H310</f>
        <v>0</v>
      </c>
      <c r="S310" s="172">
        <v>0</v>
      </c>
      <c r="T310" s="173">
        <f t="shared" ref="T310:T320" si="73"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237</v>
      </c>
      <c r="AT310" s="174" t="s">
        <v>233</v>
      </c>
      <c r="AU310" s="174" t="s">
        <v>89</v>
      </c>
      <c r="AY310" s="18" t="s">
        <v>232</v>
      </c>
      <c r="BE310" s="175">
        <f t="shared" ref="BE310:BE320" si="74">IF(N310="základní",J310,0)</f>
        <v>0</v>
      </c>
      <c r="BF310" s="175">
        <f t="shared" ref="BF310:BF320" si="75">IF(N310="snížená",J310,0)</f>
        <v>0</v>
      </c>
      <c r="BG310" s="175">
        <f t="shared" ref="BG310:BG320" si="76">IF(N310="zákl. přenesená",J310,0)</f>
        <v>0</v>
      </c>
      <c r="BH310" s="175">
        <f t="shared" ref="BH310:BH320" si="77">IF(N310="sníž. přenesená",J310,0)</f>
        <v>0</v>
      </c>
      <c r="BI310" s="175">
        <f t="shared" ref="BI310:BI320" si="78">IF(N310="nulová",J310,0)</f>
        <v>0</v>
      </c>
      <c r="BJ310" s="18" t="s">
        <v>87</v>
      </c>
      <c r="BK310" s="175">
        <f t="shared" ref="BK310:BK320" si="79">ROUND(I310*H310,2)</f>
        <v>0</v>
      </c>
      <c r="BL310" s="18" t="s">
        <v>238</v>
      </c>
      <c r="BM310" s="174" t="s">
        <v>3846</v>
      </c>
    </row>
    <row r="311" spans="1:65" s="2" customFormat="1" ht="16.5" customHeight="1">
      <c r="A311" s="33"/>
      <c r="B311" s="160"/>
      <c r="C311" s="161" t="s">
        <v>735</v>
      </c>
      <c r="D311" s="161" t="s">
        <v>233</v>
      </c>
      <c r="E311" s="162" t="s">
        <v>3847</v>
      </c>
      <c r="F311" s="163" t="s">
        <v>3848</v>
      </c>
      <c r="G311" s="164" t="s">
        <v>278</v>
      </c>
      <c r="H311" s="165">
        <v>20</v>
      </c>
      <c r="I311" s="166"/>
      <c r="J311" s="167">
        <f t="shared" si="70"/>
        <v>0</v>
      </c>
      <c r="K311" s="168"/>
      <c r="L311" s="169"/>
      <c r="M311" s="170" t="s">
        <v>1</v>
      </c>
      <c r="N311" s="171" t="s">
        <v>44</v>
      </c>
      <c r="O311" s="59"/>
      <c r="P311" s="172">
        <f t="shared" si="71"/>
        <v>0</v>
      </c>
      <c r="Q311" s="172">
        <v>0</v>
      </c>
      <c r="R311" s="172">
        <f t="shared" si="72"/>
        <v>0</v>
      </c>
      <c r="S311" s="172">
        <v>0</v>
      </c>
      <c r="T311" s="173">
        <f t="shared" si="73"/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237</v>
      </c>
      <c r="AT311" s="174" t="s">
        <v>233</v>
      </c>
      <c r="AU311" s="174" t="s">
        <v>89</v>
      </c>
      <c r="AY311" s="18" t="s">
        <v>232</v>
      </c>
      <c r="BE311" s="175">
        <f t="shared" si="74"/>
        <v>0</v>
      </c>
      <c r="BF311" s="175">
        <f t="shared" si="75"/>
        <v>0</v>
      </c>
      <c r="BG311" s="175">
        <f t="shared" si="76"/>
        <v>0</v>
      </c>
      <c r="BH311" s="175">
        <f t="shared" si="77"/>
        <v>0</v>
      </c>
      <c r="BI311" s="175">
        <f t="shared" si="78"/>
        <v>0</v>
      </c>
      <c r="BJ311" s="18" t="s">
        <v>87</v>
      </c>
      <c r="BK311" s="175">
        <f t="shared" si="79"/>
        <v>0</v>
      </c>
      <c r="BL311" s="18" t="s">
        <v>238</v>
      </c>
      <c r="BM311" s="174" t="s">
        <v>3849</v>
      </c>
    </row>
    <row r="312" spans="1:65" s="2" customFormat="1" ht="16.5" customHeight="1">
      <c r="A312" s="33"/>
      <c r="B312" s="160"/>
      <c r="C312" s="161" t="s">
        <v>740</v>
      </c>
      <c r="D312" s="161" t="s">
        <v>233</v>
      </c>
      <c r="E312" s="162" t="s">
        <v>3850</v>
      </c>
      <c r="F312" s="163" t="s">
        <v>3851</v>
      </c>
      <c r="G312" s="164" t="s">
        <v>278</v>
      </c>
      <c r="H312" s="165">
        <v>106</v>
      </c>
      <c r="I312" s="166"/>
      <c r="J312" s="167">
        <f t="shared" si="70"/>
        <v>0</v>
      </c>
      <c r="K312" s="168"/>
      <c r="L312" s="169"/>
      <c r="M312" s="170" t="s">
        <v>1</v>
      </c>
      <c r="N312" s="171" t="s">
        <v>44</v>
      </c>
      <c r="O312" s="59"/>
      <c r="P312" s="172">
        <f t="shared" si="71"/>
        <v>0</v>
      </c>
      <c r="Q312" s="172">
        <v>0</v>
      </c>
      <c r="R312" s="172">
        <f t="shared" si="72"/>
        <v>0</v>
      </c>
      <c r="S312" s="172">
        <v>0</v>
      </c>
      <c r="T312" s="173">
        <f t="shared" si="7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237</v>
      </c>
      <c r="AT312" s="174" t="s">
        <v>233</v>
      </c>
      <c r="AU312" s="174" t="s">
        <v>89</v>
      </c>
      <c r="AY312" s="18" t="s">
        <v>232</v>
      </c>
      <c r="BE312" s="175">
        <f t="shared" si="74"/>
        <v>0</v>
      </c>
      <c r="BF312" s="175">
        <f t="shared" si="75"/>
        <v>0</v>
      </c>
      <c r="BG312" s="175">
        <f t="shared" si="76"/>
        <v>0</v>
      </c>
      <c r="BH312" s="175">
        <f t="shared" si="77"/>
        <v>0</v>
      </c>
      <c r="BI312" s="175">
        <f t="shared" si="78"/>
        <v>0</v>
      </c>
      <c r="BJ312" s="18" t="s">
        <v>87</v>
      </c>
      <c r="BK312" s="175">
        <f t="shared" si="79"/>
        <v>0</v>
      </c>
      <c r="BL312" s="18" t="s">
        <v>238</v>
      </c>
      <c r="BM312" s="174" t="s">
        <v>3852</v>
      </c>
    </row>
    <row r="313" spans="1:65" s="2" customFormat="1" ht="16.5" customHeight="1">
      <c r="A313" s="33"/>
      <c r="B313" s="160"/>
      <c r="C313" s="161" t="s">
        <v>744</v>
      </c>
      <c r="D313" s="161" t="s">
        <v>233</v>
      </c>
      <c r="E313" s="162" t="s">
        <v>3853</v>
      </c>
      <c r="F313" s="163" t="s">
        <v>3854</v>
      </c>
      <c r="G313" s="164" t="s">
        <v>278</v>
      </c>
      <c r="H313" s="165">
        <v>53</v>
      </c>
      <c r="I313" s="166"/>
      <c r="J313" s="167">
        <f t="shared" si="70"/>
        <v>0</v>
      </c>
      <c r="K313" s="168"/>
      <c r="L313" s="169"/>
      <c r="M313" s="170" t="s">
        <v>1</v>
      </c>
      <c r="N313" s="171" t="s">
        <v>44</v>
      </c>
      <c r="O313" s="59"/>
      <c r="P313" s="172">
        <f t="shared" si="71"/>
        <v>0</v>
      </c>
      <c r="Q313" s="172">
        <v>0</v>
      </c>
      <c r="R313" s="172">
        <f t="shared" si="72"/>
        <v>0</v>
      </c>
      <c r="S313" s="172">
        <v>0</v>
      </c>
      <c r="T313" s="173">
        <f t="shared" si="7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237</v>
      </c>
      <c r="AT313" s="174" t="s">
        <v>233</v>
      </c>
      <c r="AU313" s="174" t="s">
        <v>89</v>
      </c>
      <c r="AY313" s="18" t="s">
        <v>232</v>
      </c>
      <c r="BE313" s="175">
        <f t="shared" si="74"/>
        <v>0</v>
      </c>
      <c r="BF313" s="175">
        <f t="shared" si="75"/>
        <v>0</v>
      </c>
      <c r="BG313" s="175">
        <f t="shared" si="76"/>
        <v>0</v>
      </c>
      <c r="BH313" s="175">
        <f t="shared" si="77"/>
        <v>0</v>
      </c>
      <c r="BI313" s="175">
        <f t="shared" si="78"/>
        <v>0</v>
      </c>
      <c r="BJ313" s="18" t="s">
        <v>87</v>
      </c>
      <c r="BK313" s="175">
        <f t="shared" si="79"/>
        <v>0</v>
      </c>
      <c r="BL313" s="18" t="s">
        <v>238</v>
      </c>
      <c r="BM313" s="174" t="s">
        <v>3855</v>
      </c>
    </row>
    <row r="314" spans="1:65" s="2" customFormat="1" ht="16.5" customHeight="1">
      <c r="A314" s="33"/>
      <c r="B314" s="160"/>
      <c r="C314" s="161" t="s">
        <v>748</v>
      </c>
      <c r="D314" s="161" t="s">
        <v>233</v>
      </c>
      <c r="E314" s="162" t="s">
        <v>3856</v>
      </c>
      <c r="F314" s="163" t="s">
        <v>3857</v>
      </c>
      <c r="G314" s="164" t="s">
        <v>278</v>
      </c>
      <c r="H314" s="165">
        <v>106</v>
      </c>
      <c r="I314" s="166"/>
      <c r="J314" s="167">
        <f t="shared" si="70"/>
        <v>0</v>
      </c>
      <c r="K314" s="168"/>
      <c r="L314" s="169"/>
      <c r="M314" s="170" t="s">
        <v>1</v>
      </c>
      <c r="N314" s="171" t="s">
        <v>44</v>
      </c>
      <c r="O314" s="59"/>
      <c r="P314" s="172">
        <f t="shared" si="71"/>
        <v>0</v>
      </c>
      <c r="Q314" s="172">
        <v>0</v>
      </c>
      <c r="R314" s="172">
        <f t="shared" si="72"/>
        <v>0</v>
      </c>
      <c r="S314" s="172">
        <v>0</v>
      </c>
      <c r="T314" s="173">
        <f t="shared" si="7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237</v>
      </c>
      <c r="AT314" s="174" t="s">
        <v>233</v>
      </c>
      <c r="AU314" s="174" t="s">
        <v>89</v>
      </c>
      <c r="AY314" s="18" t="s">
        <v>232</v>
      </c>
      <c r="BE314" s="175">
        <f t="shared" si="74"/>
        <v>0</v>
      </c>
      <c r="BF314" s="175">
        <f t="shared" si="75"/>
        <v>0</v>
      </c>
      <c r="BG314" s="175">
        <f t="shared" si="76"/>
        <v>0</v>
      </c>
      <c r="BH314" s="175">
        <f t="shared" si="77"/>
        <v>0</v>
      </c>
      <c r="BI314" s="175">
        <f t="shared" si="78"/>
        <v>0</v>
      </c>
      <c r="BJ314" s="18" t="s">
        <v>87</v>
      </c>
      <c r="BK314" s="175">
        <f t="shared" si="79"/>
        <v>0</v>
      </c>
      <c r="BL314" s="18" t="s">
        <v>238</v>
      </c>
      <c r="BM314" s="174" t="s">
        <v>3858</v>
      </c>
    </row>
    <row r="315" spans="1:65" s="2" customFormat="1" ht="16.5" customHeight="1">
      <c r="A315" s="33"/>
      <c r="B315" s="160"/>
      <c r="C315" s="161" t="s">
        <v>752</v>
      </c>
      <c r="D315" s="161" t="s">
        <v>233</v>
      </c>
      <c r="E315" s="162" t="s">
        <v>3859</v>
      </c>
      <c r="F315" s="163" t="s">
        <v>3860</v>
      </c>
      <c r="G315" s="164" t="s">
        <v>278</v>
      </c>
      <c r="H315" s="165">
        <v>53</v>
      </c>
      <c r="I315" s="166"/>
      <c r="J315" s="167">
        <f t="shared" si="70"/>
        <v>0</v>
      </c>
      <c r="K315" s="168"/>
      <c r="L315" s="169"/>
      <c r="M315" s="170" t="s">
        <v>1</v>
      </c>
      <c r="N315" s="171" t="s">
        <v>44</v>
      </c>
      <c r="O315" s="59"/>
      <c r="P315" s="172">
        <f t="shared" si="71"/>
        <v>0</v>
      </c>
      <c r="Q315" s="172">
        <v>0</v>
      </c>
      <c r="R315" s="172">
        <f t="shared" si="72"/>
        <v>0</v>
      </c>
      <c r="S315" s="172">
        <v>0</v>
      </c>
      <c r="T315" s="173">
        <f t="shared" si="7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237</v>
      </c>
      <c r="AT315" s="174" t="s">
        <v>233</v>
      </c>
      <c r="AU315" s="174" t="s">
        <v>89</v>
      </c>
      <c r="AY315" s="18" t="s">
        <v>232</v>
      </c>
      <c r="BE315" s="175">
        <f t="shared" si="74"/>
        <v>0</v>
      </c>
      <c r="BF315" s="175">
        <f t="shared" si="75"/>
        <v>0</v>
      </c>
      <c r="BG315" s="175">
        <f t="shared" si="76"/>
        <v>0</v>
      </c>
      <c r="BH315" s="175">
        <f t="shared" si="77"/>
        <v>0</v>
      </c>
      <c r="BI315" s="175">
        <f t="shared" si="78"/>
        <v>0</v>
      </c>
      <c r="BJ315" s="18" t="s">
        <v>87</v>
      </c>
      <c r="BK315" s="175">
        <f t="shared" si="79"/>
        <v>0</v>
      </c>
      <c r="BL315" s="18" t="s">
        <v>238</v>
      </c>
      <c r="BM315" s="174" t="s">
        <v>3861</v>
      </c>
    </row>
    <row r="316" spans="1:65" s="2" customFormat="1" ht="16.5" customHeight="1">
      <c r="A316" s="33"/>
      <c r="B316" s="160"/>
      <c r="C316" s="161" t="s">
        <v>756</v>
      </c>
      <c r="D316" s="161" t="s">
        <v>233</v>
      </c>
      <c r="E316" s="162" t="s">
        <v>3862</v>
      </c>
      <c r="F316" s="163" t="s">
        <v>3863</v>
      </c>
      <c r="G316" s="164" t="s">
        <v>278</v>
      </c>
      <c r="H316" s="165">
        <v>53</v>
      </c>
      <c r="I316" s="166"/>
      <c r="J316" s="167">
        <f t="shared" si="70"/>
        <v>0</v>
      </c>
      <c r="K316" s="168"/>
      <c r="L316" s="169"/>
      <c r="M316" s="170" t="s">
        <v>1</v>
      </c>
      <c r="N316" s="171" t="s">
        <v>44</v>
      </c>
      <c r="O316" s="59"/>
      <c r="P316" s="172">
        <f t="shared" si="71"/>
        <v>0</v>
      </c>
      <c r="Q316" s="172">
        <v>0</v>
      </c>
      <c r="R316" s="172">
        <f t="shared" si="72"/>
        <v>0</v>
      </c>
      <c r="S316" s="172">
        <v>0</v>
      </c>
      <c r="T316" s="173">
        <f t="shared" si="7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237</v>
      </c>
      <c r="AT316" s="174" t="s">
        <v>233</v>
      </c>
      <c r="AU316" s="174" t="s">
        <v>89</v>
      </c>
      <c r="AY316" s="18" t="s">
        <v>232</v>
      </c>
      <c r="BE316" s="175">
        <f t="shared" si="74"/>
        <v>0</v>
      </c>
      <c r="BF316" s="175">
        <f t="shared" si="75"/>
        <v>0</v>
      </c>
      <c r="BG316" s="175">
        <f t="shared" si="76"/>
        <v>0</v>
      </c>
      <c r="BH316" s="175">
        <f t="shared" si="77"/>
        <v>0</v>
      </c>
      <c r="BI316" s="175">
        <f t="shared" si="78"/>
        <v>0</v>
      </c>
      <c r="BJ316" s="18" t="s">
        <v>87</v>
      </c>
      <c r="BK316" s="175">
        <f t="shared" si="79"/>
        <v>0</v>
      </c>
      <c r="BL316" s="18" t="s">
        <v>238</v>
      </c>
      <c r="BM316" s="174" t="s">
        <v>3864</v>
      </c>
    </row>
    <row r="317" spans="1:65" s="2" customFormat="1" ht="16.5" customHeight="1">
      <c r="A317" s="33"/>
      <c r="B317" s="160"/>
      <c r="C317" s="161" t="s">
        <v>760</v>
      </c>
      <c r="D317" s="161" t="s">
        <v>233</v>
      </c>
      <c r="E317" s="162" t="s">
        <v>3865</v>
      </c>
      <c r="F317" s="163" t="s">
        <v>3866</v>
      </c>
      <c r="G317" s="164" t="s">
        <v>278</v>
      </c>
      <c r="H317" s="165">
        <v>53</v>
      </c>
      <c r="I317" s="166"/>
      <c r="J317" s="167">
        <f t="shared" si="70"/>
        <v>0</v>
      </c>
      <c r="K317" s="168"/>
      <c r="L317" s="169"/>
      <c r="M317" s="170" t="s">
        <v>1</v>
      </c>
      <c r="N317" s="171" t="s">
        <v>44</v>
      </c>
      <c r="O317" s="59"/>
      <c r="P317" s="172">
        <f t="shared" si="71"/>
        <v>0</v>
      </c>
      <c r="Q317" s="172">
        <v>0</v>
      </c>
      <c r="R317" s="172">
        <f t="shared" si="72"/>
        <v>0</v>
      </c>
      <c r="S317" s="172">
        <v>0</v>
      </c>
      <c r="T317" s="173">
        <f t="shared" si="7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237</v>
      </c>
      <c r="AT317" s="174" t="s">
        <v>233</v>
      </c>
      <c r="AU317" s="174" t="s">
        <v>89</v>
      </c>
      <c r="AY317" s="18" t="s">
        <v>232</v>
      </c>
      <c r="BE317" s="175">
        <f t="shared" si="74"/>
        <v>0</v>
      </c>
      <c r="BF317" s="175">
        <f t="shared" si="75"/>
        <v>0</v>
      </c>
      <c r="BG317" s="175">
        <f t="shared" si="76"/>
        <v>0</v>
      </c>
      <c r="BH317" s="175">
        <f t="shared" si="77"/>
        <v>0</v>
      </c>
      <c r="BI317" s="175">
        <f t="shared" si="78"/>
        <v>0</v>
      </c>
      <c r="BJ317" s="18" t="s">
        <v>87</v>
      </c>
      <c r="BK317" s="175">
        <f t="shared" si="79"/>
        <v>0</v>
      </c>
      <c r="BL317" s="18" t="s">
        <v>238</v>
      </c>
      <c r="BM317" s="174" t="s">
        <v>3867</v>
      </c>
    </row>
    <row r="318" spans="1:65" s="2" customFormat="1" ht="16.5" customHeight="1">
      <c r="A318" s="33"/>
      <c r="B318" s="160"/>
      <c r="C318" s="161" t="s">
        <v>764</v>
      </c>
      <c r="D318" s="161" t="s">
        <v>233</v>
      </c>
      <c r="E318" s="162" t="s">
        <v>3868</v>
      </c>
      <c r="F318" s="163" t="s">
        <v>3869</v>
      </c>
      <c r="G318" s="164" t="s">
        <v>278</v>
      </c>
      <c r="H318" s="165">
        <v>13</v>
      </c>
      <c r="I318" s="166"/>
      <c r="J318" s="167">
        <f t="shared" si="70"/>
        <v>0</v>
      </c>
      <c r="K318" s="168"/>
      <c r="L318" s="169"/>
      <c r="M318" s="170" t="s">
        <v>1</v>
      </c>
      <c r="N318" s="171" t="s">
        <v>44</v>
      </c>
      <c r="O318" s="59"/>
      <c r="P318" s="172">
        <f t="shared" si="71"/>
        <v>0</v>
      </c>
      <c r="Q318" s="172">
        <v>0</v>
      </c>
      <c r="R318" s="172">
        <f t="shared" si="72"/>
        <v>0</v>
      </c>
      <c r="S318" s="172">
        <v>0</v>
      </c>
      <c r="T318" s="173">
        <f t="shared" si="7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237</v>
      </c>
      <c r="AT318" s="174" t="s">
        <v>233</v>
      </c>
      <c r="AU318" s="174" t="s">
        <v>89</v>
      </c>
      <c r="AY318" s="18" t="s">
        <v>232</v>
      </c>
      <c r="BE318" s="175">
        <f t="shared" si="74"/>
        <v>0</v>
      </c>
      <c r="BF318" s="175">
        <f t="shared" si="75"/>
        <v>0</v>
      </c>
      <c r="BG318" s="175">
        <f t="shared" si="76"/>
        <v>0</v>
      </c>
      <c r="BH318" s="175">
        <f t="shared" si="77"/>
        <v>0</v>
      </c>
      <c r="BI318" s="175">
        <f t="shared" si="78"/>
        <v>0</v>
      </c>
      <c r="BJ318" s="18" t="s">
        <v>87</v>
      </c>
      <c r="BK318" s="175">
        <f t="shared" si="79"/>
        <v>0</v>
      </c>
      <c r="BL318" s="18" t="s">
        <v>238</v>
      </c>
      <c r="BM318" s="174" t="s">
        <v>3870</v>
      </c>
    </row>
    <row r="319" spans="1:65" s="2" customFormat="1" ht="16.5" customHeight="1">
      <c r="A319" s="33"/>
      <c r="B319" s="160"/>
      <c r="C319" s="161" t="s">
        <v>768</v>
      </c>
      <c r="D319" s="161" t="s">
        <v>233</v>
      </c>
      <c r="E319" s="162" t="s">
        <v>3871</v>
      </c>
      <c r="F319" s="163" t="s">
        <v>3872</v>
      </c>
      <c r="G319" s="164" t="s">
        <v>278</v>
      </c>
      <c r="H319" s="165">
        <v>392</v>
      </c>
      <c r="I319" s="166"/>
      <c r="J319" s="167">
        <f t="shared" si="70"/>
        <v>0</v>
      </c>
      <c r="K319" s="168"/>
      <c r="L319" s="169"/>
      <c r="M319" s="170" t="s">
        <v>1</v>
      </c>
      <c r="N319" s="171" t="s">
        <v>44</v>
      </c>
      <c r="O319" s="59"/>
      <c r="P319" s="172">
        <f t="shared" si="71"/>
        <v>0</v>
      </c>
      <c r="Q319" s="172">
        <v>0</v>
      </c>
      <c r="R319" s="172">
        <f t="shared" si="72"/>
        <v>0</v>
      </c>
      <c r="S319" s="172">
        <v>0</v>
      </c>
      <c r="T319" s="173">
        <f t="shared" si="7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237</v>
      </c>
      <c r="AT319" s="174" t="s">
        <v>233</v>
      </c>
      <c r="AU319" s="174" t="s">
        <v>89</v>
      </c>
      <c r="AY319" s="18" t="s">
        <v>232</v>
      </c>
      <c r="BE319" s="175">
        <f t="shared" si="74"/>
        <v>0</v>
      </c>
      <c r="BF319" s="175">
        <f t="shared" si="75"/>
        <v>0</v>
      </c>
      <c r="BG319" s="175">
        <f t="shared" si="76"/>
        <v>0</v>
      </c>
      <c r="BH319" s="175">
        <f t="shared" si="77"/>
        <v>0</v>
      </c>
      <c r="BI319" s="175">
        <f t="shared" si="78"/>
        <v>0</v>
      </c>
      <c r="BJ319" s="18" t="s">
        <v>87</v>
      </c>
      <c r="BK319" s="175">
        <f t="shared" si="79"/>
        <v>0</v>
      </c>
      <c r="BL319" s="18" t="s">
        <v>238</v>
      </c>
      <c r="BM319" s="174" t="s">
        <v>3873</v>
      </c>
    </row>
    <row r="320" spans="1:65" s="2" customFormat="1" ht="16.5" customHeight="1">
      <c r="A320" s="33"/>
      <c r="B320" s="160"/>
      <c r="C320" s="161" t="s">
        <v>772</v>
      </c>
      <c r="D320" s="161" t="s">
        <v>233</v>
      </c>
      <c r="E320" s="162" t="s">
        <v>3874</v>
      </c>
      <c r="F320" s="163" t="s">
        <v>3875</v>
      </c>
      <c r="G320" s="164" t="s">
        <v>958</v>
      </c>
      <c r="H320" s="165">
        <v>10</v>
      </c>
      <c r="I320" s="166"/>
      <c r="J320" s="167">
        <f t="shared" si="70"/>
        <v>0</v>
      </c>
      <c r="K320" s="168"/>
      <c r="L320" s="169"/>
      <c r="M320" s="170" t="s">
        <v>1</v>
      </c>
      <c r="N320" s="171" t="s">
        <v>44</v>
      </c>
      <c r="O320" s="59"/>
      <c r="P320" s="172">
        <f t="shared" si="71"/>
        <v>0</v>
      </c>
      <c r="Q320" s="172">
        <v>0</v>
      </c>
      <c r="R320" s="172">
        <f t="shared" si="72"/>
        <v>0</v>
      </c>
      <c r="S320" s="172">
        <v>0</v>
      </c>
      <c r="T320" s="173">
        <f t="shared" si="7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237</v>
      </c>
      <c r="AT320" s="174" t="s">
        <v>233</v>
      </c>
      <c r="AU320" s="174" t="s">
        <v>89</v>
      </c>
      <c r="AY320" s="18" t="s">
        <v>232</v>
      </c>
      <c r="BE320" s="175">
        <f t="shared" si="74"/>
        <v>0</v>
      </c>
      <c r="BF320" s="175">
        <f t="shared" si="75"/>
        <v>0</v>
      </c>
      <c r="BG320" s="175">
        <f t="shared" si="76"/>
        <v>0</v>
      </c>
      <c r="BH320" s="175">
        <f t="shared" si="77"/>
        <v>0</v>
      </c>
      <c r="BI320" s="175">
        <f t="shared" si="78"/>
        <v>0</v>
      </c>
      <c r="BJ320" s="18" t="s">
        <v>87</v>
      </c>
      <c r="BK320" s="175">
        <f t="shared" si="79"/>
        <v>0</v>
      </c>
      <c r="BL320" s="18" t="s">
        <v>238</v>
      </c>
      <c r="BM320" s="174" t="s">
        <v>3876</v>
      </c>
    </row>
    <row r="321" spans="1:65" s="11" customFormat="1" ht="22.9" customHeight="1">
      <c r="B321" s="149"/>
      <c r="D321" s="150" t="s">
        <v>78</v>
      </c>
      <c r="E321" s="202" t="s">
        <v>3877</v>
      </c>
      <c r="F321" s="202" t="s">
        <v>3878</v>
      </c>
      <c r="I321" s="152"/>
      <c r="J321" s="203">
        <f>BK321</f>
        <v>0</v>
      </c>
      <c r="L321" s="149"/>
      <c r="M321" s="154"/>
      <c r="N321" s="155"/>
      <c r="O321" s="155"/>
      <c r="P321" s="156">
        <f>SUM(P322:P325)</f>
        <v>0</v>
      </c>
      <c r="Q321" s="155"/>
      <c r="R321" s="156">
        <f>SUM(R322:R325)</f>
        <v>0</v>
      </c>
      <c r="S321" s="155"/>
      <c r="T321" s="157">
        <f>SUM(T322:T325)</f>
        <v>0</v>
      </c>
      <c r="AR321" s="150" t="s">
        <v>87</v>
      </c>
      <c r="AT321" s="158" t="s">
        <v>78</v>
      </c>
      <c r="AU321" s="158" t="s">
        <v>87</v>
      </c>
      <c r="AY321" s="150" t="s">
        <v>232</v>
      </c>
      <c r="BK321" s="159">
        <f>SUM(BK322:BK325)</f>
        <v>0</v>
      </c>
    </row>
    <row r="322" spans="1:65" s="2" customFormat="1" ht="16.5" customHeight="1">
      <c r="A322" s="33"/>
      <c r="B322" s="160"/>
      <c r="C322" s="161" t="s">
        <v>1208</v>
      </c>
      <c r="D322" s="161" t="s">
        <v>233</v>
      </c>
      <c r="E322" s="162" t="s">
        <v>3879</v>
      </c>
      <c r="F322" s="163" t="s">
        <v>943</v>
      </c>
      <c r="G322" s="164" t="s">
        <v>944</v>
      </c>
      <c r="H322" s="165">
        <v>1</v>
      </c>
      <c r="I322" s="166"/>
      <c r="J322" s="167">
        <f>ROUND(I322*H322,2)</f>
        <v>0</v>
      </c>
      <c r="K322" s="168"/>
      <c r="L322" s="169"/>
      <c r="M322" s="170" t="s">
        <v>1</v>
      </c>
      <c r="N322" s="171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237</v>
      </c>
      <c r="AT322" s="174" t="s">
        <v>233</v>
      </c>
      <c r="AU322" s="174" t="s">
        <v>89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3880</v>
      </c>
    </row>
    <row r="323" spans="1:65" s="2" customFormat="1" ht="29.25">
      <c r="A323" s="33"/>
      <c r="B323" s="34"/>
      <c r="C323" s="33"/>
      <c r="D323" s="176" t="s">
        <v>323</v>
      </c>
      <c r="E323" s="33"/>
      <c r="F323" s="177" t="s">
        <v>946</v>
      </c>
      <c r="G323" s="33"/>
      <c r="H323" s="33"/>
      <c r="I323" s="102"/>
      <c r="J323" s="33"/>
      <c r="K323" s="33"/>
      <c r="L323" s="34"/>
      <c r="M323" s="178"/>
      <c r="N323" s="179"/>
      <c r="O323" s="59"/>
      <c r="P323" s="59"/>
      <c r="Q323" s="59"/>
      <c r="R323" s="59"/>
      <c r="S323" s="59"/>
      <c r="T323" s="60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T323" s="18" t="s">
        <v>323</v>
      </c>
      <c r="AU323" s="18" t="s">
        <v>89</v>
      </c>
    </row>
    <row r="324" spans="1:65" s="2" customFormat="1" ht="16.5" customHeight="1">
      <c r="A324" s="33"/>
      <c r="B324" s="160"/>
      <c r="C324" s="161" t="s">
        <v>1212</v>
      </c>
      <c r="D324" s="161" t="s">
        <v>233</v>
      </c>
      <c r="E324" s="162" t="s">
        <v>3881</v>
      </c>
      <c r="F324" s="163" t="s">
        <v>949</v>
      </c>
      <c r="G324" s="164" t="s">
        <v>944</v>
      </c>
      <c r="H324" s="165">
        <v>1</v>
      </c>
      <c r="I324" s="166"/>
      <c r="J324" s="167">
        <f>ROUND(I324*H324,2)</f>
        <v>0</v>
      </c>
      <c r="K324" s="168"/>
      <c r="L324" s="169"/>
      <c r="M324" s="170" t="s">
        <v>1</v>
      </c>
      <c r="N324" s="171" t="s">
        <v>44</v>
      </c>
      <c r="O324" s="59"/>
      <c r="P324" s="172">
        <f>O324*H324</f>
        <v>0</v>
      </c>
      <c r="Q324" s="172">
        <v>0</v>
      </c>
      <c r="R324" s="172">
        <f>Q324*H324</f>
        <v>0</v>
      </c>
      <c r="S324" s="172">
        <v>0</v>
      </c>
      <c r="T324" s="173">
        <f>S324*H324</f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237</v>
      </c>
      <c r="AT324" s="174" t="s">
        <v>233</v>
      </c>
      <c r="AU324" s="174" t="s">
        <v>89</v>
      </c>
      <c r="AY324" s="18" t="s">
        <v>232</v>
      </c>
      <c r="BE324" s="175">
        <f>IF(N324="základní",J324,0)</f>
        <v>0</v>
      </c>
      <c r="BF324" s="175">
        <f>IF(N324="snížená",J324,0)</f>
        <v>0</v>
      </c>
      <c r="BG324" s="175">
        <f>IF(N324="zákl. přenesená",J324,0)</f>
        <v>0</v>
      </c>
      <c r="BH324" s="175">
        <f>IF(N324="sníž. přenesená",J324,0)</f>
        <v>0</v>
      </c>
      <c r="BI324" s="175">
        <f>IF(N324="nulová",J324,0)</f>
        <v>0</v>
      </c>
      <c r="BJ324" s="18" t="s">
        <v>87</v>
      </c>
      <c r="BK324" s="175">
        <f>ROUND(I324*H324,2)</f>
        <v>0</v>
      </c>
      <c r="BL324" s="18" t="s">
        <v>238</v>
      </c>
      <c r="BM324" s="174" t="s">
        <v>3882</v>
      </c>
    </row>
    <row r="325" spans="1:65" s="2" customFormat="1" ht="19.5">
      <c r="A325" s="33"/>
      <c r="B325" s="34"/>
      <c r="C325" s="33"/>
      <c r="D325" s="176" t="s">
        <v>323</v>
      </c>
      <c r="E325" s="33"/>
      <c r="F325" s="177" t="s">
        <v>951</v>
      </c>
      <c r="G325" s="33"/>
      <c r="H325" s="33"/>
      <c r="I325" s="102"/>
      <c r="J325" s="33"/>
      <c r="K325" s="33"/>
      <c r="L325" s="34"/>
      <c r="M325" s="178"/>
      <c r="N325" s="179"/>
      <c r="O325" s="59"/>
      <c r="P325" s="59"/>
      <c r="Q325" s="59"/>
      <c r="R325" s="59"/>
      <c r="S325" s="59"/>
      <c r="T325" s="60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T325" s="18" t="s">
        <v>323</v>
      </c>
      <c r="AU325" s="18" t="s">
        <v>89</v>
      </c>
    </row>
    <row r="326" spans="1:65" s="11" customFormat="1" ht="25.9" customHeight="1">
      <c r="B326" s="149"/>
      <c r="D326" s="150" t="s">
        <v>78</v>
      </c>
      <c r="E326" s="151" t="s">
        <v>952</v>
      </c>
      <c r="F326" s="151" t="s">
        <v>953</v>
      </c>
      <c r="I326" s="152"/>
      <c r="J326" s="153">
        <f>BK326</f>
        <v>0</v>
      </c>
      <c r="L326" s="149"/>
      <c r="M326" s="154"/>
      <c r="N326" s="155"/>
      <c r="O326" s="155"/>
      <c r="P326" s="156">
        <f>P327+SUM(P328:P348)+P363+P374+P385+P396+P417+P426+P442</f>
        <v>0</v>
      </c>
      <c r="Q326" s="155"/>
      <c r="R326" s="156">
        <f>R327+SUM(R328:R348)+R363+R374+R385+R396+R417+R426+R442</f>
        <v>1.4299999999999998E-3</v>
      </c>
      <c r="S326" s="155"/>
      <c r="T326" s="157">
        <f>T327+SUM(T328:T348)+T363+T374+T385+T396+T417+T426+T442</f>
        <v>0</v>
      </c>
      <c r="AR326" s="150" t="s">
        <v>87</v>
      </c>
      <c r="AT326" s="158" t="s">
        <v>78</v>
      </c>
      <c r="AU326" s="158" t="s">
        <v>79</v>
      </c>
      <c r="AY326" s="150" t="s">
        <v>232</v>
      </c>
      <c r="BK326" s="159">
        <f>BK327+SUM(BK328:BK348)+BK363+BK374+BK385+BK396+BK417+BK426+BK442</f>
        <v>0</v>
      </c>
    </row>
    <row r="327" spans="1:65" s="2" customFormat="1" ht="16.5" customHeight="1">
      <c r="A327" s="33"/>
      <c r="B327" s="160"/>
      <c r="C327" s="180" t="s">
        <v>777</v>
      </c>
      <c r="D327" s="180" t="s">
        <v>955</v>
      </c>
      <c r="E327" s="181" t="s">
        <v>3883</v>
      </c>
      <c r="F327" s="182" t="s">
        <v>3884</v>
      </c>
      <c r="G327" s="183" t="s">
        <v>958</v>
      </c>
      <c r="H327" s="184">
        <v>4</v>
      </c>
      <c r="I327" s="185"/>
      <c r="J327" s="186">
        <f t="shared" ref="J327:J347" si="80">ROUND(I327*H327,2)</f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ref="P327:P347" si="81">O327*H327</f>
        <v>0</v>
      </c>
      <c r="Q327" s="172">
        <v>0</v>
      </c>
      <c r="R327" s="172">
        <f t="shared" ref="R327:R347" si="82">Q327*H327</f>
        <v>0</v>
      </c>
      <c r="S327" s="172">
        <v>0</v>
      </c>
      <c r="T327" s="173">
        <f t="shared" ref="T327:T347" si="83">S327*H327</f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87</v>
      </c>
      <c r="AT327" s="174" t="s">
        <v>955</v>
      </c>
      <c r="AU327" s="174" t="s">
        <v>87</v>
      </c>
      <c r="AY327" s="18" t="s">
        <v>232</v>
      </c>
      <c r="BE327" s="175">
        <f t="shared" ref="BE327:BE347" si="84">IF(N327="základní",J327,0)</f>
        <v>0</v>
      </c>
      <c r="BF327" s="175">
        <f t="shared" ref="BF327:BF347" si="85">IF(N327="snížená",J327,0)</f>
        <v>0</v>
      </c>
      <c r="BG327" s="175">
        <f t="shared" ref="BG327:BG347" si="86">IF(N327="zákl. přenesená",J327,0)</f>
        <v>0</v>
      </c>
      <c r="BH327" s="175">
        <f t="shared" ref="BH327:BH347" si="87">IF(N327="sníž. přenesená",J327,0)</f>
        <v>0</v>
      </c>
      <c r="BI327" s="175">
        <f t="shared" ref="BI327:BI347" si="88">IF(N327="nulová",J327,0)</f>
        <v>0</v>
      </c>
      <c r="BJ327" s="18" t="s">
        <v>87</v>
      </c>
      <c r="BK327" s="175">
        <f t="shared" ref="BK327:BK347" si="89">ROUND(I327*H327,2)</f>
        <v>0</v>
      </c>
      <c r="BL327" s="18" t="s">
        <v>87</v>
      </c>
      <c r="BM327" s="174" t="s">
        <v>3885</v>
      </c>
    </row>
    <row r="328" spans="1:65" s="2" customFormat="1" ht="21.75" customHeight="1">
      <c r="A328" s="33"/>
      <c r="B328" s="160"/>
      <c r="C328" s="180" t="s">
        <v>820</v>
      </c>
      <c r="D328" s="180" t="s">
        <v>955</v>
      </c>
      <c r="E328" s="181" t="s">
        <v>2322</v>
      </c>
      <c r="F328" s="182" t="s">
        <v>2323</v>
      </c>
      <c r="G328" s="183" t="s">
        <v>958</v>
      </c>
      <c r="H328" s="184">
        <v>4</v>
      </c>
      <c r="I328" s="185"/>
      <c r="J328" s="186">
        <f t="shared" si="8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81"/>
        <v>0</v>
      </c>
      <c r="Q328" s="172">
        <v>0</v>
      </c>
      <c r="R328" s="172">
        <f t="shared" si="82"/>
        <v>0</v>
      </c>
      <c r="S328" s="172">
        <v>0</v>
      </c>
      <c r="T328" s="173">
        <f t="shared" si="8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87</v>
      </c>
      <c r="AT328" s="174" t="s">
        <v>955</v>
      </c>
      <c r="AU328" s="174" t="s">
        <v>87</v>
      </c>
      <c r="AY328" s="18" t="s">
        <v>232</v>
      </c>
      <c r="BE328" s="175">
        <f t="shared" si="84"/>
        <v>0</v>
      </c>
      <c r="BF328" s="175">
        <f t="shared" si="85"/>
        <v>0</v>
      </c>
      <c r="BG328" s="175">
        <f t="shared" si="86"/>
        <v>0</v>
      </c>
      <c r="BH328" s="175">
        <f t="shared" si="87"/>
        <v>0</v>
      </c>
      <c r="BI328" s="175">
        <f t="shared" si="88"/>
        <v>0</v>
      </c>
      <c r="BJ328" s="18" t="s">
        <v>87</v>
      </c>
      <c r="BK328" s="175">
        <f t="shared" si="89"/>
        <v>0</v>
      </c>
      <c r="BL328" s="18" t="s">
        <v>87</v>
      </c>
      <c r="BM328" s="174" t="s">
        <v>3886</v>
      </c>
    </row>
    <row r="329" spans="1:65" s="2" customFormat="1" ht="16.5" customHeight="1">
      <c r="A329" s="33"/>
      <c r="B329" s="160"/>
      <c r="C329" s="180" t="s">
        <v>1323</v>
      </c>
      <c r="D329" s="180" t="s">
        <v>955</v>
      </c>
      <c r="E329" s="181" t="s">
        <v>2325</v>
      </c>
      <c r="F329" s="182" t="s">
        <v>2326</v>
      </c>
      <c r="G329" s="183" t="s">
        <v>958</v>
      </c>
      <c r="H329" s="184">
        <v>4</v>
      </c>
      <c r="I329" s="185"/>
      <c r="J329" s="186">
        <f t="shared" si="8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81"/>
        <v>0</v>
      </c>
      <c r="Q329" s="172">
        <v>0</v>
      </c>
      <c r="R329" s="172">
        <f t="shared" si="82"/>
        <v>0</v>
      </c>
      <c r="S329" s="172">
        <v>0</v>
      </c>
      <c r="T329" s="173">
        <f t="shared" si="8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87</v>
      </c>
      <c r="AT329" s="174" t="s">
        <v>955</v>
      </c>
      <c r="AU329" s="174" t="s">
        <v>87</v>
      </c>
      <c r="AY329" s="18" t="s">
        <v>232</v>
      </c>
      <c r="BE329" s="175">
        <f t="shared" si="84"/>
        <v>0</v>
      </c>
      <c r="BF329" s="175">
        <f t="shared" si="85"/>
        <v>0</v>
      </c>
      <c r="BG329" s="175">
        <f t="shared" si="86"/>
        <v>0</v>
      </c>
      <c r="BH329" s="175">
        <f t="shared" si="87"/>
        <v>0</v>
      </c>
      <c r="BI329" s="175">
        <f t="shared" si="88"/>
        <v>0</v>
      </c>
      <c r="BJ329" s="18" t="s">
        <v>87</v>
      </c>
      <c r="BK329" s="175">
        <f t="shared" si="89"/>
        <v>0</v>
      </c>
      <c r="BL329" s="18" t="s">
        <v>87</v>
      </c>
      <c r="BM329" s="174" t="s">
        <v>3887</v>
      </c>
    </row>
    <row r="330" spans="1:65" s="2" customFormat="1" ht="16.5" customHeight="1">
      <c r="A330" s="33"/>
      <c r="B330" s="160"/>
      <c r="C330" s="180" t="s">
        <v>781</v>
      </c>
      <c r="D330" s="180" t="s">
        <v>955</v>
      </c>
      <c r="E330" s="181" t="s">
        <v>3888</v>
      </c>
      <c r="F330" s="182" t="s">
        <v>3889</v>
      </c>
      <c r="G330" s="183" t="s">
        <v>958</v>
      </c>
      <c r="H330" s="184">
        <v>3</v>
      </c>
      <c r="I330" s="185"/>
      <c r="J330" s="186">
        <f t="shared" si="8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81"/>
        <v>0</v>
      </c>
      <c r="Q330" s="172">
        <v>0</v>
      </c>
      <c r="R330" s="172">
        <f t="shared" si="82"/>
        <v>0</v>
      </c>
      <c r="S330" s="172">
        <v>0</v>
      </c>
      <c r="T330" s="173">
        <f t="shared" si="8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84"/>
        <v>0</v>
      </c>
      <c r="BF330" s="175">
        <f t="shared" si="85"/>
        <v>0</v>
      </c>
      <c r="BG330" s="175">
        <f t="shared" si="86"/>
        <v>0</v>
      </c>
      <c r="BH330" s="175">
        <f t="shared" si="87"/>
        <v>0</v>
      </c>
      <c r="BI330" s="175">
        <f t="shared" si="88"/>
        <v>0</v>
      </c>
      <c r="BJ330" s="18" t="s">
        <v>87</v>
      </c>
      <c r="BK330" s="175">
        <f t="shared" si="89"/>
        <v>0</v>
      </c>
      <c r="BL330" s="18" t="s">
        <v>87</v>
      </c>
      <c r="BM330" s="174" t="s">
        <v>3890</v>
      </c>
    </row>
    <row r="331" spans="1:65" s="2" customFormat="1" ht="16.5" customHeight="1">
      <c r="A331" s="33"/>
      <c r="B331" s="160"/>
      <c r="C331" s="180" t="s">
        <v>786</v>
      </c>
      <c r="D331" s="180" t="s">
        <v>955</v>
      </c>
      <c r="E331" s="181" t="s">
        <v>3891</v>
      </c>
      <c r="F331" s="182" t="s">
        <v>3892</v>
      </c>
      <c r="G331" s="183" t="s">
        <v>958</v>
      </c>
      <c r="H331" s="184">
        <v>10</v>
      </c>
      <c r="I331" s="185"/>
      <c r="J331" s="186">
        <f t="shared" si="8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81"/>
        <v>0</v>
      </c>
      <c r="Q331" s="172">
        <v>0</v>
      </c>
      <c r="R331" s="172">
        <f t="shared" si="82"/>
        <v>0</v>
      </c>
      <c r="S331" s="172">
        <v>0</v>
      </c>
      <c r="T331" s="173">
        <f t="shared" si="8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si="84"/>
        <v>0</v>
      </c>
      <c r="BF331" s="175">
        <f t="shared" si="85"/>
        <v>0</v>
      </c>
      <c r="BG331" s="175">
        <f t="shared" si="86"/>
        <v>0</v>
      </c>
      <c r="BH331" s="175">
        <f t="shared" si="87"/>
        <v>0</v>
      </c>
      <c r="BI331" s="175">
        <f t="shared" si="88"/>
        <v>0</v>
      </c>
      <c r="BJ331" s="18" t="s">
        <v>87</v>
      </c>
      <c r="BK331" s="175">
        <f t="shared" si="89"/>
        <v>0</v>
      </c>
      <c r="BL331" s="18" t="s">
        <v>87</v>
      </c>
      <c r="BM331" s="174" t="s">
        <v>3893</v>
      </c>
    </row>
    <row r="332" spans="1:65" s="2" customFormat="1" ht="16.5" customHeight="1">
      <c r="A332" s="33"/>
      <c r="B332" s="160"/>
      <c r="C332" s="180" t="s">
        <v>799</v>
      </c>
      <c r="D332" s="180" t="s">
        <v>955</v>
      </c>
      <c r="E332" s="181" t="s">
        <v>2627</v>
      </c>
      <c r="F332" s="182" t="s">
        <v>2628</v>
      </c>
      <c r="G332" s="183" t="s">
        <v>278</v>
      </c>
      <c r="H332" s="184">
        <v>496</v>
      </c>
      <c r="I332" s="185"/>
      <c r="J332" s="186">
        <f t="shared" si="8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81"/>
        <v>0</v>
      </c>
      <c r="Q332" s="172">
        <v>0</v>
      </c>
      <c r="R332" s="172">
        <f t="shared" si="82"/>
        <v>0</v>
      </c>
      <c r="S332" s="172">
        <v>0</v>
      </c>
      <c r="T332" s="173">
        <f t="shared" si="8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238</v>
      </c>
      <c r="AT332" s="174" t="s">
        <v>955</v>
      </c>
      <c r="AU332" s="174" t="s">
        <v>87</v>
      </c>
      <c r="AY332" s="18" t="s">
        <v>232</v>
      </c>
      <c r="BE332" s="175">
        <f t="shared" si="84"/>
        <v>0</v>
      </c>
      <c r="BF332" s="175">
        <f t="shared" si="85"/>
        <v>0</v>
      </c>
      <c r="BG332" s="175">
        <f t="shared" si="86"/>
        <v>0</v>
      </c>
      <c r="BH332" s="175">
        <f t="shared" si="87"/>
        <v>0</v>
      </c>
      <c r="BI332" s="175">
        <f t="shared" si="88"/>
        <v>0</v>
      </c>
      <c r="BJ332" s="18" t="s">
        <v>87</v>
      </c>
      <c r="BK332" s="175">
        <f t="shared" si="89"/>
        <v>0</v>
      </c>
      <c r="BL332" s="18" t="s">
        <v>238</v>
      </c>
      <c r="BM332" s="174" t="s">
        <v>3894</v>
      </c>
    </row>
    <row r="333" spans="1:65" s="2" customFormat="1" ht="16.5" customHeight="1">
      <c r="A333" s="33"/>
      <c r="B333" s="160"/>
      <c r="C333" s="180" t="s">
        <v>845</v>
      </c>
      <c r="D333" s="180" t="s">
        <v>955</v>
      </c>
      <c r="E333" s="181" t="s">
        <v>2630</v>
      </c>
      <c r="F333" s="182" t="s">
        <v>2631</v>
      </c>
      <c r="G333" s="183" t="s">
        <v>958</v>
      </c>
      <c r="H333" s="184">
        <v>344</v>
      </c>
      <c r="I333" s="185"/>
      <c r="J333" s="186">
        <f t="shared" si="8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81"/>
        <v>0</v>
      </c>
      <c r="Q333" s="172">
        <v>0</v>
      </c>
      <c r="R333" s="172">
        <f t="shared" si="82"/>
        <v>0</v>
      </c>
      <c r="S333" s="172">
        <v>0</v>
      </c>
      <c r="T333" s="173">
        <f t="shared" si="8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 t="shared" si="84"/>
        <v>0</v>
      </c>
      <c r="BF333" s="175">
        <f t="shared" si="85"/>
        <v>0</v>
      </c>
      <c r="BG333" s="175">
        <f t="shared" si="86"/>
        <v>0</v>
      </c>
      <c r="BH333" s="175">
        <f t="shared" si="87"/>
        <v>0</v>
      </c>
      <c r="BI333" s="175">
        <f t="shared" si="88"/>
        <v>0</v>
      </c>
      <c r="BJ333" s="18" t="s">
        <v>87</v>
      </c>
      <c r="BK333" s="175">
        <f t="shared" si="89"/>
        <v>0</v>
      </c>
      <c r="BL333" s="18" t="s">
        <v>238</v>
      </c>
      <c r="BM333" s="174" t="s">
        <v>3895</v>
      </c>
    </row>
    <row r="334" spans="1:65" s="2" customFormat="1" ht="16.5" customHeight="1">
      <c r="A334" s="33"/>
      <c r="B334" s="160"/>
      <c r="C334" s="180" t="s">
        <v>808</v>
      </c>
      <c r="D334" s="180" t="s">
        <v>955</v>
      </c>
      <c r="E334" s="181" t="s">
        <v>2364</v>
      </c>
      <c r="F334" s="182" t="s">
        <v>2365</v>
      </c>
      <c r="G334" s="183" t="s">
        <v>958</v>
      </c>
      <c r="H334" s="184">
        <v>3</v>
      </c>
      <c r="I334" s="185"/>
      <c r="J334" s="186">
        <f t="shared" si="8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81"/>
        <v>0</v>
      </c>
      <c r="Q334" s="172">
        <v>0</v>
      </c>
      <c r="R334" s="172">
        <f t="shared" si="82"/>
        <v>0</v>
      </c>
      <c r="S334" s="172">
        <v>0</v>
      </c>
      <c r="T334" s="173">
        <f t="shared" si="8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238</v>
      </c>
      <c r="AT334" s="174" t="s">
        <v>955</v>
      </c>
      <c r="AU334" s="174" t="s">
        <v>87</v>
      </c>
      <c r="AY334" s="18" t="s">
        <v>232</v>
      </c>
      <c r="BE334" s="175">
        <f t="shared" si="84"/>
        <v>0</v>
      </c>
      <c r="BF334" s="175">
        <f t="shared" si="85"/>
        <v>0</v>
      </c>
      <c r="BG334" s="175">
        <f t="shared" si="86"/>
        <v>0</v>
      </c>
      <c r="BH334" s="175">
        <f t="shared" si="87"/>
        <v>0</v>
      </c>
      <c r="BI334" s="175">
        <f t="shared" si="88"/>
        <v>0</v>
      </c>
      <c r="BJ334" s="18" t="s">
        <v>87</v>
      </c>
      <c r="BK334" s="175">
        <f t="shared" si="89"/>
        <v>0</v>
      </c>
      <c r="BL334" s="18" t="s">
        <v>238</v>
      </c>
      <c r="BM334" s="174" t="s">
        <v>3896</v>
      </c>
    </row>
    <row r="335" spans="1:65" s="2" customFormat="1" ht="16.5" customHeight="1">
      <c r="A335" s="33"/>
      <c r="B335" s="160"/>
      <c r="C335" s="180" t="s">
        <v>812</v>
      </c>
      <c r="D335" s="180" t="s">
        <v>955</v>
      </c>
      <c r="E335" s="181" t="s">
        <v>3897</v>
      </c>
      <c r="F335" s="182" t="s">
        <v>3898</v>
      </c>
      <c r="G335" s="183" t="s">
        <v>958</v>
      </c>
      <c r="H335" s="184">
        <v>3</v>
      </c>
      <c r="I335" s="185"/>
      <c r="J335" s="186">
        <f t="shared" si="8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81"/>
        <v>0</v>
      </c>
      <c r="Q335" s="172">
        <v>0</v>
      </c>
      <c r="R335" s="172">
        <f t="shared" si="82"/>
        <v>0</v>
      </c>
      <c r="S335" s="172">
        <v>0</v>
      </c>
      <c r="T335" s="173">
        <f t="shared" si="8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87</v>
      </c>
      <c r="AY335" s="18" t="s">
        <v>232</v>
      </c>
      <c r="BE335" s="175">
        <f t="shared" si="84"/>
        <v>0</v>
      </c>
      <c r="BF335" s="175">
        <f t="shared" si="85"/>
        <v>0</v>
      </c>
      <c r="BG335" s="175">
        <f t="shared" si="86"/>
        <v>0</v>
      </c>
      <c r="BH335" s="175">
        <f t="shared" si="87"/>
        <v>0</v>
      </c>
      <c r="BI335" s="175">
        <f t="shared" si="88"/>
        <v>0</v>
      </c>
      <c r="BJ335" s="18" t="s">
        <v>87</v>
      </c>
      <c r="BK335" s="175">
        <f t="shared" si="89"/>
        <v>0</v>
      </c>
      <c r="BL335" s="18" t="s">
        <v>238</v>
      </c>
      <c r="BM335" s="174" t="s">
        <v>3899</v>
      </c>
    </row>
    <row r="336" spans="1:65" s="2" customFormat="1" ht="16.5" customHeight="1">
      <c r="A336" s="33"/>
      <c r="B336" s="160"/>
      <c r="C336" s="180" t="s">
        <v>816</v>
      </c>
      <c r="D336" s="180" t="s">
        <v>955</v>
      </c>
      <c r="E336" s="181" t="s">
        <v>3900</v>
      </c>
      <c r="F336" s="182" t="s">
        <v>3901</v>
      </c>
      <c r="G336" s="183" t="s">
        <v>958</v>
      </c>
      <c r="H336" s="184">
        <v>8</v>
      </c>
      <c r="I336" s="185"/>
      <c r="J336" s="186">
        <f t="shared" si="8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81"/>
        <v>0</v>
      </c>
      <c r="Q336" s="172">
        <v>0</v>
      </c>
      <c r="R336" s="172">
        <f t="shared" si="82"/>
        <v>0</v>
      </c>
      <c r="S336" s="172">
        <v>0</v>
      </c>
      <c r="T336" s="173">
        <f t="shared" si="8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238</v>
      </c>
      <c r="AT336" s="174" t="s">
        <v>955</v>
      </c>
      <c r="AU336" s="174" t="s">
        <v>87</v>
      </c>
      <c r="AY336" s="18" t="s">
        <v>232</v>
      </c>
      <c r="BE336" s="175">
        <f t="shared" si="84"/>
        <v>0</v>
      </c>
      <c r="BF336" s="175">
        <f t="shared" si="85"/>
        <v>0</v>
      </c>
      <c r="BG336" s="175">
        <f t="shared" si="86"/>
        <v>0</v>
      </c>
      <c r="BH336" s="175">
        <f t="shared" si="87"/>
        <v>0</v>
      </c>
      <c r="BI336" s="175">
        <f t="shared" si="88"/>
        <v>0</v>
      </c>
      <c r="BJ336" s="18" t="s">
        <v>87</v>
      </c>
      <c r="BK336" s="175">
        <f t="shared" si="89"/>
        <v>0</v>
      </c>
      <c r="BL336" s="18" t="s">
        <v>238</v>
      </c>
      <c r="BM336" s="174" t="s">
        <v>3902</v>
      </c>
    </row>
    <row r="337" spans="1:65" s="2" customFormat="1" ht="16.5" customHeight="1">
      <c r="A337" s="33"/>
      <c r="B337" s="160"/>
      <c r="C337" s="180" t="s">
        <v>824</v>
      </c>
      <c r="D337" s="180" t="s">
        <v>955</v>
      </c>
      <c r="E337" s="181" t="s">
        <v>2370</v>
      </c>
      <c r="F337" s="182" t="s">
        <v>2371</v>
      </c>
      <c r="G337" s="183" t="s">
        <v>958</v>
      </c>
      <c r="H337" s="184">
        <v>624</v>
      </c>
      <c r="I337" s="185"/>
      <c r="J337" s="186">
        <f t="shared" si="8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81"/>
        <v>0</v>
      </c>
      <c r="Q337" s="172">
        <v>0</v>
      </c>
      <c r="R337" s="172">
        <f t="shared" si="82"/>
        <v>0</v>
      </c>
      <c r="S337" s="172">
        <v>0</v>
      </c>
      <c r="T337" s="173">
        <f t="shared" si="8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238</v>
      </c>
      <c r="AT337" s="174" t="s">
        <v>955</v>
      </c>
      <c r="AU337" s="174" t="s">
        <v>87</v>
      </c>
      <c r="AY337" s="18" t="s">
        <v>232</v>
      </c>
      <c r="BE337" s="175">
        <f t="shared" si="84"/>
        <v>0</v>
      </c>
      <c r="BF337" s="175">
        <f t="shared" si="85"/>
        <v>0</v>
      </c>
      <c r="BG337" s="175">
        <f t="shared" si="86"/>
        <v>0</v>
      </c>
      <c r="BH337" s="175">
        <f t="shared" si="87"/>
        <v>0</v>
      </c>
      <c r="BI337" s="175">
        <f t="shared" si="88"/>
        <v>0</v>
      </c>
      <c r="BJ337" s="18" t="s">
        <v>87</v>
      </c>
      <c r="BK337" s="175">
        <f t="shared" si="89"/>
        <v>0</v>
      </c>
      <c r="BL337" s="18" t="s">
        <v>238</v>
      </c>
      <c r="BM337" s="174" t="s">
        <v>3903</v>
      </c>
    </row>
    <row r="338" spans="1:65" s="2" customFormat="1" ht="16.5" customHeight="1">
      <c r="A338" s="33"/>
      <c r="B338" s="160"/>
      <c r="C338" s="180" t="s">
        <v>829</v>
      </c>
      <c r="D338" s="180" t="s">
        <v>955</v>
      </c>
      <c r="E338" s="181" t="s">
        <v>2373</v>
      </c>
      <c r="F338" s="182" t="s">
        <v>2374</v>
      </c>
      <c r="G338" s="183" t="s">
        <v>958</v>
      </c>
      <c r="H338" s="184">
        <v>624</v>
      </c>
      <c r="I338" s="185"/>
      <c r="J338" s="186">
        <f t="shared" si="8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81"/>
        <v>0</v>
      </c>
      <c r="Q338" s="172">
        <v>0</v>
      </c>
      <c r="R338" s="172">
        <f t="shared" si="82"/>
        <v>0</v>
      </c>
      <c r="S338" s="172">
        <v>0</v>
      </c>
      <c r="T338" s="173">
        <f t="shared" si="8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238</v>
      </c>
      <c r="AT338" s="174" t="s">
        <v>955</v>
      </c>
      <c r="AU338" s="174" t="s">
        <v>87</v>
      </c>
      <c r="AY338" s="18" t="s">
        <v>232</v>
      </c>
      <c r="BE338" s="175">
        <f t="shared" si="84"/>
        <v>0</v>
      </c>
      <c r="BF338" s="175">
        <f t="shared" si="85"/>
        <v>0</v>
      </c>
      <c r="BG338" s="175">
        <f t="shared" si="86"/>
        <v>0</v>
      </c>
      <c r="BH338" s="175">
        <f t="shared" si="87"/>
        <v>0</v>
      </c>
      <c r="BI338" s="175">
        <f t="shared" si="88"/>
        <v>0</v>
      </c>
      <c r="BJ338" s="18" t="s">
        <v>87</v>
      </c>
      <c r="BK338" s="175">
        <f t="shared" si="89"/>
        <v>0</v>
      </c>
      <c r="BL338" s="18" t="s">
        <v>238</v>
      </c>
      <c r="BM338" s="174" t="s">
        <v>3904</v>
      </c>
    </row>
    <row r="339" spans="1:65" s="2" customFormat="1" ht="16.5" customHeight="1">
      <c r="A339" s="33"/>
      <c r="B339" s="160"/>
      <c r="C339" s="180" t="s">
        <v>833</v>
      </c>
      <c r="D339" s="180" t="s">
        <v>955</v>
      </c>
      <c r="E339" s="181" t="s">
        <v>413</v>
      </c>
      <c r="F339" s="182" t="s">
        <v>2377</v>
      </c>
      <c r="G339" s="183" t="s">
        <v>958</v>
      </c>
      <c r="H339" s="184">
        <v>432</v>
      </c>
      <c r="I339" s="185"/>
      <c r="J339" s="186">
        <f t="shared" si="8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81"/>
        <v>0</v>
      </c>
      <c r="Q339" s="172">
        <v>0</v>
      </c>
      <c r="R339" s="172">
        <f t="shared" si="82"/>
        <v>0</v>
      </c>
      <c r="S339" s="172">
        <v>0</v>
      </c>
      <c r="T339" s="173">
        <f t="shared" si="8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238</v>
      </c>
      <c r="AT339" s="174" t="s">
        <v>955</v>
      </c>
      <c r="AU339" s="174" t="s">
        <v>87</v>
      </c>
      <c r="AY339" s="18" t="s">
        <v>232</v>
      </c>
      <c r="BE339" s="175">
        <f t="shared" si="84"/>
        <v>0</v>
      </c>
      <c r="BF339" s="175">
        <f t="shared" si="85"/>
        <v>0</v>
      </c>
      <c r="BG339" s="175">
        <f t="shared" si="86"/>
        <v>0</v>
      </c>
      <c r="BH339" s="175">
        <f t="shared" si="87"/>
        <v>0</v>
      </c>
      <c r="BI339" s="175">
        <f t="shared" si="88"/>
        <v>0</v>
      </c>
      <c r="BJ339" s="18" t="s">
        <v>87</v>
      </c>
      <c r="BK339" s="175">
        <f t="shared" si="89"/>
        <v>0</v>
      </c>
      <c r="BL339" s="18" t="s">
        <v>238</v>
      </c>
      <c r="BM339" s="174" t="s">
        <v>3905</v>
      </c>
    </row>
    <row r="340" spans="1:65" s="2" customFormat="1" ht="16.5" customHeight="1">
      <c r="A340" s="33"/>
      <c r="B340" s="160"/>
      <c r="C340" s="180" t="s">
        <v>837</v>
      </c>
      <c r="D340" s="180" t="s">
        <v>955</v>
      </c>
      <c r="E340" s="181" t="s">
        <v>2379</v>
      </c>
      <c r="F340" s="182" t="s">
        <v>2380</v>
      </c>
      <c r="G340" s="183" t="s">
        <v>958</v>
      </c>
      <c r="H340" s="184">
        <v>432</v>
      </c>
      <c r="I340" s="185"/>
      <c r="J340" s="186">
        <f t="shared" si="8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81"/>
        <v>0</v>
      </c>
      <c r="Q340" s="172">
        <v>0</v>
      </c>
      <c r="R340" s="172">
        <f t="shared" si="82"/>
        <v>0</v>
      </c>
      <c r="S340" s="172">
        <v>0</v>
      </c>
      <c r="T340" s="173">
        <f t="shared" si="8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238</v>
      </c>
      <c r="AT340" s="174" t="s">
        <v>955</v>
      </c>
      <c r="AU340" s="174" t="s">
        <v>87</v>
      </c>
      <c r="AY340" s="18" t="s">
        <v>232</v>
      </c>
      <c r="BE340" s="175">
        <f t="shared" si="84"/>
        <v>0</v>
      </c>
      <c r="BF340" s="175">
        <f t="shared" si="85"/>
        <v>0</v>
      </c>
      <c r="BG340" s="175">
        <f t="shared" si="86"/>
        <v>0</v>
      </c>
      <c r="BH340" s="175">
        <f t="shared" si="87"/>
        <v>0</v>
      </c>
      <c r="BI340" s="175">
        <f t="shared" si="88"/>
        <v>0</v>
      </c>
      <c r="BJ340" s="18" t="s">
        <v>87</v>
      </c>
      <c r="BK340" s="175">
        <f t="shared" si="89"/>
        <v>0</v>
      </c>
      <c r="BL340" s="18" t="s">
        <v>238</v>
      </c>
      <c r="BM340" s="174" t="s">
        <v>3906</v>
      </c>
    </row>
    <row r="341" spans="1:65" s="2" customFormat="1" ht="16.5" customHeight="1">
      <c r="A341" s="33"/>
      <c r="B341" s="160"/>
      <c r="C341" s="180" t="s">
        <v>841</v>
      </c>
      <c r="D341" s="180" t="s">
        <v>955</v>
      </c>
      <c r="E341" s="181" t="s">
        <v>2382</v>
      </c>
      <c r="F341" s="182" t="s">
        <v>2383</v>
      </c>
      <c r="G341" s="183" t="s">
        <v>944</v>
      </c>
      <c r="H341" s="184">
        <v>1</v>
      </c>
      <c r="I341" s="185"/>
      <c r="J341" s="186">
        <f t="shared" si="8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81"/>
        <v>0</v>
      </c>
      <c r="Q341" s="172">
        <v>0</v>
      </c>
      <c r="R341" s="172">
        <f t="shared" si="82"/>
        <v>0</v>
      </c>
      <c r="S341" s="172">
        <v>0</v>
      </c>
      <c r="T341" s="173">
        <f t="shared" si="8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238</v>
      </c>
      <c r="AT341" s="174" t="s">
        <v>955</v>
      </c>
      <c r="AU341" s="174" t="s">
        <v>87</v>
      </c>
      <c r="AY341" s="18" t="s">
        <v>232</v>
      </c>
      <c r="BE341" s="175">
        <f t="shared" si="84"/>
        <v>0</v>
      </c>
      <c r="BF341" s="175">
        <f t="shared" si="85"/>
        <v>0</v>
      </c>
      <c r="BG341" s="175">
        <f t="shared" si="86"/>
        <v>0</v>
      </c>
      <c r="BH341" s="175">
        <f t="shared" si="87"/>
        <v>0</v>
      </c>
      <c r="BI341" s="175">
        <f t="shared" si="88"/>
        <v>0</v>
      </c>
      <c r="BJ341" s="18" t="s">
        <v>87</v>
      </c>
      <c r="BK341" s="175">
        <f t="shared" si="89"/>
        <v>0</v>
      </c>
      <c r="BL341" s="18" t="s">
        <v>238</v>
      </c>
      <c r="BM341" s="174" t="s">
        <v>3907</v>
      </c>
    </row>
    <row r="342" spans="1:65" s="2" customFormat="1" ht="16.5" customHeight="1">
      <c r="A342" s="33"/>
      <c r="B342" s="160"/>
      <c r="C342" s="180" t="s">
        <v>849</v>
      </c>
      <c r="D342" s="180" t="s">
        <v>955</v>
      </c>
      <c r="E342" s="181" t="s">
        <v>2367</v>
      </c>
      <c r="F342" s="182" t="s">
        <v>2368</v>
      </c>
      <c r="G342" s="183" t="s">
        <v>278</v>
      </c>
      <c r="H342" s="184">
        <v>1056</v>
      </c>
      <c r="I342" s="185"/>
      <c r="J342" s="186">
        <f t="shared" si="8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81"/>
        <v>0</v>
      </c>
      <c r="Q342" s="172">
        <v>0</v>
      </c>
      <c r="R342" s="172">
        <f t="shared" si="82"/>
        <v>0</v>
      </c>
      <c r="S342" s="172">
        <v>0</v>
      </c>
      <c r="T342" s="173">
        <f t="shared" si="8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238</v>
      </c>
      <c r="AT342" s="174" t="s">
        <v>955</v>
      </c>
      <c r="AU342" s="174" t="s">
        <v>87</v>
      </c>
      <c r="AY342" s="18" t="s">
        <v>232</v>
      </c>
      <c r="BE342" s="175">
        <f t="shared" si="84"/>
        <v>0</v>
      </c>
      <c r="BF342" s="175">
        <f t="shared" si="85"/>
        <v>0</v>
      </c>
      <c r="BG342" s="175">
        <f t="shared" si="86"/>
        <v>0</v>
      </c>
      <c r="BH342" s="175">
        <f t="shared" si="87"/>
        <v>0</v>
      </c>
      <c r="BI342" s="175">
        <f t="shared" si="88"/>
        <v>0</v>
      </c>
      <c r="BJ342" s="18" t="s">
        <v>87</v>
      </c>
      <c r="BK342" s="175">
        <f t="shared" si="89"/>
        <v>0</v>
      </c>
      <c r="BL342" s="18" t="s">
        <v>238</v>
      </c>
      <c r="BM342" s="174" t="s">
        <v>3908</v>
      </c>
    </row>
    <row r="343" spans="1:65" s="2" customFormat="1" ht="16.5" customHeight="1">
      <c r="A343" s="33"/>
      <c r="B343" s="160"/>
      <c r="C343" s="180" t="s">
        <v>853</v>
      </c>
      <c r="D343" s="180" t="s">
        <v>955</v>
      </c>
      <c r="E343" s="181" t="s">
        <v>2639</v>
      </c>
      <c r="F343" s="182" t="s">
        <v>2640</v>
      </c>
      <c r="G343" s="183" t="s">
        <v>958</v>
      </c>
      <c r="H343" s="184">
        <v>540</v>
      </c>
      <c r="I343" s="185"/>
      <c r="J343" s="186">
        <f t="shared" si="8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81"/>
        <v>0</v>
      </c>
      <c r="Q343" s="172">
        <v>0</v>
      </c>
      <c r="R343" s="172">
        <f t="shared" si="82"/>
        <v>0</v>
      </c>
      <c r="S343" s="172">
        <v>0</v>
      </c>
      <c r="T343" s="173">
        <f t="shared" si="8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84"/>
        <v>0</v>
      </c>
      <c r="BF343" s="175">
        <f t="shared" si="85"/>
        <v>0</v>
      </c>
      <c r="BG343" s="175">
        <f t="shared" si="86"/>
        <v>0</v>
      </c>
      <c r="BH343" s="175">
        <f t="shared" si="87"/>
        <v>0</v>
      </c>
      <c r="BI343" s="175">
        <f t="shared" si="88"/>
        <v>0</v>
      </c>
      <c r="BJ343" s="18" t="s">
        <v>87</v>
      </c>
      <c r="BK343" s="175">
        <f t="shared" si="89"/>
        <v>0</v>
      </c>
      <c r="BL343" s="18" t="s">
        <v>87</v>
      </c>
      <c r="BM343" s="174" t="s">
        <v>3909</v>
      </c>
    </row>
    <row r="344" spans="1:65" s="2" customFormat="1" ht="16.5" customHeight="1">
      <c r="A344" s="33"/>
      <c r="B344" s="160"/>
      <c r="C344" s="180" t="s">
        <v>857</v>
      </c>
      <c r="D344" s="180" t="s">
        <v>955</v>
      </c>
      <c r="E344" s="181" t="s">
        <v>3910</v>
      </c>
      <c r="F344" s="182" t="s">
        <v>3911</v>
      </c>
      <c r="G344" s="183" t="s">
        <v>958</v>
      </c>
      <c r="H344" s="184">
        <v>2</v>
      </c>
      <c r="I344" s="185"/>
      <c r="J344" s="186">
        <f t="shared" si="8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81"/>
        <v>0</v>
      </c>
      <c r="Q344" s="172">
        <v>0</v>
      </c>
      <c r="R344" s="172">
        <f t="shared" si="82"/>
        <v>0</v>
      </c>
      <c r="S344" s="172">
        <v>0</v>
      </c>
      <c r="T344" s="173">
        <f t="shared" si="8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84"/>
        <v>0</v>
      </c>
      <c r="BF344" s="175">
        <f t="shared" si="85"/>
        <v>0</v>
      </c>
      <c r="BG344" s="175">
        <f t="shared" si="86"/>
        <v>0</v>
      </c>
      <c r="BH344" s="175">
        <f t="shared" si="87"/>
        <v>0</v>
      </c>
      <c r="BI344" s="175">
        <f t="shared" si="88"/>
        <v>0</v>
      </c>
      <c r="BJ344" s="18" t="s">
        <v>87</v>
      </c>
      <c r="BK344" s="175">
        <f t="shared" si="89"/>
        <v>0</v>
      </c>
      <c r="BL344" s="18" t="s">
        <v>87</v>
      </c>
      <c r="BM344" s="174" t="s">
        <v>3912</v>
      </c>
    </row>
    <row r="345" spans="1:65" s="2" customFormat="1" ht="16.5" customHeight="1">
      <c r="A345" s="33"/>
      <c r="B345" s="160"/>
      <c r="C345" s="180" t="s">
        <v>861</v>
      </c>
      <c r="D345" s="180" t="s">
        <v>955</v>
      </c>
      <c r="E345" s="181" t="s">
        <v>3913</v>
      </c>
      <c r="F345" s="182" t="s">
        <v>3914</v>
      </c>
      <c r="G345" s="183" t="s">
        <v>958</v>
      </c>
      <c r="H345" s="184">
        <v>4</v>
      </c>
      <c r="I345" s="185"/>
      <c r="J345" s="186">
        <f t="shared" si="8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81"/>
        <v>0</v>
      </c>
      <c r="Q345" s="172">
        <v>0</v>
      </c>
      <c r="R345" s="172">
        <f t="shared" si="82"/>
        <v>0</v>
      </c>
      <c r="S345" s="172">
        <v>0</v>
      </c>
      <c r="T345" s="173">
        <f t="shared" si="8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87</v>
      </c>
      <c r="AT345" s="174" t="s">
        <v>955</v>
      </c>
      <c r="AU345" s="174" t="s">
        <v>87</v>
      </c>
      <c r="AY345" s="18" t="s">
        <v>232</v>
      </c>
      <c r="BE345" s="175">
        <f t="shared" si="84"/>
        <v>0</v>
      </c>
      <c r="BF345" s="175">
        <f t="shared" si="85"/>
        <v>0</v>
      </c>
      <c r="BG345" s="175">
        <f t="shared" si="86"/>
        <v>0</v>
      </c>
      <c r="BH345" s="175">
        <f t="shared" si="87"/>
        <v>0</v>
      </c>
      <c r="BI345" s="175">
        <f t="shared" si="88"/>
        <v>0</v>
      </c>
      <c r="BJ345" s="18" t="s">
        <v>87</v>
      </c>
      <c r="BK345" s="175">
        <f t="shared" si="89"/>
        <v>0</v>
      </c>
      <c r="BL345" s="18" t="s">
        <v>87</v>
      </c>
      <c r="BM345" s="174" t="s">
        <v>3915</v>
      </c>
    </row>
    <row r="346" spans="1:65" s="2" customFormat="1" ht="16.5" customHeight="1">
      <c r="A346" s="33"/>
      <c r="B346" s="160"/>
      <c r="C346" s="180" t="s">
        <v>1327</v>
      </c>
      <c r="D346" s="180" t="s">
        <v>955</v>
      </c>
      <c r="E346" s="181" t="s">
        <v>3916</v>
      </c>
      <c r="F346" s="182" t="s">
        <v>3917</v>
      </c>
      <c r="G346" s="183" t="s">
        <v>958</v>
      </c>
      <c r="H346" s="184">
        <v>1</v>
      </c>
      <c r="I346" s="185"/>
      <c r="J346" s="186">
        <f t="shared" si="8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81"/>
        <v>0</v>
      </c>
      <c r="Q346" s="172">
        <v>0</v>
      </c>
      <c r="R346" s="172">
        <f t="shared" si="82"/>
        <v>0</v>
      </c>
      <c r="S346" s="172">
        <v>0</v>
      </c>
      <c r="T346" s="173">
        <f t="shared" si="8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87</v>
      </c>
      <c r="AT346" s="174" t="s">
        <v>955</v>
      </c>
      <c r="AU346" s="174" t="s">
        <v>87</v>
      </c>
      <c r="AY346" s="18" t="s">
        <v>232</v>
      </c>
      <c r="BE346" s="175">
        <f t="shared" si="84"/>
        <v>0</v>
      </c>
      <c r="BF346" s="175">
        <f t="shared" si="85"/>
        <v>0</v>
      </c>
      <c r="BG346" s="175">
        <f t="shared" si="86"/>
        <v>0</v>
      </c>
      <c r="BH346" s="175">
        <f t="shared" si="87"/>
        <v>0</v>
      </c>
      <c r="BI346" s="175">
        <f t="shared" si="88"/>
        <v>0</v>
      </c>
      <c r="BJ346" s="18" t="s">
        <v>87</v>
      </c>
      <c r="BK346" s="175">
        <f t="shared" si="89"/>
        <v>0</v>
      </c>
      <c r="BL346" s="18" t="s">
        <v>87</v>
      </c>
      <c r="BM346" s="174" t="s">
        <v>3918</v>
      </c>
    </row>
    <row r="347" spans="1:65" s="2" customFormat="1" ht="21.75" customHeight="1">
      <c r="A347" s="33"/>
      <c r="B347" s="160"/>
      <c r="C347" s="180" t="s">
        <v>865</v>
      </c>
      <c r="D347" s="180" t="s">
        <v>955</v>
      </c>
      <c r="E347" s="181" t="s">
        <v>3919</v>
      </c>
      <c r="F347" s="182" t="s">
        <v>3920</v>
      </c>
      <c r="G347" s="183" t="s">
        <v>958</v>
      </c>
      <c r="H347" s="184">
        <v>1</v>
      </c>
      <c r="I347" s="185"/>
      <c r="J347" s="186">
        <f t="shared" si="8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81"/>
        <v>0</v>
      </c>
      <c r="Q347" s="172">
        <v>0</v>
      </c>
      <c r="R347" s="172">
        <f t="shared" si="82"/>
        <v>0</v>
      </c>
      <c r="S347" s="172">
        <v>0</v>
      </c>
      <c r="T347" s="173">
        <f t="shared" si="8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87</v>
      </c>
      <c r="AT347" s="174" t="s">
        <v>955</v>
      </c>
      <c r="AU347" s="174" t="s">
        <v>87</v>
      </c>
      <c r="AY347" s="18" t="s">
        <v>232</v>
      </c>
      <c r="BE347" s="175">
        <f t="shared" si="84"/>
        <v>0</v>
      </c>
      <c r="BF347" s="175">
        <f t="shared" si="85"/>
        <v>0</v>
      </c>
      <c r="BG347" s="175">
        <f t="shared" si="86"/>
        <v>0</v>
      </c>
      <c r="BH347" s="175">
        <f t="shared" si="87"/>
        <v>0</v>
      </c>
      <c r="BI347" s="175">
        <f t="shared" si="88"/>
        <v>0</v>
      </c>
      <c r="BJ347" s="18" t="s">
        <v>87</v>
      </c>
      <c r="BK347" s="175">
        <f t="shared" si="89"/>
        <v>0</v>
      </c>
      <c r="BL347" s="18" t="s">
        <v>87</v>
      </c>
      <c r="BM347" s="174" t="s">
        <v>3921</v>
      </c>
    </row>
    <row r="348" spans="1:65" s="11" customFormat="1" ht="22.9" customHeight="1">
      <c r="B348" s="149"/>
      <c r="D348" s="150" t="s">
        <v>78</v>
      </c>
      <c r="E348" s="202" t="s">
        <v>3922</v>
      </c>
      <c r="F348" s="202" t="s">
        <v>3923</v>
      </c>
      <c r="I348" s="152"/>
      <c r="J348" s="203">
        <f>BK348</f>
        <v>0</v>
      </c>
      <c r="L348" s="149"/>
      <c r="M348" s="154"/>
      <c r="N348" s="155"/>
      <c r="O348" s="155"/>
      <c r="P348" s="156">
        <f>SUM(P349:P362)</f>
        <v>0</v>
      </c>
      <c r="Q348" s="155"/>
      <c r="R348" s="156">
        <f>SUM(R349:R362)</f>
        <v>1.4299999999999998E-3</v>
      </c>
      <c r="S348" s="155"/>
      <c r="T348" s="157">
        <f>SUM(T349:T362)</f>
        <v>0</v>
      </c>
      <c r="AR348" s="150" t="s">
        <v>87</v>
      </c>
      <c r="AT348" s="158" t="s">
        <v>78</v>
      </c>
      <c r="AU348" s="158" t="s">
        <v>87</v>
      </c>
      <c r="AY348" s="150" t="s">
        <v>232</v>
      </c>
      <c r="BK348" s="159">
        <f>SUM(BK349:BK362)</f>
        <v>0</v>
      </c>
    </row>
    <row r="349" spans="1:65" s="2" customFormat="1" ht="21.75" customHeight="1">
      <c r="A349" s="33"/>
      <c r="B349" s="160"/>
      <c r="C349" s="180" t="s">
        <v>869</v>
      </c>
      <c r="D349" s="180" t="s">
        <v>955</v>
      </c>
      <c r="E349" s="181" t="s">
        <v>3924</v>
      </c>
      <c r="F349" s="182" t="s">
        <v>3925</v>
      </c>
      <c r="G349" s="183" t="s">
        <v>278</v>
      </c>
      <c r="H349" s="184">
        <v>300</v>
      </c>
      <c r="I349" s="185"/>
      <c r="J349" s="186">
        <f t="shared" ref="J349:J362" si="90">ROUND(I349*H349,2)</f>
        <v>0</v>
      </c>
      <c r="K349" s="187"/>
      <c r="L349" s="34"/>
      <c r="M349" s="188" t="s">
        <v>1</v>
      </c>
      <c r="N349" s="189" t="s">
        <v>44</v>
      </c>
      <c r="O349" s="59"/>
      <c r="P349" s="172">
        <f t="shared" ref="P349:P362" si="91">O349*H349</f>
        <v>0</v>
      </c>
      <c r="Q349" s="172">
        <v>0</v>
      </c>
      <c r="R349" s="172">
        <f t="shared" ref="R349:R362" si="92">Q349*H349</f>
        <v>0</v>
      </c>
      <c r="S349" s="172">
        <v>0</v>
      </c>
      <c r="T349" s="173">
        <f t="shared" ref="T349:T362" si="93">S349*H349</f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87</v>
      </c>
      <c r="AT349" s="174" t="s">
        <v>955</v>
      </c>
      <c r="AU349" s="174" t="s">
        <v>89</v>
      </c>
      <c r="AY349" s="18" t="s">
        <v>232</v>
      </c>
      <c r="BE349" s="175">
        <f t="shared" ref="BE349:BE362" si="94">IF(N349="základní",J349,0)</f>
        <v>0</v>
      </c>
      <c r="BF349" s="175">
        <f t="shared" ref="BF349:BF362" si="95">IF(N349="snížená",J349,0)</f>
        <v>0</v>
      </c>
      <c r="BG349" s="175">
        <f t="shared" ref="BG349:BG362" si="96">IF(N349="zákl. přenesená",J349,0)</f>
        <v>0</v>
      </c>
      <c r="BH349" s="175">
        <f t="shared" ref="BH349:BH362" si="97">IF(N349="sníž. přenesená",J349,0)</f>
        <v>0</v>
      </c>
      <c r="BI349" s="175">
        <f t="shared" ref="BI349:BI362" si="98">IF(N349="nulová",J349,0)</f>
        <v>0</v>
      </c>
      <c r="BJ349" s="18" t="s">
        <v>87</v>
      </c>
      <c r="BK349" s="175">
        <f t="shared" ref="BK349:BK362" si="99">ROUND(I349*H349,2)</f>
        <v>0</v>
      </c>
      <c r="BL349" s="18" t="s">
        <v>87</v>
      </c>
      <c r="BM349" s="174" t="s">
        <v>3926</v>
      </c>
    </row>
    <row r="350" spans="1:65" s="2" customFormat="1" ht="16.5" customHeight="1">
      <c r="A350" s="33"/>
      <c r="B350" s="160"/>
      <c r="C350" s="180" t="s">
        <v>873</v>
      </c>
      <c r="D350" s="180" t="s">
        <v>955</v>
      </c>
      <c r="E350" s="181" t="s">
        <v>3927</v>
      </c>
      <c r="F350" s="182" t="s">
        <v>3928</v>
      </c>
      <c r="G350" s="183" t="s">
        <v>278</v>
      </c>
      <c r="H350" s="184">
        <v>30</v>
      </c>
      <c r="I350" s="185"/>
      <c r="J350" s="186">
        <f t="shared" si="90"/>
        <v>0</v>
      </c>
      <c r="K350" s="187"/>
      <c r="L350" s="34"/>
      <c r="M350" s="188" t="s">
        <v>1</v>
      </c>
      <c r="N350" s="189" t="s">
        <v>44</v>
      </c>
      <c r="O350" s="59"/>
      <c r="P350" s="172">
        <f t="shared" si="91"/>
        <v>0</v>
      </c>
      <c r="Q350" s="172">
        <v>0</v>
      </c>
      <c r="R350" s="172">
        <f t="shared" si="92"/>
        <v>0</v>
      </c>
      <c r="S350" s="172">
        <v>0</v>
      </c>
      <c r="T350" s="173">
        <f t="shared" si="9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87</v>
      </c>
      <c r="AT350" s="174" t="s">
        <v>955</v>
      </c>
      <c r="AU350" s="174" t="s">
        <v>89</v>
      </c>
      <c r="AY350" s="18" t="s">
        <v>232</v>
      </c>
      <c r="BE350" s="175">
        <f t="shared" si="94"/>
        <v>0</v>
      </c>
      <c r="BF350" s="175">
        <f t="shared" si="95"/>
        <v>0</v>
      </c>
      <c r="BG350" s="175">
        <f t="shared" si="96"/>
        <v>0</v>
      </c>
      <c r="BH350" s="175">
        <f t="shared" si="97"/>
        <v>0</v>
      </c>
      <c r="BI350" s="175">
        <f t="shared" si="98"/>
        <v>0</v>
      </c>
      <c r="BJ350" s="18" t="s">
        <v>87</v>
      </c>
      <c r="BK350" s="175">
        <f t="shared" si="99"/>
        <v>0</v>
      </c>
      <c r="BL350" s="18" t="s">
        <v>87</v>
      </c>
      <c r="BM350" s="174" t="s">
        <v>3929</v>
      </c>
    </row>
    <row r="351" spans="1:65" s="2" customFormat="1" ht="21.75" customHeight="1">
      <c r="A351" s="33"/>
      <c r="B351" s="160"/>
      <c r="C351" s="180" t="s">
        <v>877</v>
      </c>
      <c r="D351" s="180" t="s">
        <v>955</v>
      </c>
      <c r="E351" s="181" t="s">
        <v>3930</v>
      </c>
      <c r="F351" s="182" t="s">
        <v>3931</v>
      </c>
      <c r="G351" s="183" t="s">
        <v>958</v>
      </c>
      <c r="H351" s="184">
        <v>20</v>
      </c>
      <c r="I351" s="185"/>
      <c r="J351" s="186">
        <f t="shared" si="90"/>
        <v>0</v>
      </c>
      <c r="K351" s="187"/>
      <c r="L351" s="34"/>
      <c r="M351" s="188" t="s">
        <v>1</v>
      </c>
      <c r="N351" s="189" t="s">
        <v>44</v>
      </c>
      <c r="O351" s="59"/>
      <c r="P351" s="172">
        <f t="shared" si="91"/>
        <v>0</v>
      </c>
      <c r="Q351" s="172">
        <v>0</v>
      </c>
      <c r="R351" s="172">
        <f t="shared" si="92"/>
        <v>0</v>
      </c>
      <c r="S351" s="172">
        <v>0</v>
      </c>
      <c r="T351" s="173">
        <f t="shared" si="9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87</v>
      </c>
      <c r="AT351" s="174" t="s">
        <v>955</v>
      </c>
      <c r="AU351" s="174" t="s">
        <v>89</v>
      </c>
      <c r="AY351" s="18" t="s">
        <v>232</v>
      </c>
      <c r="BE351" s="175">
        <f t="shared" si="94"/>
        <v>0</v>
      </c>
      <c r="BF351" s="175">
        <f t="shared" si="95"/>
        <v>0</v>
      </c>
      <c r="BG351" s="175">
        <f t="shared" si="96"/>
        <v>0</v>
      </c>
      <c r="BH351" s="175">
        <f t="shared" si="97"/>
        <v>0</v>
      </c>
      <c r="BI351" s="175">
        <f t="shared" si="98"/>
        <v>0</v>
      </c>
      <c r="BJ351" s="18" t="s">
        <v>87</v>
      </c>
      <c r="BK351" s="175">
        <f t="shared" si="99"/>
        <v>0</v>
      </c>
      <c r="BL351" s="18" t="s">
        <v>87</v>
      </c>
      <c r="BM351" s="174" t="s">
        <v>3932</v>
      </c>
    </row>
    <row r="352" spans="1:65" s="2" customFormat="1" ht="21.75" customHeight="1">
      <c r="A352" s="33"/>
      <c r="B352" s="160"/>
      <c r="C352" s="180" t="s">
        <v>881</v>
      </c>
      <c r="D352" s="180" t="s">
        <v>955</v>
      </c>
      <c r="E352" s="181" t="s">
        <v>3255</v>
      </c>
      <c r="F352" s="182" t="s">
        <v>3256</v>
      </c>
      <c r="G352" s="183" t="s">
        <v>278</v>
      </c>
      <c r="H352" s="184">
        <v>140</v>
      </c>
      <c r="I352" s="185"/>
      <c r="J352" s="186">
        <f t="shared" si="90"/>
        <v>0</v>
      </c>
      <c r="K352" s="187"/>
      <c r="L352" s="34"/>
      <c r="M352" s="188" t="s">
        <v>1</v>
      </c>
      <c r="N352" s="189" t="s">
        <v>44</v>
      </c>
      <c r="O352" s="59"/>
      <c r="P352" s="172">
        <f t="shared" si="91"/>
        <v>0</v>
      </c>
      <c r="Q352" s="172">
        <v>0</v>
      </c>
      <c r="R352" s="172">
        <f t="shared" si="92"/>
        <v>0</v>
      </c>
      <c r="S352" s="172">
        <v>0</v>
      </c>
      <c r="T352" s="173">
        <f t="shared" si="9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87</v>
      </c>
      <c r="AT352" s="174" t="s">
        <v>955</v>
      </c>
      <c r="AU352" s="174" t="s">
        <v>89</v>
      </c>
      <c r="AY352" s="18" t="s">
        <v>232</v>
      </c>
      <c r="BE352" s="175">
        <f t="shared" si="94"/>
        <v>0</v>
      </c>
      <c r="BF352" s="175">
        <f t="shared" si="95"/>
        <v>0</v>
      </c>
      <c r="BG352" s="175">
        <f t="shared" si="96"/>
        <v>0</v>
      </c>
      <c r="BH352" s="175">
        <f t="shared" si="97"/>
        <v>0</v>
      </c>
      <c r="BI352" s="175">
        <f t="shared" si="98"/>
        <v>0</v>
      </c>
      <c r="BJ352" s="18" t="s">
        <v>87</v>
      </c>
      <c r="BK352" s="175">
        <f t="shared" si="99"/>
        <v>0</v>
      </c>
      <c r="BL352" s="18" t="s">
        <v>87</v>
      </c>
      <c r="BM352" s="174" t="s">
        <v>3933</v>
      </c>
    </row>
    <row r="353" spans="1:65" s="2" customFormat="1" ht="21.75" customHeight="1">
      <c r="A353" s="33"/>
      <c r="B353" s="160"/>
      <c r="C353" s="180" t="s">
        <v>885</v>
      </c>
      <c r="D353" s="180" t="s">
        <v>955</v>
      </c>
      <c r="E353" s="181" t="s">
        <v>3934</v>
      </c>
      <c r="F353" s="182" t="s">
        <v>3935</v>
      </c>
      <c r="G353" s="183" t="s">
        <v>958</v>
      </c>
      <c r="H353" s="184">
        <v>2</v>
      </c>
      <c r="I353" s="185"/>
      <c r="J353" s="186">
        <f t="shared" si="90"/>
        <v>0</v>
      </c>
      <c r="K353" s="187"/>
      <c r="L353" s="34"/>
      <c r="M353" s="188" t="s">
        <v>1</v>
      </c>
      <c r="N353" s="189" t="s">
        <v>44</v>
      </c>
      <c r="O353" s="59"/>
      <c r="P353" s="172">
        <f t="shared" si="91"/>
        <v>0</v>
      </c>
      <c r="Q353" s="172">
        <v>0</v>
      </c>
      <c r="R353" s="172">
        <f t="shared" si="92"/>
        <v>0</v>
      </c>
      <c r="S353" s="172">
        <v>0</v>
      </c>
      <c r="T353" s="173">
        <f t="shared" si="9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87</v>
      </c>
      <c r="AT353" s="174" t="s">
        <v>955</v>
      </c>
      <c r="AU353" s="174" t="s">
        <v>89</v>
      </c>
      <c r="AY353" s="18" t="s">
        <v>232</v>
      </c>
      <c r="BE353" s="175">
        <f t="shared" si="94"/>
        <v>0</v>
      </c>
      <c r="BF353" s="175">
        <f t="shared" si="95"/>
        <v>0</v>
      </c>
      <c r="BG353" s="175">
        <f t="shared" si="96"/>
        <v>0</v>
      </c>
      <c r="BH353" s="175">
        <f t="shared" si="97"/>
        <v>0</v>
      </c>
      <c r="BI353" s="175">
        <f t="shared" si="98"/>
        <v>0</v>
      </c>
      <c r="BJ353" s="18" t="s">
        <v>87</v>
      </c>
      <c r="BK353" s="175">
        <f t="shared" si="99"/>
        <v>0</v>
      </c>
      <c r="BL353" s="18" t="s">
        <v>87</v>
      </c>
      <c r="BM353" s="174" t="s">
        <v>3936</v>
      </c>
    </row>
    <row r="354" spans="1:65" s="2" customFormat="1" ht="21.75" customHeight="1">
      <c r="A354" s="33"/>
      <c r="B354" s="160"/>
      <c r="C354" s="180" t="s">
        <v>889</v>
      </c>
      <c r="D354" s="180" t="s">
        <v>955</v>
      </c>
      <c r="E354" s="181" t="s">
        <v>2389</v>
      </c>
      <c r="F354" s="182" t="s">
        <v>3937</v>
      </c>
      <c r="G354" s="183" t="s">
        <v>958</v>
      </c>
      <c r="H354" s="184">
        <v>4</v>
      </c>
      <c r="I354" s="185"/>
      <c r="J354" s="186">
        <f t="shared" si="90"/>
        <v>0</v>
      </c>
      <c r="K354" s="187"/>
      <c r="L354" s="34"/>
      <c r="M354" s="188" t="s">
        <v>1</v>
      </c>
      <c r="N354" s="189" t="s">
        <v>44</v>
      </c>
      <c r="O354" s="59"/>
      <c r="P354" s="172">
        <f t="shared" si="91"/>
        <v>0</v>
      </c>
      <c r="Q354" s="172">
        <v>0</v>
      </c>
      <c r="R354" s="172">
        <f t="shared" si="92"/>
        <v>0</v>
      </c>
      <c r="S354" s="172">
        <v>0</v>
      </c>
      <c r="T354" s="173">
        <f t="shared" si="9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87</v>
      </c>
      <c r="AT354" s="174" t="s">
        <v>955</v>
      </c>
      <c r="AU354" s="174" t="s">
        <v>89</v>
      </c>
      <c r="AY354" s="18" t="s">
        <v>232</v>
      </c>
      <c r="BE354" s="175">
        <f t="shared" si="94"/>
        <v>0</v>
      </c>
      <c r="BF354" s="175">
        <f t="shared" si="95"/>
        <v>0</v>
      </c>
      <c r="BG354" s="175">
        <f t="shared" si="96"/>
        <v>0</v>
      </c>
      <c r="BH354" s="175">
        <f t="shared" si="97"/>
        <v>0</v>
      </c>
      <c r="BI354" s="175">
        <f t="shared" si="98"/>
        <v>0</v>
      </c>
      <c r="BJ354" s="18" t="s">
        <v>87</v>
      </c>
      <c r="BK354" s="175">
        <f t="shared" si="99"/>
        <v>0</v>
      </c>
      <c r="BL354" s="18" t="s">
        <v>87</v>
      </c>
      <c r="BM354" s="174" t="s">
        <v>3938</v>
      </c>
    </row>
    <row r="355" spans="1:65" s="2" customFormat="1" ht="16.5" customHeight="1">
      <c r="A355" s="33"/>
      <c r="B355" s="160"/>
      <c r="C355" s="180" t="s">
        <v>894</v>
      </c>
      <c r="D355" s="180" t="s">
        <v>955</v>
      </c>
      <c r="E355" s="181" t="s">
        <v>1245</v>
      </c>
      <c r="F355" s="182" t="s">
        <v>1246</v>
      </c>
      <c r="G355" s="183" t="s">
        <v>958</v>
      </c>
      <c r="H355" s="184">
        <v>300</v>
      </c>
      <c r="I355" s="185"/>
      <c r="J355" s="186">
        <f t="shared" si="90"/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si="91"/>
        <v>0</v>
      </c>
      <c r="Q355" s="172">
        <v>0</v>
      </c>
      <c r="R355" s="172">
        <f t="shared" si="92"/>
        <v>0</v>
      </c>
      <c r="S355" s="172">
        <v>0</v>
      </c>
      <c r="T355" s="173">
        <f t="shared" si="9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87</v>
      </c>
      <c r="AT355" s="174" t="s">
        <v>955</v>
      </c>
      <c r="AU355" s="174" t="s">
        <v>89</v>
      </c>
      <c r="AY355" s="18" t="s">
        <v>232</v>
      </c>
      <c r="BE355" s="175">
        <f t="shared" si="94"/>
        <v>0</v>
      </c>
      <c r="BF355" s="175">
        <f t="shared" si="95"/>
        <v>0</v>
      </c>
      <c r="BG355" s="175">
        <f t="shared" si="96"/>
        <v>0</v>
      </c>
      <c r="BH355" s="175">
        <f t="shared" si="97"/>
        <v>0</v>
      </c>
      <c r="BI355" s="175">
        <f t="shared" si="98"/>
        <v>0</v>
      </c>
      <c r="BJ355" s="18" t="s">
        <v>87</v>
      </c>
      <c r="BK355" s="175">
        <f t="shared" si="99"/>
        <v>0</v>
      </c>
      <c r="BL355" s="18" t="s">
        <v>87</v>
      </c>
      <c r="BM355" s="174" t="s">
        <v>3939</v>
      </c>
    </row>
    <row r="356" spans="1:65" s="2" customFormat="1" ht="16.5" customHeight="1">
      <c r="A356" s="33"/>
      <c r="B356" s="160"/>
      <c r="C356" s="180" t="s">
        <v>899</v>
      </c>
      <c r="D356" s="180" t="s">
        <v>955</v>
      </c>
      <c r="E356" s="181" t="s">
        <v>1201</v>
      </c>
      <c r="F356" s="182" t="s">
        <v>1202</v>
      </c>
      <c r="G356" s="183" t="s">
        <v>958</v>
      </c>
      <c r="H356" s="184">
        <v>60</v>
      </c>
      <c r="I356" s="185"/>
      <c r="J356" s="186">
        <f t="shared" si="9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91"/>
        <v>0</v>
      </c>
      <c r="Q356" s="172">
        <v>0</v>
      </c>
      <c r="R356" s="172">
        <f t="shared" si="92"/>
        <v>0</v>
      </c>
      <c r="S356" s="172">
        <v>0</v>
      </c>
      <c r="T356" s="173">
        <f t="shared" si="9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87</v>
      </c>
      <c r="AT356" s="174" t="s">
        <v>955</v>
      </c>
      <c r="AU356" s="174" t="s">
        <v>89</v>
      </c>
      <c r="AY356" s="18" t="s">
        <v>232</v>
      </c>
      <c r="BE356" s="175">
        <f t="shared" si="94"/>
        <v>0</v>
      </c>
      <c r="BF356" s="175">
        <f t="shared" si="95"/>
        <v>0</v>
      </c>
      <c r="BG356" s="175">
        <f t="shared" si="96"/>
        <v>0</v>
      </c>
      <c r="BH356" s="175">
        <f t="shared" si="97"/>
        <v>0</v>
      </c>
      <c r="BI356" s="175">
        <f t="shared" si="98"/>
        <v>0</v>
      </c>
      <c r="BJ356" s="18" t="s">
        <v>87</v>
      </c>
      <c r="BK356" s="175">
        <f t="shared" si="99"/>
        <v>0</v>
      </c>
      <c r="BL356" s="18" t="s">
        <v>87</v>
      </c>
      <c r="BM356" s="174" t="s">
        <v>3940</v>
      </c>
    </row>
    <row r="357" spans="1:65" s="2" customFormat="1" ht="21.75" customHeight="1">
      <c r="A357" s="33"/>
      <c r="B357" s="160"/>
      <c r="C357" s="180" t="s">
        <v>903</v>
      </c>
      <c r="D357" s="180" t="s">
        <v>955</v>
      </c>
      <c r="E357" s="181" t="s">
        <v>1269</v>
      </c>
      <c r="F357" s="182" t="s">
        <v>1270</v>
      </c>
      <c r="G357" s="183" t="s">
        <v>958</v>
      </c>
      <c r="H357" s="184">
        <v>11</v>
      </c>
      <c r="I357" s="185"/>
      <c r="J357" s="186">
        <f t="shared" si="9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91"/>
        <v>0</v>
      </c>
      <c r="Q357" s="172">
        <v>0</v>
      </c>
      <c r="R357" s="172">
        <f t="shared" si="92"/>
        <v>0</v>
      </c>
      <c r="S357" s="172">
        <v>0</v>
      </c>
      <c r="T357" s="173">
        <f t="shared" si="9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87</v>
      </c>
      <c r="AT357" s="174" t="s">
        <v>955</v>
      </c>
      <c r="AU357" s="174" t="s">
        <v>89</v>
      </c>
      <c r="AY357" s="18" t="s">
        <v>232</v>
      </c>
      <c r="BE357" s="175">
        <f t="shared" si="94"/>
        <v>0</v>
      </c>
      <c r="BF357" s="175">
        <f t="shared" si="95"/>
        <v>0</v>
      </c>
      <c r="BG357" s="175">
        <f t="shared" si="96"/>
        <v>0</v>
      </c>
      <c r="BH357" s="175">
        <f t="shared" si="97"/>
        <v>0</v>
      </c>
      <c r="BI357" s="175">
        <f t="shared" si="98"/>
        <v>0</v>
      </c>
      <c r="BJ357" s="18" t="s">
        <v>87</v>
      </c>
      <c r="BK357" s="175">
        <f t="shared" si="99"/>
        <v>0</v>
      </c>
      <c r="BL357" s="18" t="s">
        <v>87</v>
      </c>
      <c r="BM357" s="174" t="s">
        <v>3941</v>
      </c>
    </row>
    <row r="358" spans="1:65" s="2" customFormat="1" ht="16.5" customHeight="1">
      <c r="A358" s="33"/>
      <c r="B358" s="160"/>
      <c r="C358" s="180" t="s">
        <v>907</v>
      </c>
      <c r="D358" s="180" t="s">
        <v>955</v>
      </c>
      <c r="E358" s="181" t="s">
        <v>3942</v>
      </c>
      <c r="F358" s="182" t="s">
        <v>3943</v>
      </c>
      <c r="G358" s="183" t="s">
        <v>958</v>
      </c>
      <c r="H358" s="184">
        <v>11</v>
      </c>
      <c r="I358" s="185"/>
      <c r="J358" s="186">
        <f t="shared" si="9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91"/>
        <v>0</v>
      </c>
      <c r="Q358" s="172">
        <v>0</v>
      </c>
      <c r="R358" s="172">
        <f t="shared" si="92"/>
        <v>0</v>
      </c>
      <c r="S358" s="172">
        <v>0</v>
      </c>
      <c r="T358" s="173">
        <f t="shared" si="9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87</v>
      </c>
      <c r="AT358" s="174" t="s">
        <v>955</v>
      </c>
      <c r="AU358" s="174" t="s">
        <v>89</v>
      </c>
      <c r="AY358" s="18" t="s">
        <v>232</v>
      </c>
      <c r="BE358" s="175">
        <f t="shared" si="94"/>
        <v>0</v>
      </c>
      <c r="BF358" s="175">
        <f t="shared" si="95"/>
        <v>0</v>
      </c>
      <c r="BG358" s="175">
        <f t="shared" si="96"/>
        <v>0</v>
      </c>
      <c r="BH358" s="175">
        <f t="shared" si="97"/>
        <v>0</v>
      </c>
      <c r="BI358" s="175">
        <f t="shared" si="98"/>
        <v>0</v>
      </c>
      <c r="BJ358" s="18" t="s">
        <v>87</v>
      </c>
      <c r="BK358" s="175">
        <f t="shared" si="99"/>
        <v>0</v>
      </c>
      <c r="BL358" s="18" t="s">
        <v>87</v>
      </c>
      <c r="BM358" s="174" t="s">
        <v>3944</v>
      </c>
    </row>
    <row r="359" spans="1:65" s="2" customFormat="1" ht="21.75" customHeight="1">
      <c r="A359" s="33"/>
      <c r="B359" s="160"/>
      <c r="C359" s="180" t="s">
        <v>911</v>
      </c>
      <c r="D359" s="180" t="s">
        <v>955</v>
      </c>
      <c r="E359" s="181" t="s">
        <v>3945</v>
      </c>
      <c r="F359" s="182" t="s">
        <v>3946</v>
      </c>
      <c r="G359" s="183" t="s">
        <v>958</v>
      </c>
      <c r="H359" s="184">
        <v>8</v>
      </c>
      <c r="I359" s="185"/>
      <c r="J359" s="186">
        <f t="shared" si="90"/>
        <v>0</v>
      </c>
      <c r="K359" s="187"/>
      <c r="L359" s="34"/>
      <c r="M359" s="188" t="s">
        <v>1</v>
      </c>
      <c r="N359" s="189" t="s">
        <v>44</v>
      </c>
      <c r="O359" s="59"/>
      <c r="P359" s="172">
        <f t="shared" si="91"/>
        <v>0</v>
      </c>
      <c r="Q359" s="172">
        <v>0</v>
      </c>
      <c r="R359" s="172">
        <f t="shared" si="92"/>
        <v>0</v>
      </c>
      <c r="S359" s="172">
        <v>0</v>
      </c>
      <c r="T359" s="173">
        <f t="shared" si="9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87</v>
      </c>
      <c r="AT359" s="174" t="s">
        <v>955</v>
      </c>
      <c r="AU359" s="174" t="s">
        <v>89</v>
      </c>
      <c r="AY359" s="18" t="s">
        <v>232</v>
      </c>
      <c r="BE359" s="175">
        <f t="shared" si="94"/>
        <v>0</v>
      </c>
      <c r="BF359" s="175">
        <f t="shared" si="95"/>
        <v>0</v>
      </c>
      <c r="BG359" s="175">
        <f t="shared" si="96"/>
        <v>0</v>
      </c>
      <c r="BH359" s="175">
        <f t="shared" si="97"/>
        <v>0</v>
      </c>
      <c r="BI359" s="175">
        <f t="shared" si="98"/>
        <v>0</v>
      </c>
      <c r="BJ359" s="18" t="s">
        <v>87</v>
      </c>
      <c r="BK359" s="175">
        <f t="shared" si="99"/>
        <v>0</v>
      </c>
      <c r="BL359" s="18" t="s">
        <v>87</v>
      </c>
      <c r="BM359" s="174" t="s">
        <v>3947</v>
      </c>
    </row>
    <row r="360" spans="1:65" s="2" customFormat="1" ht="21.75" customHeight="1">
      <c r="A360" s="33"/>
      <c r="B360" s="160"/>
      <c r="C360" s="180" t="s">
        <v>925</v>
      </c>
      <c r="D360" s="180" t="s">
        <v>955</v>
      </c>
      <c r="E360" s="181" t="s">
        <v>3948</v>
      </c>
      <c r="F360" s="182" t="s">
        <v>3949</v>
      </c>
      <c r="G360" s="183" t="s">
        <v>958</v>
      </c>
      <c r="H360" s="184">
        <v>2</v>
      </c>
      <c r="I360" s="185"/>
      <c r="J360" s="186">
        <f t="shared" si="90"/>
        <v>0</v>
      </c>
      <c r="K360" s="187"/>
      <c r="L360" s="34"/>
      <c r="M360" s="188" t="s">
        <v>1</v>
      </c>
      <c r="N360" s="189" t="s">
        <v>44</v>
      </c>
      <c r="O360" s="59"/>
      <c r="P360" s="172">
        <f t="shared" si="91"/>
        <v>0</v>
      </c>
      <c r="Q360" s="172">
        <v>1.2999999999999999E-4</v>
      </c>
      <c r="R360" s="172">
        <f t="shared" si="92"/>
        <v>2.5999999999999998E-4</v>
      </c>
      <c r="S360" s="172">
        <v>0</v>
      </c>
      <c r="T360" s="173">
        <f t="shared" si="9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87</v>
      </c>
      <c r="AT360" s="174" t="s">
        <v>955</v>
      </c>
      <c r="AU360" s="174" t="s">
        <v>89</v>
      </c>
      <c r="AY360" s="18" t="s">
        <v>232</v>
      </c>
      <c r="BE360" s="175">
        <f t="shared" si="94"/>
        <v>0</v>
      </c>
      <c r="BF360" s="175">
        <f t="shared" si="95"/>
        <v>0</v>
      </c>
      <c r="BG360" s="175">
        <f t="shared" si="96"/>
        <v>0</v>
      </c>
      <c r="BH360" s="175">
        <f t="shared" si="97"/>
        <v>0</v>
      </c>
      <c r="BI360" s="175">
        <f t="shared" si="98"/>
        <v>0</v>
      </c>
      <c r="BJ360" s="18" t="s">
        <v>87</v>
      </c>
      <c r="BK360" s="175">
        <f t="shared" si="99"/>
        <v>0</v>
      </c>
      <c r="BL360" s="18" t="s">
        <v>87</v>
      </c>
      <c r="BM360" s="174" t="s">
        <v>3950</v>
      </c>
    </row>
    <row r="361" spans="1:65" s="2" customFormat="1" ht="21.75" customHeight="1">
      <c r="A361" s="33"/>
      <c r="B361" s="160"/>
      <c r="C361" s="180" t="s">
        <v>916</v>
      </c>
      <c r="D361" s="180" t="s">
        <v>955</v>
      </c>
      <c r="E361" s="181" t="s">
        <v>3951</v>
      </c>
      <c r="F361" s="182" t="s">
        <v>3952</v>
      </c>
      <c r="G361" s="183" t="s">
        <v>958</v>
      </c>
      <c r="H361" s="184">
        <v>9</v>
      </c>
      <c r="I361" s="185"/>
      <c r="J361" s="186">
        <f t="shared" si="90"/>
        <v>0</v>
      </c>
      <c r="K361" s="187"/>
      <c r="L361" s="34"/>
      <c r="M361" s="188" t="s">
        <v>1</v>
      </c>
      <c r="N361" s="189" t="s">
        <v>44</v>
      </c>
      <c r="O361" s="59"/>
      <c r="P361" s="172">
        <f t="shared" si="91"/>
        <v>0</v>
      </c>
      <c r="Q361" s="172">
        <v>1.2999999999999999E-4</v>
      </c>
      <c r="R361" s="172">
        <f t="shared" si="92"/>
        <v>1.1699999999999998E-3</v>
      </c>
      <c r="S361" s="172">
        <v>0</v>
      </c>
      <c r="T361" s="173">
        <f t="shared" si="9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4" t="s">
        <v>87</v>
      </c>
      <c r="AT361" s="174" t="s">
        <v>955</v>
      </c>
      <c r="AU361" s="174" t="s">
        <v>89</v>
      </c>
      <c r="AY361" s="18" t="s">
        <v>232</v>
      </c>
      <c r="BE361" s="175">
        <f t="shared" si="94"/>
        <v>0</v>
      </c>
      <c r="BF361" s="175">
        <f t="shared" si="95"/>
        <v>0</v>
      </c>
      <c r="BG361" s="175">
        <f t="shared" si="96"/>
        <v>0</v>
      </c>
      <c r="BH361" s="175">
        <f t="shared" si="97"/>
        <v>0</v>
      </c>
      <c r="BI361" s="175">
        <f t="shared" si="98"/>
        <v>0</v>
      </c>
      <c r="BJ361" s="18" t="s">
        <v>87</v>
      </c>
      <c r="BK361" s="175">
        <f t="shared" si="99"/>
        <v>0</v>
      </c>
      <c r="BL361" s="18" t="s">
        <v>87</v>
      </c>
      <c r="BM361" s="174" t="s">
        <v>3953</v>
      </c>
    </row>
    <row r="362" spans="1:65" s="2" customFormat="1" ht="16.5" customHeight="1">
      <c r="A362" s="33"/>
      <c r="B362" s="160"/>
      <c r="C362" s="180" t="s">
        <v>921</v>
      </c>
      <c r="D362" s="180" t="s">
        <v>955</v>
      </c>
      <c r="E362" s="181" t="s">
        <v>3954</v>
      </c>
      <c r="F362" s="182" t="s">
        <v>3955</v>
      </c>
      <c r="G362" s="183" t="s">
        <v>958</v>
      </c>
      <c r="H362" s="184">
        <v>82</v>
      </c>
      <c r="I362" s="185"/>
      <c r="J362" s="186">
        <f t="shared" si="90"/>
        <v>0</v>
      </c>
      <c r="K362" s="187"/>
      <c r="L362" s="34"/>
      <c r="M362" s="188" t="s">
        <v>1</v>
      </c>
      <c r="N362" s="189" t="s">
        <v>44</v>
      </c>
      <c r="O362" s="59"/>
      <c r="P362" s="172">
        <f t="shared" si="91"/>
        <v>0</v>
      </c>
      <c r="Q362" s="172">
        <v>0</v>
      </c>
      <c r="R362" s="172">
        <f t="shared" si="92"/>
        <v>0</v>
      </c>
      <c r="S362" s="172">
        <v>0</v>
      </c>
      <c r="T362" s="173">
        <f t="shared" si="93"/>
        <v>0</v>
      </c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R362" s="174" t="s">
        <v>87</v>
      </c>
      <c r="AT362" s="174" t="s">
        <v>955</v>
      </c>
      <c r="AU362" s="174" t="s">
        <v>89</v>
      </c>
      <c r="AY362" s="18" t="s">
        <v>232</v>
      </c>
      <c r="BE362" s="175">
        <f t="shared" si="94"/>
        <v>0</v>
      </c>
      <c r="BF362" s="175">
        <f t="shared" si="95"/>
        <v>0</v>
      </c>
      <c r="BG362" s="175">
        <f t="shared" si="96"/>
        <v>0</v>
      </c>
      <c r="BH362" s="175">
        <f t="shared" si="97"/>
        <v>0</v>
      </c>
      <c r="BI362" s="175">
        <f t="shared" si="98"/>
        <v>0</v>
      </c>
      <c r="BJ362" s="18" t="s">
        <v>87</v>
      </c>
      <c r="BK362" s="175">
        <f t="shared" si="99"/>
        <v>0</v>
      </c>
      <c r="BL362" s="18" t="s">
        <v>87</v>
      </c>
      <c r="BM362" s="174" t="s">
        <v>3956</v>
      </c>
    </row>
    <row r="363" spans="1:65" s="11" customFormat="1" ht="22.9" customHeight="1">
      <c r="B363" s="149"/>
      <c r="D363" s="150" t="s">
        <v>78</v>
      </c>
      <c r="E363" s="202" t="s">
        <v>3957</v>
      </c>
      <c r="F363" s="202" t="s">
        <v>3958</v>
      </c>
      <c r="I363" s="152"/>
      <c r="J363" s="203">
        <f>BK363</f>
        <v>0</v>
      </c>
      <c r="L363" s="149"/>
      <c r="M363" s="154"/>
      <c r="N363" s="155"/>
      <c r="O363" s="155"/>
      <c r="P363" s="156">
        <f>SUM(P364:P373)</f>
        <v>0</v>
      </c>
      <c r="Q363" s="155"/>
      <c r="R363" s="156">
        <f>SUM(R364:R373)</f>
        <v>0</v>
      </c>
      <c r="S363" s="155"/>
      <c r="T363" s="157">
        <f>SUM(T364:T373)</f>
        <v>0</v>
      </c>
      <c r="AR363" s="150" t="s">
        <v>87</v>
      </c>
      <c r="AT363" s="158" t="s">
        <v>78</v>
      </c>
      <c r="AU363" s="158" t="s">
        <v>87</v>
      </c>
      <c r="AY363" s="150" t="s">
        <v>232</v>
      </c>
      <c r="BK363" s="159">
        <f>SUM(BK364:BK373)</f>
        <v>0</v>
      </c>
    </row>
    <row r="364" spans="1:65" s="2" customFormat="1" ht="16.5" customHeight="1">
      <c r="A364" s="33"/>
      <c r="B364" s="160"/>
      <c r="C364" s="180" t="s">
        <v>929</v>
      </c>
      <c r="D364" s="180" t="s">
        <v>955</v>
      </c>
      <c r="E364" s="181" t="s">
        <v>3959</v>
      </c>
      <c r="F364" s="182" t="s">
        <v>3960</v>
      </c>
      <c r="G364" s="183" t="s">
        <v>958</v>
      </c>
      <c r="H364" s="184">
        <v>2</v>
      </c>
      <c r="I364" s="185"/>
      <c r="J364" s="186">
        <f t="shared" ref="J364:J373" si="100">ROUND(I364*H364,2)</f>
        <v>0</v>
      </c>
      <c r="K364" s="187"/>
      <c r="L364" s="34"/>
      <c r="M364" s="188" t="s">
        <v>1</v>
      </c>
      <c r="N364" s="189" t="s">
        <v>44</v>
      </c>
      <c r="O364" s="59"/>
      <c r="P364" s="172">
        <f t="shared" ref="P364:P373" si="101">O364*H364</f>
        <v>0</v>
      </c>
      <c r="Q364" s="172">
        <v>0</v>
      </c>
      <c r="R364" s="172">
        <f t="shared" ref="R364:R373" si="102">Q364*H364</f>
        <v>0</v>
      </c>
      <c r="S364" s="172">
        <v>0</v>
      </c>
      <c r="T364" s="173">
        <f t="shared" ref="T364:T373" si="103"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4" t="s">
        <v>87</v>
      </c>
      <c r="AT364" s="174" t="s">
        <v>955</v>
      </c>
      <c r="AU364" s="174" t="s">
        <v>89</v>
      </c>
      <c r="AY364" s="18" t="s">
        <v>232</v>
      </c>
      <c r="BE364" s="175">
        <f t="shared" ref="BE364:BE373" si="104">IF(N364="základní",J364,0)</f>
        <v>0</v>
      </c>
      <c r="BF364" s="175">
        <f t="shared" ref="BF364:BF373" si="105">IF(N364="snížená",J364,0)</f>
        <v>0</v>
      </c>
      <c r="BG364" s="175">
        <f t="shared" ref="BG364:BG373" si="106">IF(N364="zákl. přenesená",J364,0)</f>
        <v>0</v>
      </c>
      <c r="BH364" s="175">
        <f t="shared" ref="BH364:BH373" si="107">IF(N364="sníž. přenesená",J364,0)</f>
        <v>0</v>
      </c>
      <c r="BI364" s="175">
        <f t="shared" ref="BI364:BI373" si="108">IF(N364="nulová",J364,0)</f>
        <v>0</v>
      </c>
      <c r="BJ364" s="18" t="s">
        <v>87</v>
      </c>
      <c r="BK364" s="175">
        <f t="shared" ref="BK364:BK373" si="109">ROUND(I364*H364,2)</f>
        <v>0</v>
      </c>
      <c r="BL364" s="18" t="s">
        <v>87</v>
      </c>
      <c r="BM364" s="174" t="s">
        <v>3961</v>
      </c>
    </row>
    <row r="365" spans="1:65" s="2" customFormat="1" ht="21.75" customHeight="1">
      <c r="A365" s="33"/>
      <c r="B365" s="160"/>
      <c r="C365" s="180" t="s">
        <v>933</v>
      </c>
      <c r="D365" s="180" t="s">
        <v>955</v>
      </c>
      <c r="E365" s="181" t="s">
        <v>3962</v>
      </c>
      <c r="F365" s="182" t="s">
        <v>3963</v>
      </c>
      <c r="G365" s="183" t="s">
        <v>278</v>
      </c>
      <c r="H365" s="184">
        <v>1</v>
      </c>
      <c r="I365" s="185"/>
      <c r="J365" s="186">
        <f t="shared" si="100"/>
        <v>0</v>
      </c>
      <c r="K365" s="187"/>
      <c r="L365" s="34"/>
      <c r="M365" s="188" t="s">
        <v>1</v>
      </c>
      <c r="N365" s="189" t="s">
        <v>44</v>
      </c>
      <c r="O365" s="59"/>
      <c r="P365" s="172">
        <f t="shared" si="101"/>
        <v>0</v>
      </c>
      <c r="Q365" s="172">
        <v>0</v>
      </c>
      <c r="R365" s="172">
        <f t="shared" si="102"/>
        <v>0</v>
      </c>
      <c r="S365" s="172">
        <v>0</v>
      </c>
      <c r="T365" s="173">
        <f t="shared" si="103"/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87</v>
      </c>
      <c r="AT365" s="174" t="s">
        <v>955</v>
      </c>
      <c r="AU365" s="174" t="s">
        <v>89</v>
      </c>
      <c r="AY365" s="18" t="s">
        <v>232</v>
      </c>
      <c r="BE365" s="175">
        <f t="shared" si="104"/>
        <v>0</v>
      </c>
      <c r="BF365" s="175">
        <f t="shared" si="105"/>
        <v>0</v>
      </c>
      <c r="BG365" s="175">
        <f t="shared" si="106"/>
        <v>0</v>
      </c>
      <c r="BH365" s="175">
        <f t="shared" si="107"/>
        <v>0</v>
      </c>
      <c r="BI365" s="175">
        <f t="shared" si="108"/>
        <v>0</v>
      </c>
      <c r="BJ365" s="18" t="s">
        <v>87</v>
      </c>
      <c r="BK365" s="175">
        <f t="shared" si="109"/>
        <v>0</v>
      </c>
      <c r="BL365" s="18" t="s">
        <v>87</v>
      </c>
      <c r="BM365" s="174" t="s">
        <v>3964</v>
      </c>
    </row>
    <row r="366" spans="1:65" s="2" customFormat="1" ht="21.75" customHeight="1">
      <c r="A366" s="33"/>
      <c r="B366" s="160"/>
      <c r="C366" s="180" t="s">
        <v>937</v>
      </c>
      <c r="D366" s="180" t="s">
        <v>955</v>
      </c>
      <c r="E366" s="181" t="s">
        <v>3965</v>
      </c>
      <c r="F366" s="182" t="s">
        <v>3966</v>
      </c>
      <c r="G366" s="183" t="s">
        <v>958</v>
      </c>
      <c r="H366" s="184">
        <v>12</v>
      </c>
      <c r="I366" s="185"/>
      <c r="J366" s="186">
        <f t="shared" si="100"/>
        <v>0</v>
      </c>
      <c r="K366" s="187"/>
      <c r="L366" s="34"/>
      <c r="M366" s="188" t="s">
        <v>1</v>
      </c>
      <c r="N366" s="189" t="s">
        <v>44</v>
      </c>
      <c r="O366" s="59"/>
      <c r="P366" s="172">
        <f t="shared" si="101"/>
        <v>0</v>
      </c>
      <c r="Q366" s="172">
        <v>0</v>
      </c>
      <c r="R366" s="172">
        <f t="shared" si="102"/>
        <v>0</v>
      </c>
      <c r="S366" s="172">
        <v>0</v>
      </c>
      <c r="T366" s="173">
        <f t="shared" si="103"/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4" t="s">
        <v>87</v>
      </c>
      <c r="AT366" s="174" t="s">
        <v>955</v>
      </c>
      <c r="AU366" s="174" t="s">
        <v>89</v>
      </c>
      <c r="AY366" s="18" t="s">
        <v>232</v>
      </c>
      <c r="BE366" s="175">
        <f t="shared" si="104"/>
        <v>0</v>
      </c>
      <c r="BF366" s="175">
        <f t="shared" si="105"/>
        <v>0</v>
      </c>
      <c r="BG366" s="175">
        <f t="shared" si="106"/>
        <v>0</v>
      </c>
      <c r="BH366" s="175">
        <f t="shared" si="107"/>
        <v>0</v>
      </c>
      <c r="BI366" s="175">
        <f t="shared" si="108"/>
        <v>0</v>
      </c>
      <c r="BJ366" s="18" t="s">
        <v>87</v>
      </c>
      <c r="BK366" s="175">
        <f t="shared" si="109"/>
        <v>0</v>
      </c>
      <c r="BL366" s="18" t="s">
        <v>87</v>
      </c>
      <c r="BM366" s="174" t="s">
        <v>3967</v>
      </c>
    </row>
    <row r="367" spans="1:65" s="2" customFormat="1" ht="16.5" customHeight="1">
      <c r="A367" s="33"/>
      <c r="B367" s="160"/>
      <c r="C367" s="180" t="s">
        <v>954</v>
      </c>
      <c r="D367" s="180" t="s">
        <v>955</v>
      </c>
      <c r="E367" s="181" t="s">
        <v>3968</v>
      </c>
      <c r="F367" s="182" t="s">
        <v>3969</v>
      </c>
      <c r="G367" s="183" t="s">
        <v>958</v>
      </c>
      <c r="H367" s="184">
        <v>6</v>
      </c>
      <c r="I367" s="185"/>
      <c r="J367" s="186">
        <f t="shared" si="100"/>
        <v>0</v>
      </c>
      <c r="K367" s="187"/>
      <c r="L367" s="34"/>
      <c r="M367" s="188" t="s">
        <v>1</v>
      </c>
      <c r="N367" s="189" t="s">
        <v>44</v>
      </c>
      <c r="O367" s="59"/>
      <c r="P367" s="172">
        <f t="shared" si="101"/>
        <v>0</v>
      </c>
      <c r="Q367" s="172">
        <v>0</v>
      </c>
      <c r="R367" s="172">
        <f t="shared" si="102"/>
        <v>0</v>
      </c>
      <c r="S367" s="172">
        <v>0</v>
      </c>
      <c r="T367" s="173">
        <f t="shared" si="103"/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89</v>
      </c>
      <c r="AY367" s="18" t="s">
        <v>232</v>
      </c>
      <c r="BE367" s="175">
        <f t="shared" si="104"/>
        <v>0</v>
      </c>
      <c r="BF367" s="175">
        <f t="shared" si="105"/>
        <v>0</v>
      </c>
      <c r="BG367" s="175">
        <f t="shared" si="106"/>
        <v>0</v>
      </c>
      <c r="BH367" s="175">
        <f t="shared" si="107"/>
        <v>0</v>
      </c>
      <c r="BI367" s="175">
        <f t="shared" si="108"/>
        <v>0</v>
      </c>
      <c r="BJ367" s="18" t="s">
        <v>87</v>
      </c>
      <c r="BK367" s="175">
        <f t="shared" si="109"/>
        <v>0</v>
      </c>
      <c r="BL367" s="18" t="s">
        <v>238</v>
      </c>
      <c r="BM367" s="174" t="s">
        <v>3970</v>
      </c>
    </row>
    <row r="368" spans="1:65" s="2" customFormat="1" ht="16.5" customHeight="1">
      <c r="A368" s="33"/>
      <c r="B368" s="160"/>
      <c r="C368" s="180" t="s">
        <v>960</v>
      </c>
      <c r="D368" s="180" t="s">
        <v>955</v>
      </c>
      <c r="E368" s="181" t="s">
        <v>3971</v>
      </c>
      <c r="F368" s="182" t="s">
        <v>3972</v>
      </c>
      <c r="G368" s="183" t="s">
        <v>958</v>
      </c>
      <c r="H368" s="184">
        <v>2</v>
      </c>
      <c r="I368" s="185"/>
      <c r="J368" s="186">
        <f t="shared" si="100"/>
        <v>0</v>
      </c>
      <c r="K368" s="187"/>
      <c r="L368" s="34"/>
      <c r="M368" s="188" t="s">
        <v>1</v>
      </c>
      <c r="N368" s="189" t="s">
        <v>44</v>
      </c>
      <c r="O368" s="59"/>
      <c r="P368" s="172">
        <f t="shared" si="101"/>
        <v>0</v>
      </c>
      <c r="Q368" s="172">
        <v>0</v>
      </c>
      <c r="R368" s="172">
        <f t="shared" si="102"/>
        <v>0</v>
      </c>
      <c r="S368" s="172">
        <v>0</v>
      </c>
      <c r="T368" s="173">
        <f t="shared" si="103"/>
        <v>0</v>
      </c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R368" s="174" t="s">
        <v>238</v>
      </c>
      <c r="AT368" s="174" t="s">
        <v>955</v>
      </c>
      <c r="AU368" s="174" t="s">
        <v>89</v>
      </c>
      <c r="AY368" s="18" t="s">
        <v>232</v>
      </c>
      <c r="BE368" s="175">
        <f t="shared" si="104"/>
        <v>0</v>
      </c>
      <c r="BF368" s="175">
        <f t="shared" si="105"/>
        <v>0</v>
      </c>
      <c r="BG368" s="175">
        <f t="shared" si="106"/>
        <v>0</v>
      </c>
      <c r="BH368" s="175">
        <f t="shared" si="107"/>
        <v>0</v>
      </c>
      <c r="BI368" s="175">
        <f t="shared" si="108"/>
        <v>0</v>
      </c>
      <c r="BJ368" s="18" t="s">
        <v>87</v>
      </c>
      <c r="BK368" s="175">
        <f t="shared" si="109"/>
        <v>0</v>
      </c>
      <c r="BL368" s="18" t="s">
        <v>238</v>
      </c>
      <c r="BM368" s="174" t="s">
        <v>3973</v>
      </c>
    </row>
    <row r="369" spans="1:65" s="2" customFormat="1" ht="16.5" customHeight="1">
      <c r="A369" s="33"/>
      <c r="B369" s="160"/>
      <c r="C369" s="180" t="s">
        <v>964</v>
      </c>
      <c r="D369" s="180" t="s">
        <v>955</v>
      </c>
      <c r="E369" s="181" t="s">
        <v>3974</v>
      </c>
      <c r="F369" s="182" t="s">
        <v>3975</v>
      </c>
      <c r="G369" s="183" t="s">
        <v>958</v>
      </c>
      <c r="H369" s="184">
        <v>2</v>
      </c>
      <c r="I369" s="185"/>
      <c r="J369" s="186">
        <f t="shared" si="100"/>
        <v>0</v>
      </c>
      <c r="K369" s="187"/>
      <c r="L369" s="34"/>
      <c r="M369" s="188" t="s">
        <v>1</v>
      </c>
      <c r="N369" s="189" t="s">
        <v>44</v>
      </c>
      <c r="O369" s="59"/>
      <c r="P369" s="172">
        <f t="shared" si="101"/>
        <v>0</v>
      </c>
      <c r="Q369" s="172">
        <v>0</v>
      </c>
      <c r="R369" s="172">
        <f t="shared" si="102"/>
        <v>0</v>
      </c>
      <c r="S369" s="172">
        <v>0</v>
      </c>
      <c r="T369" s="173">
        <f t="shared" si="103"/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238</v>
      </c>
      <c r="AT369" s="174" t="s">
        <v>955</v>
      </c>
      <c r="AU369" s="174" t="s">
        <v>89</v>
      </c>
      <c r="AY369" s="18" t="s">
        <v>232</v>
      </c>
      <c r="BE369" s="175">
        <f t="shared" si="104"/>
        <v>0</v>
      </c>
      <c r="BF369" s="175">
        <f t="shared" si="105"/>
        <v>0</v>
      </c>
      <c r="BG369" s="175">
        <f t="shared" si="106"/>
        <v>0</v>
      </c>
      <c r="BH369" s="175">
        <f t="shared" si="107"/>
        <v>0</v>
      </c>
      <c r="BI369" s="175">
        <f t="shared" si="108"/>
        <v>0</v>
      </c>
      <c r="BJ369" s="18" t="s">
        <v>87</v>
      </c>
      <c r="BK369" s="175">
        <f t="shared" si="109"/>
        <v>0</v>
      </c>
      <c r="BL369" s="18" t="s">
        <v>238</v>
      </c>
      <c r="BM369" s="174" t="s">
        <v>3976</v>
      </c>
    </row>
    <row r="370" spans="1:65" s="2" customFormat="1" ht="16.5" customHeight="1">
      <c r="A370" s="33"/>
      <c r="B370" s="160"/>
      <c r="C370" s="180" t="s">
        <v>968</v>
      </c>
      <c r="D370" s="180" t="s">
        <v>955</v>
      </c>
      <c r="E370" s="181" t="s">
        <v>3977</v>
      </c>
      <c r="F370" s="182" t="s">
        <v>3978</v>
      </c>
      <c r="G370" s="183" t="s">
        <v>958</v>
      </c>
      <c r="H370" s="184">
        <v>4</v>
      </c>
      <c r="I370" s="185"/>
      <c r="J370" s="186">
        <f t="shared" si="100"/>
        <v>0</v>
      </c>
      <c r="K370" s="187"/>
      <c r="L370" s="34"/>
      <c r="M370" s="188" t="s">
        <v>1</v>
      </c>
      <c r="N370" s="189" t="s">
        <v>44</v>
      </c>
      <c r="O370" s="59"/>
      <c r="P370" s="172">
        <f t="shared" si="101"/>
        <v>0</v>
      </c>
      <c r="Q370" s="172">
        <v>0</v>
      </c>
      <c r="R370" s="172">
        <f t="shared" si="102"/>
        <v>0</v>
      </c>
      <c r="S370" s="172">
        <v>0</v>
      </c>
      <c r="T370" s="173">
        <f t="shared" si="103"/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89</v>
      </c>
      <c r="AY370" s="18" t="s">
        <v>232</v>
      </c>
      <c r="BE370" s="175">
        <f t="shared" si="104"/>
        <v>0</v>
      </c>
      <c r="BF370" s="175">
        <f t="shared" si="105"/>
        <v>0</v>
      </c>
      <c r="BG370" s="175">
        <f t="shared" si="106"/>
        <v>0</v>
      </c>
      <c r="BH370" s="175">
        <f t="shared" si="107"/>
        <v>0</v>
      </c>
      <c r="BI370" s="175">
        <f t="shared" si="108"/>
        <v>0</v>
      </c>
      <c r="BJ370" s="18" t="s">
        <v>87</v>
      </c>
      <c r="BK370" s="175">
        <f t="shared" si="109"/>
        <v>0</v>
      </c>
      <c r="BL370" s="18" t="s">
        <v>238</v>
      </c>
      <c r="BM370" s="174" t="s">
        <v>3979</v>
      </c>
    </row>
    <row r="371" spans="1:65" s="2" customFormat="1" ht="16.5" customHeight="1">
      <c r="A371" s="33"/>
      <c r="B371" s="160"/>
      <c r="C371" s="180" t="s">
        <v>972</v>
      </c>
      <c r="D371" s="180" t="s">
        <v>955</v>
      </c>
      <c r="E371" s="181" t="s">
        <v>3980</v>
      </c>
      <c r="F371" s="182" t="s">
        <v>3981</v>
      </c>
      <c r="G371" s="183" t="s">
        <v>958</v>
      </c>
      <c r="H371" s="184">
        <v>4</v>
      </c>
      <c r="I371" s="185"/>
      <c r="J371" s="186">
        <f t="shared" si="100"/>
        <v>0</v>
      </c>
      <c r="K371" s="187"/>
      <c r="L371" s="34"/>
      <c r="M371" s="188" t="s">
        <v>1</v>
      </c>
      <c r="N371" s="189" t="s">
        <v>44</v>
      </c>
      <c r="O371" s="59"/>
      <c r="P371" s="172">
        <f t="shared" si="101"/>
        <v>0</v>
      </c>
      <c r="Q371" s="172">
        <v>0</v>
      </c>
      <c r="R371" s="172">
        <f t="shared" si="102"/>
        <v>0</v>
      </c>
      <c r="S371" s="172">
        <v>0</v>
      </c>
      <c r="T371" s="173">
        <f t="shared" si="103"/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238</v>
      </c>
      <c r="AT371" s="174" t="s">
        <v>955</v>
      </c>
      <c r="AU371" s="174" t="s">
        <v>89</v>
      </c>
      <c r="AY371" s="18" t="s">
        <v>232</v>
      </c>
      <c r="BE371" s="175">
        <f t="shared" si="104"/>
        <v>0</v>
      </c>
      <c r="BF371" s="175">
        <f t="shared" si="105"/>
        <v>0</v>
      </c>
      <c r="BG371" s="175">
        <f t="shared" si="106"/>
        <v>0</v>
      </c>
      <c r="BH371" s="175">
        <f t="shared" si="107"/>
        <v>0</v>
      </c>
      <c r="BI371" s="175">
        <f t="shared" si="108"/>
        <v>0</v>
      </c>
      <c r="BJ371" s="18" t="s">
        <v>87</v>
      </c>
      <c r="BK371" s="175">
        <f t="shared" si="109"/>
        <v>0</v>
      </c>
      <c r="BL371" s="18" t="s">
        <v>238</v>
      </c>
      <c r="BM371" s="174" t="s">
        <v>3982</v>
      </c>
    </row>
    <row r="372" spans="1:65" s="2" customFormat="1" ht="16.5" customHeight="1">
      <c r="A372" s="33"/>
      <c r="B372" s="160"/>
      <c r="C372" s="180" t="s">
        <v>976</v>
      </c>
      <c r="D372" s="180" t="s">
        <v>955</v>
      </c>
      <c r="E372" s="181" t="s">
        <v>3983</v>
      </c>
      <c r="F372" s="182" t="s">
        <v>3984</v>
      </c>
      <c r="G372" s="183" t="s">
        <v>958</v>
      </c>
      <c r="H372" s="184">
        <v>2</v>
      </c>
      <c r="I372" s="185"/>
      <c r="J372" s="186">
        <f t="shared" si="100"/>
        <v>0</v>
      </c>
      <c r="K372" s="187"/>
      <c r="L372" s="34"/>
      <c r="M372" s="188" t="s">
        <v>1</v>
      </c>
      <c r="N372" s="189" t="s">
        <v>44</v>
      </c>
      <c r="O372" s="59"/>
      <c r="P372" s="172">
        <f t="shared" si="101"/>
        <v>0</v>
      </c>
      <c r="Q372" s="172">
        <v>0</v>
      </c>
      <c r="R372" s="172">
        <f t="shared" si="102"/>
        <v>0</v>
      </c>
      <c r="S372" s="172">
        <v>0</v>
      </c>
      <c r="T372" s="173">
        <f t="shared" si="103"/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4" t="s">
        <v>238</v>
      </c>
      <c r="AT372" s="174" t="s">
        <v>955</v>
      </c>
      <c r="AU372" s="174" t="s">
        <v>89</v>
      </c>
      <c r="AY372" s="18" t="s">
        <v>232</v>
      </c>
      <c r="BE372" s="175">
        <f t="shared" si="104"/>
        <v>0</v>
      </c>
      <c r="BF372" s="175">
        <f t="shared" si="105"/>
        <v>0</v>
      </c>
      <c r="BG372" s="175">
        <f t="shared" si="106"/>
        <v>0</v>
      </c>
      <c r="BH372" s="175">
        <f t="shared" si="107"/>
        <v>0</v>
      </c>
      <c r="BI372" s="175">
        <f t="shared" si="108"/>
        <v>0</v>
      </c>
      <c r="BJ372" s="18" t="s">
        <v>87</v>
      </c>
      <c r="BK372" s="175">
        <f t="shared" si="109"/>
        <v>0</v>
      </c>
      <c r="BL372" s="18" t="s">
        <v>238</v>
      </c>
      <c r="BM372" s="174" t="s">
        <v>3985</v>
      </c>
    </row>
    <row r="373" spans="1:65" s="2" customFormat="1" ht="16.5" customHeight="1">
      <c r="A373" s="33"/>
      <c r="B373" s="160"/>
      <c r="C373" s="180" t="s">
        <v>980</v>
      </c>
      <c r="D373" s="180" t="s">
        <v>955</v>
      </c>
      <c r="E373" s="181" t="s">
        <v>3314</v>
      </c>
      <c r="F373" s="182" t="s">
        <v>3315</v>
      </c>
      <c r="G373" s="183" t="s">
        <v>278</v>
      </c>
      <c r="H373" s="184">
        <v>2</v>
      </c>
      <c r="I373" s="185"/>
      <c r="J373" s="186">
        <f t="shared" si="100"/>
        <v>0</v>
      </c>
      <c r="K373" s="187"/>
      <c r="L373" s="34"/>
      <c r="M373" s="188" t="s">
        <v>1</v>
      </c>
      <c r="N373" s="189" t="s">
        <v>44</v>
      </c>
      <c r="O373" s="59"/>
      <c r="P373" s="172">
        <f t="shared" si="101"/>
        <v>0</v>
      </c>
      <c r="Q373" s="172">
        <v>0</v>
      </c>
      <c r="R373" s="172">
        <f t="shared" si="102"/>
        <v>0</v>
      </c>
      <c r="S373" s="172">
        <v>0</v>
      </c>
      <c r="T373" s="173">
        <f t="shared" si="103"/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87</v>
      </c>
      <c r="AT373" s="174" t="s">
        <v>955</v>
      </c>
      <c r="AU373" s="174" t="s">
        <v>89</v>
      </c>
      <c r="AY373" s="18" t="s">
        <v>232</v>
      </c>
      <c r="BE373" s="175">
        <f t="shared" si="104"/>
        <v>0</v>
      </c>
      <c r="BF373" s="175">
        <f t="shared" si="105"/>
        <v>0</v>
      </c>
      <c r="BG373" s="175">
        <f t="shared" si="106"/>
        <v>0</v>
      </c>
      <c r="BH373" s="175">
        <f t="shared" si="107"/>
        <v>0</v>
      </c>
      <c r="BI373" s="175">
        <f t="shared" si="108"/>
        <v>0</v>
      </c>
      <c r="BJ373" s="18" t="s">
        <v>87</v>
      </c>
      <c r="BK373" s="175">
        <f t="shared" si="109"/>
        <v>0</v>
      </c>
      <c r="BL373" s="18" t="s">
        <v>87</v>
      </c>
      <c r="BM373" s="174" t="s">
        <v>3986</v>
      </c>
    </row>
    <row r="374" spans="1:65" s="11" customFormat="1" ht="22.9" customHeight="1">
      <c r="B374" s="149"/>
      <c r="D374" s="150" t="s">
        <v>78</v>
      </c>
      <c r="E374" s="202" t="s">
        <v>3987</v>
      </c>
      <c r="F374" s="202" t="s">
        <v>3988</v>
      </c>
      <c r="I374" s="152"/>
      <c r="J374" s="203">
        <f>BK374</f>
        <v>0</v>
      </c>
      <c r="L374" s="149"/>
      <c r="M374" s="154"/>
      <c r="N374" s="155"/>
      <c r="O374" s="155"/>
      <c r="P374" s="156">
        <f>SUM(P375:P384)</f>
        <v>0</v>
      </c>
      <c r="Q374" s="155"/>
      <c r="R374" s="156">
        <f>SUM(R375:R384)</f>
        <v>0</v>
      </c>
      <c r="S374" s="155"/>
      <c r="T374" s="157">
        <f>SUM(T375:T384)</f>
        <v>0</v>
      </c>
      <c r="AR374" s="150" t="s">
        <v>87</v>
      </c>
      <c r="AT374" s="158" t="s">
        <v>78</v>
      </c>
      <c r="AU374" s="158" t="s">
        <v>87</v>
      </c>
      <c r="AY374" s="150" t="s">
        <v>232</v>
      </c>
      <c r="BK374" s="159">
        <f>SUM(BK375:BK384)</f>
        <v>0</v>
      </c>
    </row>
    <row r="375" spans="1:65" s="2" customFormat="1" ht="16.5" customHeight="1">
      <c r="A375" s="33"/>
      <c r="B375" s="160"/>
      <c r="C375" s="180" t="s">
        <v>984</v>
      </c>
      <c r="D375" s="180" t="s">
        <v>955</v>
      </c>
      <c r="E375" s="181" t="s">
        <v>3959</v>
      </c>
      <c r="F375" s="182" t="s">
        <v>3960</v>
      </c>
      <c r="G375" s="183" t="s">
        <v>958</v>
      </c>
      <c r="H375" s="184">
        <v>2</v>
      </c>
      <c r="I375" s="185"/>
      <c r="J375" s="186">
        <f t="shared" ref="J375:J384" si="110">ROUND(I375*H375,2)</f>
        <v>0</v>
      </c>
      <c r="K375" s="187"/>
      <c r="L375" s="34"/>
      <c r="M375" s="188" t="s">
        <v>1</v>
      </c>
      <c r="N375" s="189" t="s">
        <v>44</v>
      </c>
      <c r="O375" s="59"/>
      <c r="P375" s="172">
        <f t="shared" ref="P375:P384" si="111">O375*H375</f>
        <v>0</v>
      </c>
      <c r="Q375" s="172">
        <v>0</v>
      </c>
      <c r="R375" s="172">
        <f t="shared" ref="R375:R384" si="112">Q375*H375</f>
        <v>0</v>
      </c>
      <c r="S375" s="172">
        <v>0</v>
      </c>
      <c r="T375" s="173">
        <f t="shared" ref="T375:T384" si="113"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87</v>
      </c>
      <c r="AT375" s="174" t="s">
        <v>955</v>
      </c>
      <c r="AU375" s="174" t="s">
        <v>89</v>
      </c>
      <c r="AY375" s="18" t="s">
        <v>232</v>
      </c>
      <c r="BE375" s="175">
        <f t="shared" ref="BE375:BE384" si="114">IF(N375="základní",J375,0)</f>
        <v>0</v>
      </c>
      <c r="BF375" s="175">
        <f t="shared" ref="BF375:BF384" si="115">IF(N375="snížená",J375,0)</f>
        <v>0</v>
      </c>
      <c r="BG375" s="175">
        <f t="shared" ref="BG375:BG384" si="116">IF(N375="zákl. přenesená",J375,0)</f>
        <v>0</v>
      </c>
      <c r="BH375" s="175">
        <f t="shared" ref="BH375:BH384" si="117">IF(N375="sníž. přenesená",J375,0)</f>
        <v>0</v>
      </c>
      <c r="BI375" s="175">
        <f t="shared" ref="BI375:BI384" si="118">IF(N375="nulová",J375,0)</f>
        <v>0</v>
      </c>
      <c r="BJ375" s="18" t="s">
        <v>87</v>
      </c>
      <c r="BK375" s="175">
        <f t="shared" ref="BK375:BK384" si="119">ROUND(I375*H375,2)</f>
        <v>0</v>
      </c>
      <c r="BL375" s="18" t="s">
        <v>87</v>
      </c>
      <c r="BM375" s="174" t="s">
        <v>3989</v>
      </c>
    </row>
    <row r="376" spans="1:65" s="2" customFormat="1" ht="21.75" customHeight="1">
      <c r="A376" s="33"/>
      <c r="B376" s="160"/>
      <c r="C376" s="180" t="s">
        <v>988</v>
      </c>
      <c r="D376" s="180" t="s">
        <v>955</v>
      </c>
      <c r="E376" s="181" t="s">
        <v>3962</v>
      </c>
      <c r="F376" s="182" t="s">
        <v>3963</v>
      </c>
      <c r="G376" s="183" t="s">
        <v>278</v>
      </c>
      <c r="H376" s="184">
        <v>1</v>
      </c>
      <c r="I376" s="185"/>
      <c r="J376" s="186">
        <f t="shared" si="110"/>
        <v>0</v>
      </c>
      <c r="K376" s="187"/>
      <c r="L376" s="34"/>
      <c r="M376" s="188" t="s">
        <v>1</v>
      </c>
      <c r="N376" s="189" t="s">
        <v>44</v>
      </c>
      <c r="O376" s="59"/>
      <c r="P376" s="172">
        <f t="shared" si="111"/>
        <v>0</v>
      </c>
      <c r="Q376" s="172">
        <v>0</v>
      </c>
      <c r="R376" s="172">
        <f t="shared" si="112"/>
        <v>0</v>
      </c>
      <c r="S376" s="172">
        <v>0</v>
      </c>
      <c r="T376" s="173">
        <f t="shared" si="113"/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87</v>
      </c>
      <c r="AT376" s="174" t="s">
        <v>955</v>
      </c>
      <c r="AU376" s="174" t="s">
        <v>89</v>
      </c>
      <c r="AY376" s="18" t="s">
        <v>232</v>
      </c>
      <c r="BE376" s="175">
        <f t="shared" si="114"/>
        <v>0</v>
      </c>
      <c r="BF376" s="175">
        <f t="shared" si="115"/>
        <v>0</v>
      </c>
      <c r="BG376" s="175">
        <f t="shared" si="116"/>
        <v>0</v>
      </c>
      <c r="BH376" s="175">
        <f t="shared" si="117"/>
        <v>0</v>
      </c>
      <c r="BI376" s="175">
        <f t="shared" si="118"/>
        <v>0</v>
      </c>
      <c r="BJ376" s="18" t="s">
        <v>87</v>
      </c>
      <c r="BK376" s="175">
        <f t="shared" si="119"/>
        <v>0</v>
      </c>
      <c r="BL376" s="18" t="s">
        <v>87</v>
      </c>
      <c r="BM376" s="174" t="s">
        <v>3990</v>
      </c>
    </row>
    <row r="377" spans="1:65" s="2" customFormat="1" ht="21.75" customHeight="1">
      <c r="A377" s="33"/>
      <c r="B377" s="160"/>
      <c r="C377" s="180" t="s">
        <v>992</v>
      </c>
      <c r="D377" s="180" t="s">
        <v>955</v>
      </c>
      <c r="E377" s="181" t="s">
        <v>3965</v>
      </c>
      <c r="F377" s="182" t="s">
        <v>3966</v>
      </c>
      <c r="G377" s="183" t="s">
        <v>958</v>
      </c>
      <c r="H377" s="184">
        <v>12</v>
      </c>
      <c r="I377" s="185"/>
      <c r="J377" s="186">
        <f t="shared" si="110"/>
        <v>0</v>
      </c>
      <c r="K377" s="187"/>
      <c r="L377" s="34"/>
      <c r="M377" s="188" t="s">
        <v>1</v>
      </c>
      <c r="N377" s="189" t="s">
        <v>44</v>
      </c>
      <c r="O377" s="59"/>
      <c r="P377" s="172">
        <f t="shared" si="111"/>
        <v>0</v>
      </c>
      <c r="Q377" s="172">
        <v>0</v>
      </c>
      <c r="R377" s="172">
        <f t="shared" si="112"/>
        <v>0</v>
      </c>
      <c r="S377" s="172">
        <v>0</v>
      </c>
      <c r="T377" s="173">
        <f t="shared" si="113"/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87</v>
      </c>
      <c r="AT377" s="174" t="s">
        <v>955</v>
      </c>
      <c r="AU377" s="174" t="s">
        <v>89</v>
      </c>
      <c r="AY377" s="18" t="s">
        <v>232</v>
      </c>
      <c r="BE377" s="175">
        <f t="shared" si="114"/>
        <v>0</v>
      </c>
      <c r="BF377" s="175">
        <f t="shared" si="115"/>
        <v>0</v>
      </c>
      <c r="BG377" s="175">
        <f t="shared" si="116"/>
        <v>0</v>
      </c>
      <c r="BH377" s="175">
        <f t="shared" si="117"/>
        <v>0</v>
      </c>
      <c r="BI377" s="175">
        <f t="shared" si="118"/>
        <v>0</v>
      </c>
      <c r="BJ377" s="18" t="s">
        <v>87</v>
      </c>
      <c r="BK377" s="175">
        <f t="shared" si="119"/>
        <v>0</v>
      </c>
      <c r="BL377" s="18" t="s">
        <v>87</v>
      </c>
      <c r="BM377" s="174" t="s">
        <v>3991</v>
      </c>
    </row>
    <row r="378" spans="1:65" s="2" customFormat="1" ht="16.5" customHeight="1">
      <c r="A378" s="33"/>
      <c r="B378" s="160"/>
      <c r="C378" s="180" t="s">
        <v>996</v>
      </c>
      <c r="D378" s="180" t="s">
        <v>955</v>
      </c>
      <c r="E378" s="181" t="s">
        <v>3968</v>
      </c>
      <c r="F378" s="182" t="s">
        <v>3969</v>
      </c>
      <c r="G378" s="183" t="s">
        <v>958</v>
      </c>
      <c r="H378" s="184">
        <v>6</v>
      </c>
      <c r="I378" s="185"/>
      <c r="J378" s="186">
        <f t="shared" si="110"/>
        <v>0</v>
      </c>
      <c r="K378" s="187"/>
      <c r="L378" s="34"/>
      <c r="M378" s="188" t="s">
        <v>1</v>
      </c>
      <c r="N378" s="189" t="s">
        <v>44</v>
      </c>
      <c r="O378" s="59"/>
      <c r="P378" s="172">
        <f t="shared" si="111"/>
        <v>0</v>
      </c>
      <c r="Q378" s="172">
        <v>0</v>
      </c>
      <c r="R378" s="172">
        <f t="shared" si="112"/>
        <v>0</v>
      </c>
      <c r="S378" s="172">
        <v>0</v>
      </c>
      <c r="T378" s="173">
        <f t="shared" si="113"/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238</v>
      </c>
      <c r="AT378" s="174" t="s">
        <v>955</v>
      </c>
      <c r="AU378" s="174" t="s">
        <v>89</v>
      </c>
      <c r="AY378" s="18" t="s">
        <v>232</v>
      </c>
      <c r="BE378" s="175">
        <f t="shared" si="114"/>
        <v>0</v>
      </c>
      <c r="BF378" s="175">
        <f t="shared" si="115"/>
        <v>0</v>
      </c>
      <c r="BG378" s="175">
        <f t="shared" si="116"/>
        <v>0</v>
      </c>
      <c r="BH378" s="175">
        <f t="shared" si="117"/>
        <v>0</v>
      </c>
      <c r="BI378" s="175">
        <f t="shared" si="118"/>
        <v>0</v>
      </c>
      <c r="BJ378" s="18" t="s">
        <v>87</v>
      </c>
      <c r="BK378" s="175">
        <f t="shared" si="119"/>
        <v>0</v>
      </c>
      <c r="BL378" s="18" t="s">
        <v>238</v>
      </c>
      <c r="BM378" s="174" t="s">
        <v>3992</v>
      </c>
    </row>
    <row r="379" spans="1:65" s="2" customFormat="1" ht="16.5" customHeight="1">
      <c r="A379" s="33"/>
      <c r="B379" s="160"/>
      <c r="C379" s="180" t="s">
        <v>1000</v>
      </c>
      <c r="D379" s="180" t="s">
        <v>955</v>
      </c>
      <c r="E379" s="181" t="s">
        <v>3971</v>
      </c>
      <c r="F379" s="182" t="s">
        <v>3972</v>
      </c>
      <c r="G379" s="183" t="s">
        <v>958</v>
      </c>
      <c r="H379" s="184">
        <v>2</v>
      </c>
      <c r="I379" s="185"/>
      <c r="J379" s="186">
        <f t="shared" si="110"/>
        <v>0</v>
      </c>
      <c r="K379" s="187"/>
      <c r="L379" s="34"/>
      <c r="M379" s="188" t="s">
        <v>1</v>
      </c>
      <c r="N379" s="189" t="s">
        <v>44</v>
      </c>
      <c r="O379" s="59"/>
      <c r="P379" s="172">
        <f t="shared" si="111"/>
        <v>0</v>
      </c>
      <c r="Q379" s="172">
        <v>0</v>
      </c>
      <c r="R379" s="172">
        <f t="shared" si="112"/>
        <v>0</v>
      </c>
      <c r="S379" s="172">
        <v>0</v>
      </c>
      <c r="T379" s="173">
        <f t="shared" si="113"/>
        <v>0</v>
      </c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R379" s="174" t="s">
        <v>238</v>
      </c>
      <c r="AT379" s="174" t="s">
        <v>955</v>
      </c>
      <c r="AU379" s="174" t="s">
        <v>89</v>
      </c>
      <c r="AY379" s="18" t="s">
        <v>232</v>
      </c>
      <c r="BE379" s="175">
        <f t="shared" si="114"/>
        <v>0</v>
      </c>
      <c r="BF379" s="175">
        <f t="shared" si="115"/>
        <v>0</v>
      </c>
      <c r="BG379" s="175">
        <f t="shared" si="116"/>
        <v>0</v>
      </c>
      <c r="BH379" s="175">
        <f t="shared" si="117"/>
        <v>0</v>
      </c>
      <c r="BI379" s="175">
        <f t="shared" si="118"/>
        <v>0</v>
      </c>
      <c r="BJ379" s="18" t="s">
        <v>87</v>
      </c>
      <c r="BK379" s="175">
        <f t="shared" si="119"/>
        <v>0</v>
      </c>
      <c r="BL379" s="18" t="s">
        <v>238</v>
      </c>
      <c r="BM379" s="174" t="s">
        <v>3993</v>
      </c>
    </row>
    <row r="380" spans="1:65" s="2" customFormat="1" ht="16.5" customHeight="1">
      <c r="A380" s="33"/>
      <c r="B380" s="160"/>
      <c r="C380" s="180" t="s">
        <v>1004</v>
      </c>
      <c r="D380" s="180" t="s">
        <v>955</v>
      </c>
      <c r="E380" s="181" t="s">
        <v>3974</v>
      </c>
      <c r="F380" s="182" t="s">
        <v>3975</v>
      </c>
      <c r="G380" s="183" t="s">
        <v>958</v>
      </c>
      <c r="H380" s="184">
        <v>2</v>
      </c>
      <c r="I380" s="185"/>
      <c r="J380" s="186">
        <f t="shared" si="110"/>
        <v>0</v>
      </c>
      <c r="K380" s="187"/>
      <c r="L380" s="34"/>
      <c r="M380" s="188" t="s">
        <v>1</v>
      </c>
      <c r="N380" s="189" t="s">
        <v>44</v>
      </c>
      <c r="O380" s="59"/>
      <c r="P380" s="172">
        <f t="shared" si="111"/>
        <v>0</v>
      </c>
      <c r="Q380" s="172">
        <v>0</v>
      </c>
      <c r="R380" s="172">
        <f t="shared" si="112"/>
        <v>0</v>
      </c>
      <c r="S380" s="172">
        <v>0</v>
      </c>
      <c r="T380" s="173">
        <f t="shared" si="113"/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4" t="s">
        <v>238</v>
      </c>
      <c r="AT380" s="174" t="s">
        <v>955</v>
      </c>
      <c r="AU380" s="174" t="s">
        <v>89</v>
      </c>
      <c r="AY380" s="18" t="s">
        <v>232</v>
      </c>
      <c r="BE380" s="175">
        <f t="shared" si="114"/>
        <v>0</v>
      </c>
      <c r="BF380" s="175">
        <f t="shared" si="115"/>
        <v>0</v>
      </c>
      <c r="BG380" s="175">
        <f t="shared" si="116"/>
        <v>0</v>
      </c>
      <c r="BH380" s="175">
        <f t="shared" si="117"/>
        <v>0</v>
      </c>
      <c r="BI380" s="175">
        <f t="shared" si="118"/>
        <v>0</v>
      </c>
      <c r="BJ380" s="18" t="s">
        <v>87</v>
      </c>
      <c r="BK380" s="175">
        <f t="shared" si="119"/>
        <v>0</v>
      </c>
      <c r="BL380" s="18" t="s">
        <v>238</v>
      </c>
      <c r="BM380" s="174" t="s">
        <v>3994</v>
      </c>
    </row>
    <row r="381" spans="1:65" s="2" customFormat="1" ht="16.5" customHeight="1">
      <c r="A381" s="33"/>
      <c r="B381" s="160"/>
      <c r="C381" s="180" t="s">
        <v>1008</v>
      </c>
      <c r="D381" s="180" t="s">
        <v>955</v>
      </c>
      <c r="E381" s="181" t="s">
        <v>3977</v>
      </c>
      <c r="F381" s="182" t="s">
        <v>3978</v>
      </c>
      <c r="G381" s="183" t="s">
        <v>958</v>
      </c>
      <c r="H381" s="184">
        <v>4</v>
      </c>
      <c r="I381" s="185"/>
      <c r="J381" s="186">
        <f t="shared" si="110"/>
        <v>0</v>
      </c>
      <c r="K381" s="187"/>
      <c r="L381" s="34"/>
      <c r="M381" s="188" t="s">
        <v>1</v>
      </c>
      <c r="N381" s="189" t="s">
        <v>44</v>
      </c>
      <c r="O381" s="59"/>
      <c r="P381" s="172">
        <f t="shared" si="111"/>
        <v>0</v>
      </c>
      <c r="Q381" s="172">
        <v>0</v>
      </c>
      <c r="R381" s="172">
        <f t="shared" si="112"/>
        <v>0</v>
      </c>
      <c r="S381" s="172">
        <v>0</v>
      </c>
      <c r="T381" s="173">
        <f t="shared" si="113"/>
        <v>0</v>
      </c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R381" s="174" t="s">
        <v>238</v>
      </c>
      <c r="AT381" s="174" t="s">
        <v>955</v>
      </c>
      <c r="AU381" s="174" t="s">
        <v>89</v>
      </c>
      <c r="AY381" s="18" t="s">
        <v>232</v>
      </c>
      <c r="BE381" s="175">
        <f t="shared" si="114"/>
        <v>0</v>
      </c>
      <c r="BF381" s="175">
        <f t="shared" si="115"/>
        <v>0</v>
      </c>
      <c r="BG381" s="175">
        <f t="shared" si="116"/>
        <v>0</v>
      </c>
      <c r="BH381" s="175">
        <f t="shared" si="117"/>
        <v>0</v>
      </c>
      <c r="BI381" s="175">
        <f t="shared" si="118"/>
        <v>0</v>
      </c>
      <c r="BJ381" s="18" t="s">
        <v>87</v>
      </c>
      <c r="BK381" s="175">
        <f t="shared" si="119"/>
        <v>0</v>
      </c>
      <c r="BL381" s="18" t="s">
        <v>238</v>
      </c>
      <c r="BM381" s="174" t="s">
        <v>3995</v>
      </c>
    </row>
    <row r="382" spans="1:65" s="2" customFormat="1" ht="16.5" customHeight="1">
      <c r="A382" s="33"/>
      <c r="B382" s="160"/>
      <c r="C382" s="180" t="s">
        <v>1012</v>
      </c>
      <c r="D382" s="180" t="s">
        <v>955</v>
      </c>
      <c r="E382" s="181" t="s">
        <v>3980</v>
      </c>
      <c r="F382" s="182" t="s">
        <v>3981</v>
      </c>
      <c r="G382" s="183" t="s">
        <v>958</v>
      </c>
      <c r="H382" s="184">
        <v>4</v>
      </c>
      <c r="I382" s="185"/>
      <c r="J382" s="186">
        <f t="shared" si="110"/>
        <v>0</v>
      </c>
      <c r="K382" s="187"/>
      <c r="L382" s="34"/>
      <c r="M382" s="188" t="s">
        <v>1</v>
      </c>
      <c r="N382" s="189" t="s">
        <v>44</v>
      </c>
      <c r="O382" s="59"/>
      <c r="P382" s="172">
        <f t="shared" si="111"/>
        <v>0</v>
      </c>
      <c r="Q382" s="172">
        <v>0</v>
      </c>
      <c r="R382" s="172">
        <f t="shared" si="112"/>
        <v>0</v>
      </c>
      <c r="S382" s="172">
        <v>0</v>
      </c>
      <c r="T382" s="173">
        <f t="shared" si="113"/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238</v>
      </c>
      <c r="AT382" s="174" t="s">
        <v>955</v>
      </c>
      <c r="AU382" s="174" t="s">
        <v>89</v>
      </c>
      <c r="AY382" s="18" t="s">
        <v>232</v>
      </c>
      <c r="BE382" s="175">
        <f t="shared" si="114"/>
        <v>0</v>
      </c>
      <c r="BF382" s="175">
        <f t="shared" si="115"/>
        <v>0</v>
      </c>
      <c r="BG382" s="175">
        <f t="shared" si="116"/>
        <v>0</v>
      </c>
      <c r="BH382" s="175">
        <f t="shared" si="117"/>
        <v>0</v>
      </c>
      <c r="BI382" s="175">
        <f t="shared" si="118"/>
        <v>0</v>
      </c>
      <c r="BJ382" s="18" t="s">
        <v>87</v>
      </c>
      <c r="BK382" s="175">
        <f t="shared" si="119"/>
        <v>0</v>
      </c>
      <c r="BL382" s="18" t="s">
        <v>238</v>
      </c>
      <c r="BM382" s="174" t="s">
        <v>3996</v>
      </c>
    </row>
    <row r="383" spans="1:65" s="2" customFormat="1" ht="16.5" customHeight="1">
      <c r="A383" s="33"/>
      <c r="B383" s="160"/>
      <c r="C383" s="180" t="s">
        <v>1016</v>
      </c>
      <c r="D383" s="180" t="s">
        <v>955</v>
      </c>
      <c r="E383" s="181" t="s">
        <v>3983</v>
      </c>
      <c r="F383" s="182" t="s">
        <v>3984</v>
      </c>
      <c r="G383" s="183" t="s">
        <v>958</v>
      </c>
      <c r="H383" s="184">
        <v>2</v>
      </c>
      <c r="I383" s="185"/>
      <c r="J383" s="186">
        <f t="shared" si="110"/>
        <v>0</v>
      </c>
      <c r="K383" s="187"/>
      <c r="L383" s="34"/>
      <c r="M383" s="188" t="s">
        <v>1</v>
      </c>
      <c r="N383" s="189" t="s">
        <v>44</v>
      </c>
      <c r="O383" s="59"/>
      <c r="P383" s="172">
        <f t="shared" si="111"/>
        <v>0</v>
      </c>
      <c r="Q383" s="172">
        <v>0</v>
      </c>
      <c r="R383" s="172">
        <f t="shared" si="112"/>
        <v>0</v>
      </c>
      <c r="S383" s="172">
        <v>0</v>
      </c>
      <c r="T383" s="173">
        <f t="shared" si="113"/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238</v>
      </c>
      <c r="AT383" s="174" t="s">
        <v>955</v>
      </c>
      <c r="AU383" s="174" t="s">
        <v>89</v>
      </c>
      <c r="AY383" s="18" t="s">
        <v>232</v>
      </c>
      <c r="BE383" s="175">
        <f t="shared" si="114"/>
        <v>0</v>
      </c>
      <c r="BF383" s="175">
        <f t="shared" si="115"/>
        <v>0</v>
      </c>
      <c r="BG383" s="175">
        <f t="shared" si="116"/>
        <v>0</v>
      </c>
      <c r="BH383" s="175">
        <f t="shared" si="117"/>
        <v>0</v>
      </c>
      <c r="BI383" s="175">
        <f t="shared" si="118"/>
        <v>0</v>
      </c>
      <c r="BJ383" s="18" t="s">
        <v>87</v>
      </c>
      <c r="BK383" s="175">
        <f t="shared" si="119"/>
        <v>0</v>
      </c>
      <c r="BL383" s="18" t="s">
        <v>238</v>
      </c>
      <c r="BM383" s="174" t="s">
        <v>3997</v>
      </c>
    </row>
    <row r="384" spans="1:65" s="2" customFormat="1" ht="16.5" customHeight="1">
      <c r="A384" s="33"/>
      <c r="B384" s="160"/>
      <c r="C384" s="180" t="s">
        <v>1020</v>
      </c>
      <c r="D384" s="180" t="s">
        <v>955</v>
      </c>
      <c r="E384" s="181" t="s">
        <v>3314</v>
      </c>
      <c r="F384" s="182" t="s">
        <v>3315</v>
      </c>
      <c r="G384" s="183" t="s">
        <v>278</v>
      </c>
      <c r="H384" s="184">
        <v>2</v>
      </c>
      <c r="I384" s="185"/>
      <c r="J384" s="186">
        <f t="shared" si="110"/>
        <v>0</v>
      </c>
      <c r="K384" s="187"/>
      <c r="L384" s="34"/>
      <c r="M384" s="188" t="s">
        <v>1</v>
      </c>
      <c r="N384" s="189" t="s">
        <v>44</v>
      </c>
      <c r="O384" s="59"/>
      <c r="P384" s="172">
        <f t="shared" si="111"/>
        <v>0</v>
      </c>
      <c r="Q384" s="172">
        <v>0</v>
      </c>
      <c r="R384" s="172">
        <f t="shared" si="112"/>
        <v>0</v>
      </c>
      <c r="S384" s="172">
        <v>0</v>
      </c>
      <c r="T384" s="173">
        <f t="shared" si="113"/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4" t="s">
        <v>87</v>
      </c>
      <c r="AT384" s="174" t="s">
        <v>955</v>
      </c>
      <c r="AU384" s="174" t="s">
        <v>89</v>
      </c>
      <c r="AY384" s="18" t="s">
        <v>232</v>
      </c>
      <c r="BE384" s="175">
        <f t="shared" si="114"/>
        <v>0</v>
      </c>
      <c r="BF384" s="175">
        <f t="shared" si="115"/>
        <v>0</v>
      </c>
      <c r="BG384" s="175">
        <f t="shared" si="116"/>
        <v>0</v>
      </c>
      <c r="BH384" s="175">
        <f t="shared" si="117"/>
        <v>0</v>
      </c>
      <c r="BI384" s="175">
        <f t="shared" si="118"/>
        <v>0</v>
      </c>
      <c r="BJ384" s="18" t="s">
        <v>87</v>
      </c>
      <c r="BK384" s="175">
        <f t="shared" si="119"/>
        <v>0</v>
      </c>
      <c r="BL384" s="18" t="s">
        <v>87</v>
      </c>
      <c r="BM384" s="174" t="s">
        <v>3998</v>
      </c>
    </row>
    <row r="385" spans="1:65" s="11" customFormat="1" ht="22.9" customHeight="1">
      <c r="B385" s="149"/>
      <c r="D385" s="150" t="s">
        <v>78</v>
      </c>
      <c r="E385" s="202" t="s">
        <v>3999</v>
      </c>
      <c r="F385" s="202" t="s">
        <v>4000</v>
      </c>
      <c r="I385" s="152"/>
      <c r="J385" s="203">
        <f>BK385</f>
        <v>0</v>
      </c>
      <c r="L385" s="149"/>
      <c r="M385" s="154"/>
      <c r="N385" s="155"/>
      <c r="O385" s="155"/>
      <c r="P385" s="156">
        <f>SUM(P386:P395)</f>
        <v>0</v>
      </c>
      <c r="Q385" s="155"/>
      <c r="R385" s="156">
        <f>SUM(R386:R395)</f>
        <v>0</v>
      </c>
      <c r="S385" s="155"/>
      <c r="T385" s="157">
        <f>SUM(T386:T395)</f>
        <v>0</v>
      </c>
      <c r="AR385" s="150" t="s">
        <v>87</v>
      </c>
      <c r="AT385" s="158" t="s">
        <v>78</v>
      </c>
      <c r="AU385" s="158" t="s">
        <v>87</v>
      </c>
      <c r="AY385" s="150" t="s">
        <v>232</v>
      </c>
      <c r="BK385" s="159">
        <f>SUM(BK386:BK395)</f>
        <v>0</v>
      </c>
    </row>
    <row r="386" spans="1:65" s="2" customFormat="1" ht="16.5" customHeight="1">
      <c r="A386" s="33"/>
      <c r="B386" s="160"/>
      <c r="C386" s="180" t="s">
        <v>1052</v>
      </c>
      <c r="D386" s="180" t="s">
        <v>955</v>
      </c>
      <c r="E386" s="181" t="s">
        <v>3959</v>
      </c>
      <c r="F386" s="182" t="s">
        <v>3960</v>
      </c>
      <c r="G386" s="183" t="s">
        <v>958</v>
      </c>
      <c r="H386" s="184">
        <v>2</v>
      </c>
      <c r="I386" s="185"/>
      <c r="J386" s="186">
        <f t="shared" ref="J386:J395" si="120">ROUND(I386*H386,2)</f>
        <v>0</v>
      </c>
      <c r="K386" s="187"/>
      <c r="L386" s="34"/>
      <c r="M386" s="188" t="s">
        <v>1</v>
      </c>
      <c r="N386" s="189" t="s">
        <v>44</v>
      </c>
      <c r="O386" s="59"/>
      <c r="P386" s="172">
        <f t="shared" ref="P386:P395" si="121">O386*H386</f>
        <v>0</v>
      </c>
      <c r="Q386" s="172">
        <v>0</v>
      </c>
      <c r="R386" s="172">
        <f t="shared" ref="R386:R395" si="122">Q386*H386</f>
        <v>0</v>
      </c>
      <c r="S386" s="172">
        <v>0</v>
      </c>
      <c r="T386" s="173">
        <f t="shared" ref="T386:T395" si="123">S386*H386</f>
        <v>0</v>
      </c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R386" s="174" t="s">
        <v>87</v>
      </c>
      <c r="AT386" s="174" t="s">
        <v>955</v>
      </c>
      <c r="AU386" s="174" t="s">
        <v>89</v>
      </c>
      <c r="AY386" s="18" t="s">
        <v>232</v>
      </c>
      <c r="BE386" s="175">
        <f t="shared" ref="BE386:BE395" si="124">IF(N386="základní",J386,0)</f>
        <v>0</v>
      </c>
      <c r="BF386" s="175">
        <f t="shared" ref="BF386:BF395" si="125">IF(N386="snížená",J386,0)</f>
        <v>0</v>
      </c>
      <c r="BG386" s="175">
        <f t="shared" ref="BG386:BG395" si="126">IF(N386="zákl. přenesená",J386,0)</f>
        <v>0</v>
      </c>
      <c r="BH386" s="175">
        <f t="shared" ref="BH386:BH395" si="127">IF(N386="sníž. přenesená",J386,0)</f>
        <v>0</v>
      </c>
      <c r="BI386" s="175">
        <f t="shared" ref="BI386:BI395" si="128">IF(N386="nulová",J386,0)</f>
        <v>0</v>
      </c>
      <c r="BJ386" s="18" t="s">
        <v>87</v>
      </c>
      <c r="BK386" s="175">
        <f t="shared" ref="BK386:BK395" si="129">ROUND(I386*H386,2)</f>
        <v>0</v>
      </c>
      <c r="BL386" s="18" t="s">
        <v>87</v>
      </c>
      <c r="BM386" s="174" t="s">
        <v>4001</v>
      </c>
    </row>
    <row r="387" spans="1:65" s="2" customFormat="1" ht="21.75" customHeight="1">
      <c r="A387" s="33"/>
      <c r="B387" s="160"/>
      <c r="C387" s="180" t="s">
        <v>1056</v>
      </c>
      <c r="D387" s="180" t="s">
        <v>955</v>
      </c>
      <c r="E387" s="181" t="s">
        <v>3962</v>
      </c>
      <c r="F387" s="182" t="s">
        <v>3963</v>
      </c>
      <c r="G387" s="183" t="s">
        <v>278</v>
      </c>
      <c r="H387" s="184">
        <v>1</v>
      </c>
      <c r="I387" s="185"/>
      <c r="J387" s="186">
        <f t="shared" si="120"/>
        <v>0</v>
      </c>
      <c r="K387" s="187"/>
      <c r="L387" s="34"/>
      <c r="M387" s="188" t="s">
        <v>1</v>
      </c>
      <c r="N387" s="189" t="s">
        <v>44</v>
      </c>
      <c r="O387" s="59"/>
      <c r="P387" s="172">
        <f t="shared" si="121"/>
        <v>0</v>
      </c>
      <c r="Q387" s="172">
        <v>0</v>
      </c>
      <c r="R387" s="172">
        <f t="shared" si="122"/>
        <v>0</v>
      </c>
      <c r="S387" s="172">
        <v>0</v>
      </c>
      <c r="T387" s="173">
        <f t="shared" si="123"/>
        <v>0</v>
      </c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R387" s="174" t="s">
        <v>87</v>
      </c>
      <c r="AT387" s="174" t="s">
        <v>955</v>
      </c>
      <c r="AU387" s="174" t="s">
        <v>89</v>
      </c>
      <c r="AY387" s="18" t="s">
        <v>232</v>
      </c>
      <c r="BE387" s="175">
        <f t="shared" si="124"/>
        <v>0</v>
      </c>
      <c r="BF387" s="175">
        <f t="shared" si="125"/>
        <v>0</v>
      </c>
      <c r="BG387" s="175">
        <f t="shared" si="126"/>
        <v>0</v>
      </c>
      <c r="BH387" s="175">
        <f t="shared" si="127"/>
        <v>0</v>
      </c>
      <c r="BI387" s="175">
        <f t="shared" si="128"/>
        <v>0</v>
      </c>
      <c r="BJ387" s="18" t="s">
        <v>87</v>
      </c>
      <c r="BK387" s="175">
        <f t="shared" si="129"/>
        <v>0</v>
      </c>
      <c r="BL387" s="18" t="s">
        <v>87</v>
      </c>
      <c r="BM387" s="174" t="s">
        <v>4002</v>
      </c>
    </row>
    <row r="388" spans="1:65" s="2" customFormat="1" ht="21.75" customHeight="1">
      <c r="A388" s="33"/>
      <c r="B388" s="160"/>
      <c r="C388" s="180" t="s">
        <v>1060</v>
      </c>
      <c r="D388" s="180" t="s">
        <v>955</v>
      </c>
      <c r="E388" s="181" t="s">
        <v>3965</v>
      </c>
      <c r="F388" s="182" t="s">
        <v>3966</v>
      </c>
      <c r="G388" s="183" t="s">
        <v>958</v>
      </c>
      <c r="H388" s="184">
        <v>12</v>
      </c>
      <c r="I388" s="185"/>
      <c r="J388" s="186">
        <f t="shared" si="120"/>
        <v>0</v>
      </c>
      <c r="K388" s="187"/>
      <c r="L388" s="34"/>
      <c r="M388" s="188" t="s">
        <v>1</v>
      </c>
      <c r="N388" s="189" t="s">
        <v>44</v>
      </c>
      <c r="O388" s="59"/>
      <c r="P388" s="172">
        <f t="shared" si="121"/>
        <v>0</v>
      </c>
      <c r="Q388" s="172">
        <v>0</v>
      </c>
      <c r="R388" s="172">
        <f t="shared" si="122"/>
        <v>0</v>
      </c>
      <c r="S388" s="172">
        <v>0</v>
      </c>
      <c r="T388" s="173">
        <f t="shared" si="123"/>
        <v>0</v>
      </c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R388" s="174" t="s">
        <v>87</v>
      </c>
      <c r="AT388" s="174" t="s">
        <v>955</v>
      </c>
      <c r="AU388" s="174" t="s">
        <v>89</v>
      </c>
      <c r="AY388" s="18" t="s">
        <v>232</v>
      </c>
      <c r="BE388" s="175">
        <f t="shared" si="124"/>
        <v>0</v>
      </c>
      <c r="BF388" s="175">
        <f t="shared" si="125"/>
        <v>0</v>
      </c>
      <c r="BG388" s="175">
        <f t="shared" si="126"/>
        <v>0</v>
      </c>
      <c r="BH388" s="175">
        <f t="shared" si="127"/>
        <v>0</v>
      </c>
      <c r="BI388" s="175">
        <f t="shared" si="128"/>
        <v>0</v>
      </c>
      <c r="BJ388" s="18" t="s">
        <v>87</v>
      </c>
      <c r="BK388" s="175">
        <f t="shared" si="129"/>
        <v>0</v>
      </c>
      <c r="BL388" s="18" t="s">
        <v>87</v>
      </c>
      <c r="BM388" s="174" t="s">
        <v>4003</v>
      </c>
    </row>
    <row r="389" spans="1:65" s="2" customFormat="1" ht="16.5" customHeight="1">
      <c r="A389" s="33"/>
      <c r="B389" s="160"/>
      <c r="C389" s="180" t="s">
        <v>1076</v>
      </c>
      <c r="D389" s="180" t="s">
        <v>955</v>
      </c>
      <c r="E389" s="181" t="s">
        <v>3968</v>
      </c>
      <c r="F389" s="182" t="s">
        <v>3969</v>
      </c>
      <c r="G389" s="183" t="s">
        <v>958</v>
      </c>
      <c r="H389" s="184">
        <v>6</v>
      </c>
      <c r="I389" s="185"/>
      <c r="J389" s="186">
        <f t="shared" si="120"/>
        <v>0</v>
      </c>
      <c r="K389" s="187"/>
      <c r="L389" s="34"/>
      <c r="M389" s="188" t="s">
        <v>1</v>
      </c>
      <c r="N389" s="189" t="s">
        <v>44</v>
      </c>
      <c r="O389" s="59"/>
      <c r="P389" s="172">
        <f t="shared" si="121"/>
        <v>0</v>
      </c>
      <c r="Q389" s="172">
        <v>0</v>
      </c>
      <c r="R389" s="172">
        <f t="shared" si="122"/>
        <v>0</v>
      </c>
      <c r="S389" s="172">
        <v>0</v>
      </c>
      <c r="T389" s="173">
        <f t="shared" si="123"/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238</v>
      </c>
      <c r="AT389" s="174" t="s">
        <v>955</v>
      </c>
      <c r="AU389" s="174" t="s">
        <v>89</v>
      </c>
      <c r="AY389" s="18" t="s">
        <v>232</v>
      </c>
      <c r="BE389" s="175">
        <f t="shared" si="124"/>
        <v>0</v>
      </c>
      <c r="BF389" s="175">
        <f t="shared" si="125"/>
        <v>0</v>
      </c>
      <c r="BG389" s="175">
        <f t="shared" si="126"/>
        <v>0</v>
      </c>
      <c r="BH389" s="175">
        <f t="shared" si="127"/>
        <v>0</v>
      </c>
      <c r="BI389" s="175">
        <f t="shared" si="128"/>
        <v>0</v>
      </c>
      <c r="BJ389" s="18" t="s">
        <v>87</v>
      </c>
      <c r="BK389" s="175">
        <f t="shared" si="129"/>
        <v>0</v>
      </c>
      <c r="BL389" s="18" t="s">
        <v>238</v>
      </c>
      <c r="BM389" s="174" t="s">
        <v>4004</v>
      </c>
    </row>
    <row r="390" spans="1:65" s="2" customFormat="1" ht="16.5" customHeight="1">
      <c r="A390" s="33"/>
      <c r="B390" s="160"/>
      <c r="C390" s="180" t="s">
        <v>1064</v>
      </c>
      <c r="D390" s="180" t="s">
        <v>955</v>
      </c>
      <c r="E390" s="181" t="s">
        <v>3971</v>
      </c>
      <c r="F390" s="182" t="s">
        <v>3972</v>
      </c>
      <c r="G390" s="183" t="s">
        <v>958</v>
      </c>
      <c r="H390" s="184">
        <v>2</v>
      </c>
      <c r="I390" s="185"/>
      <c r="J390" s="186">
        <f t="shared" si="120"/>
        <v>0</v>
      </c>
      <c r="K390" s="187"/>
      <c r="L390" s="34"/>
      <c r="M390" s="188" t="s">
        <v>1</v>
      </c>
      <c r="N390" s="189" t="s">
        <v>44</v>
      </c>
      <c r="O390" s="59"/>
      <c r="P390" s="172">
        <f t="shared" si="121"/>
        <v>0</v>
      </c>
      <c r="Q390" s="172">
        <v>0</v>
      </c>
      <c r="R390" s="172">
        <f t="shared" si="122"/>
        <v>0</v>
      </c>
      <c r="S390" s="172">
        <v>0</v>
      </c>
      <c r="T390" s="173">
        <f t="shared" si="123"/>
        <v>0</v>
      </c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R390" s="174" t="s">
        <v>238</v>
      </c>
      <c r="AT390" s="174" t="s">
        <v>955</v>
      </c>
      <c r="AU390" s="174" t="s">
        <v>89</v>
      </c>
      <c r="AY390" s="18" t="s">
        <v>232</v>
      </c>
      <c r="BE390" s="175">
        <f t="shared" si="124"/>
        <v>0</v>
      </c>
      <c r="BF390" s="175">
        <f t="shared" si="125"/>
        <v>0</v>
      </c>
      <c r="BG390" s="175">
        <f t="shared" si="126"/>
        <v>0</v>
      </c>
      <c r="BH390" s="175">
        <f t="shared" si="127"/>
        <v>0</v>
      </c>
      <c r="BI390" s="175">
        <f t="shared" si="128"/>
        <v>0</v>
      </c>
      <c r="BJ390" s="18" t="s">
        <v>87</v>
      </c>
      <c r="BK390" s="175">
        <f t="shared" si="129"/>
        <v>0</v>
      </c>
      <c r="BL390" s="18" t="s">
        <v>238</v>
      </c>
      <c r="BM390" s="174" t="s">
        <v>4005</v>
      </c>
    </row>
    <row r="391" spans="1:65" s="2" customFormat="1" ht="16.5" customHeight="1">
      <c r="A391" s="33"/>
      <c r="B391" s="160"/>
      <c r="C391" s="180" t="s">
        <v>1100</v>
      </c>
      <c r="D391" s="180" t="s">
        <v>955</v>
      </c>
      <c r="E391" s="181" t="s">
        <v>3974</v>
      </c>
      <c r="F391" s="182" t="s">
        <v>3975</v>
      </c>
      <c r="G391" s="183" t="s">
        <v>958</v>
      </c>
      <c r="H391" s="184">
        <v>2</v>
      </c>
      <c r="I391" s="185"/>
      <c r="J391" s="186">
        <f t="shared" si="120"/>
        <v>0</v>
      </c>
      <c r="K391" s="187"/>
      <c r="L391" s="34"/>
      <c r="M391" s="188" t="s">
        <v>1</v>
      </c>
      <c r="N391" s="189" t="s">
        <v>44</v>
      </c>
      <c r="O391" s="59"/>
      <c r="P391" s="172">
        <f t="shared" si="121"/>
        <v>0</v>
      </c>
      <c r="Q391" s="172">
        <v>0</v>
      </c>
      <c r="R391" s="172">
        <f t="shared" si="122"/>
        <v>0</v>
      </c>
      <c r="S391" s="172">
        <v>0</v>
      </c>
      <c r="T391" s="173">
        <f t="shared" si="123"/>
        <v>0</v>
      </c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R391" s="174" t="s">
        <v>238</v>
      </c>
      <c r="AT391" s="174" t="s">
        <v>955</v>
      </c>
      <c r="AU391" s="174" t="s">
        <v>89</v>
      </c>
      <c r="AY391" s="18" t="s">
        <v>232</v>
      </c>
      <c r="BE391" s="175">
        <f t="shared" si="124"/>
        <v>0</v>
      </c>
      <c r="BF391" s="175">
        <f t="shared" si="125"/>
        <v>0</v>
      </c>
      <c r="BG391" s="175">
        <f t="shared" si="126"/>
        <v>0</v>
      </c>
      <c r="BH391" s="175">
        <f t="shared" si="127"/>
        <v>0</v>
      </c>
      <c r="BI391" s="175">
        <f t="shared" si="128"/>
        <v>0</v>
      </c>
      <c r="BJ391" s="18" t="s">
        <v>87</v>
      </c>
      <c r="BK391" s="175">
        <f t="shared" si="129"/>
        <v>0</v>
      </c>
      <c r="BL391" s="18" t="s">
        <v>238</v>
      </c>
      <c r="BM391" s="174" t="s">
        <v>4006</v>
      </c>
    </row>
    <row r="392" spans="1:65" s="2" customFormat="1" ht="16.5" customHeight="1">
      <c r="A392" s="33"/>
      <c r="B392" s="160"/>
      <c r="C392" s="180" t="s">
        <v>1068</v>
      </c>
      <c r="D392" s="180" t="s">
        <v>955</v>
      </c>
      <c r="E392" s="181" t="s">
        <v>3977</v>
      </c>
      <c r="F392" s="182" t="s">
        <v>3978</v>
      </c>
      <c r="G392" s="183" t="s">
        <v>958</v>
      </c>
      <c r="H392" s="184">
        <v>4</v>
      </c>
      <c r="I392" s="185"/>
      <c r="J392" s="186">
        <f t="shared" si="120"/>
        <v>0</v>
      </c>
      <c r="K392" s="187"/>
      <c r="L392" s="34"/>
      <c r="M392" s="188" t="s">
        <v>1</v>
      </c>
      <c r="N392" s="189" t="s">
        <v>44</v>
      </c>
      <c r="O392" s="59"/>
      <c r="P392" s="172">
        <f t="shared" si="121"/>
        <v>0</v>
      </c>
      <c r="Q392" s="172">
        <v>0</v>
      </c>
      <c r="R392" s="172">
        <f t="shared" si="122"/>
        <v>0</v>
      </c>
      <c r="S392" s="172">
        <v>0</v>
      </c>
      <c r="T392" s="173">
        <f t="shared" si="123"/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238</v>
      </c>
      <c r="AT392" s="174" t="s">
        <v>955</v>
      </c>
      <c r="AU392" s="174" t="s">
        <v>89</v>
      </c>
      <c r="AY392" s="18" t="s">
        <v>232</v>
      </c>
      <c r="BE392" s="175">
        <f t="shared" si="124"/>
        <v>0</v>
      </c>
      <c r="BF392" s="175">
        <f t="shared" si="125"/>
        <v>0</v>
      </c>
      <c r="BG392" s="175">
        <f t="shared" si="126"/>
        <v>0</v>
      </c>
      <c r="BH392" s="175">
        <f t="shared" si="127"/>
        <v>0</v>
      </c>
      <c r="BI392" s="175">
        <f t="shared" si="128"/>
        <v>0</v>
      </c>
      <c r="BJ392" s="18" t="s">
        <v>87</v>
      </c>
      <c r="BK392" s="175">
        <f t="shared" si="129"/>
        <v>0</v>
      </c>
      <c r="BL392" s="18" t="s">
        <v>238</v>
      </c>
      <c r="BM392" s="174" t="s">
        <v>4007</v>
      </c>
    </row>
    <row r="393" spans="1:65" s="2" customFormat="1" ht="16.5" customHeight="1">
      <c r="A393" s="33"/>
      <c r="B393" s="160"/>
      <c r="C393" s="180" t="s">
        <v>1072</v>
      </c>
      <c r="D393" s="180" t="s">
        <v>955</v>
      </c>
      <c r="E393" s="181" t="s">
        <v>3980</v>
      </c>
      <c r="F393" s="182" t="s">
        <v>3981</v>
      </c>
      <c r="G393" s="183" t="s">
        <v>958</v>
      </c>
      <c r="H393" s="184">
        <v>4</v>
      </c>
      <c r="I393" s="185"/>
      <c r="J393" s="186">
        <f t="shared" si="120"/>
        <v>0</v>
      </c>
      <c r="K393" s="187"/>
      <c r="L393" s="34"/>
      <c r="M393" s="188" t="s">
        <v>1</v>
      </c>
      <c r="N393" s="189" t="s">
        <v>44</v>
      </c>
      <c r="O393" s="59"/>
      <c r="P393" s="172">
        <f t="shared" si="121"/>
        <v>0</v>
      </c>
      <c r="Q393" s="172">
        <v>0</v>
      </c>
      <c r="R393" s="172">
        <f t="shared" si="122"/>
        <v>0</v>
      </c>
      <c r="S393" s="172">
        <v>0</v>
      </c>
      <c r="T393" s="173">
        <f t="shared" si="123"/>
        <v>0</v>
      </c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R393" s="174" t="s">
        <v>238</v>
      </c>
      <c r="AT393" s="174" t="s">
        <v>955</v>
      </c>
      <c r="AU393" s="174" t="s">
        <v>89</v>
      </c>
      <c r="AY393" s="18" t="s">
        <v>232</v>
      </c>
      <c r="BE393" s="175">
        <f t="shared" si="124"/>
        <v>0</v>
      </c>
      <c r="BF393" s="175">
        <f t="shared" si="125"/>
        <v>0</v>
      </c>
      <c r="BG393" s="175">
        <f t="shared" si="126"/>
        <v>0</v>
      </c>
      <c r="BH393" s="175">
        <f t="shared" si="127"/>
        <v>0</v>
      </c>
      <c r="BI393" s="175">
        <f t="shared" si="128"/>
        <v>0</v>
      </c>
      <c r="BJ393" s="18" t="s">
        <v>87</v>
      </c>
      <c r="BK393" s="175">
        <f t="shared" si="129"/>
        <v>0</v>
      </c>
      <c r="BL393" s="18" t="s">
        <v>238</v>
      </c>
      <c r="BM393" s="174" t="s">
        <v>4008</v>
      </c>
    </row>
    <row r="394" spans="1:65" s="2" customFormat="1" ht="16.5" customHeight="1">
      <c r="A394" s="33"/>
      <c r="B394" s="160"/>
      <c r="C394" s="180" t="s">
        <v>2223</v>
      </c>
      <c r="D394" s="180" t="s">
        <v>955</v>
      </c>
      <c r="E394" s="181" t="s">
        <v>3983</v>
      </c>
      <c r="F394" s="182" t="s">
        <v>3984</v>
      </c>
      <c r="G394" s="183" t="s">
        <v>958</v>
      </c>
      <c r="H394" s="184">
        <v>2</v>
      </c>
      <c r="I394" s="185"/>
      <c r="J394" s="186">
        <f t="shared" si="120"/>
        <v>0</v>
      </c>
      <c r="K394" s="187"/>
      <c r="L394" s="34"/>
      <c r="M394" s="188" t="s">
        <v>1</v>
      </c>
      <c r="N394" s="189" t="s">
        <v>44</v>
      </c>
      <c r="O394" s="59"/>
      <c r="P394" s="172">
        <f t="shared" si="121"/>
        <v>0</v>
      </c>
      <c r="Q394" s="172">
        <v>0</v>
      </c>
      <c r="R394" s="172">
        <f t="shared" si="122"/>
        <v>0</v>
      </c>
      <c r="S394" s="172">
        <v>0</v>
      </c>
      <c r="T394" s="173">
        <f t="shared" si="123"/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238</v>
      </c>
      <c r="AT394" s="174" t="s">
        <v>955</v>
      </c>
      <c r="AU394" s="174" t="s">
        <v>89</v>
      </c>
      <c r="AY394" s="18" t="s">
        <v>232</v>
      </c>
      <c r="BE394" s="175">
        <f t="shared" si="124"/>
        <v>0</v>
      </c>
      <c r="BF394" s="175">
        <f t="shared" si="125"/>
        <v>0</v>
      </c>
      <c r="BG394" s="175">
        <f t="shared" si="126"/>
        <v>0</v>
      </c>
      <c r="BH394" s="175">
        <f t="shared" si="127"/>
        <v>0</v>
      </c>
      <c r="BI394" s="175">
        <f t="shared" si="128"/>
        <v>0</v>
      </c>
      <c r="BJ394" s="18" t="s">
        <v>87</v>
      </c>
      <c r="BK394" s="175">
        <f t="shared" si="129"/>
        <v>0</v>
      </c>
      <c r="BL394" s="18" t="s">
        <v>238</v>
      </c>
      <c r="BM394" s="174" t="s">
        <v>4009</v>
      </c>
    </row>
    <row r="395" spans="1:65" s="2" customFormat="1" ht="16.5" customHeight="1">
      <c r="A395" s="33"/>
      <c r="B395" s="160"/>
      <c r="C395" s="180" t="s">
        <v>1080</v>
      </c>
      <c r="D395" s="180" t="s">
        <v>955</v>
      </c>
      <c r="E395" s="181" t="s">
        <v>3314</v>
      </c>
      <c r="F395" s="182" t="s">
        <v>3315</v>
      </c>
      <c r="G395" s="183" t="s">
        <v>278</v>
      </c>
      <c r="H395" s="184">
        <v>2</v>
      </c>
      <c r="I395" s="185"/>
      <c r="J395" s="186">
        <f t="shared" si="120"/>
        <v>0</v>
      </c>
      <c r="K395" s="187"/>
      <c r="L395" s="34"/>
      <c r="M395" s="188" t="s">
        <v>1</v>
      </c>
      <c r="N395" s="189" t="s">
        <v>44</v>
      </c>
      <c r="O395" s="59"/>
      <c r="P395" s="172">
        <f t="shared" si="121"/>
        <v>0</v>
      </c>
      <c r="Q395" s="172">
        <v>0</v>
      </c>
      <c r="R395" s="172">
        <f t="shared" si="122"/>
        <v>0</v>
      </c>
      <c r="S395" s="172">
        <v>0</v>
      </c>
      <c r="T395" s="173">
        <f t="shared" si="123"/>
        <v>0</v>
      </c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R395" s="174" t="s">
        <v>87</v>
      </c>
      <c r="AT395" s="174" t="s">
        <v>955</v>
      </c>
      <c r="AU395" s="174" t="s">
        <v>89</v>
      </c>
      <c r="AY395" s="18" t="s">
        <v>232</v>
      </c>
      <c r="BE395" s="175">
        <f t="shared" si="124"/>
        <v>0</v>
      </c>
      <c r="BF395" s="175">
        <f t="shared" si="125"/>
        <v>0</v>
      </c>
      <c r="BG395" s="175">
        <f t="shared" si="126"/>
        <v>0</v>
      </c>
      <c r="BH395" s="175">
        <f t="shared" si="127"/>
        <v>0</v>
      </c>
      <c r="BI395" s="175">
        <f t="shared" si="128"/>
        <v>0</v>
      </c>
      <c r="BJ395" s="18" t="s">
        <v>87</v>
      </c>
      <c r="BK395" s="175">
        <f t="shared" si="129"/>
        <v>0</v>
      </c>
      <c r="BL395" s="18" t="s">
        <v>87</v>
      </c>
      <c r="BM395" s="174" t="s">
        <v>4010</v>
      </c>
    </row>
    <row r="396" spans="1:65" s="11" customFormat="1" ht="22.9" customHeight="1">
      <c r="B396" s="149"/>
      <c r="D396" s="150" t="s">
        <v>78</v>
      </c>
      <c r="E396" s="202" t="s">
        <v>4011</v>
      </c>
      <c r="F396" s="202" t="s">
        <v>4012</v>
      </c>
      <c r="I396" s="152"/>
      <c r="J396" s="203">
        <f>BK396</f>
        <v>0</v>
      </c>
      <c r="L396" s="149"/>
      <c r="M396" s="154"/>
      <c r="N396" s="155"/>
      <c r="O396" s="155"/>
      <c r="P396" s="156">
        <f>SUM(P397:P416)</f>
        <v>0</v>
      </c>
      <c r="Q396" s="155"/>
      <c r="R396" s="156">
        <f>SUM(R397:R416)</f>
        <v>0</v>
      </c>
      <c r="S396" s="155"/>
      <c r="T396" s="157">
        <f>SUM(T397:T416)</f>
        <v>0</v>
      </c>
      <c r="AR396" s="150" t="s">
        <v>87</v>
      </c>
      <c r="AT396" s="158" t="s">
        <v>78</v>
      </c>
      <c r="AU396" s="158" t="s">
        <v>87</v>
      </c>
      <c r="AY396" s="150" t="s">
        <v>232</v>
      </c>
      <c r="BK396" s="159">
        <f>SUM(BK397:BK416)</f>
        <v>0</v>
      </c>
    </row>
    <row r="397" spans="1:65" s="2" customFormat="1" ht="21.75" customHeight="1">
      <c r="A397" s="33"/>
      <c r="B397" s="160"/>
      <c r="C397" s="180" t="s">
        <v>1104</v>
      </c>
      <c r="D397" s="180" t="s">
        <v>955</v>
      </c>
      <c r="E397" s="181" t="s">
        <v>4013</v>
      </c>
      <c r="F397" s="182" t="s">
        <v>4014</v>
      </c>
      <c r="G397" s="183" t="s">
        <v>958</v>
      </c>
      <c r="H397" s="184">
        <v>3</v>
      </c>
      <c r="I397" s="185"/>
      <c r="J397" s="186">
        <f t="shared" ref="J397:J416" si="130">ROUND(I397*H397,2)</f>
        <v>0</v>
      </c>
      <c r="K397" s="187"/>
      <c r="L397" s="34"/>
      <c r="M397" s="188" t="s">
        <v>1</v>
      </c>
      <c r="N397" s="189" t="s">
        <v>44</v>
      </c>
      <c r="O397" s="59"/>
      <c r="P397" s="172">
        <f t="shared" ref="P397:P416" si="131">O397*H397</f>
        <v>0</v>
      </c>
      <c r="Q397" s="172">
        <v>0</v>
      </c>
      <c r="R397" s="172">
        <f t="shared" ref="R397:R416" si="132">Q397*H397</f>
        <v>0</v>
      </c>
      <c r="S397" s="172">
        <v>0</v>
      </c>
      <c r="T397" s="173">
        <f t="shared" ref="T397:T416" si="133">S397*H397</f>
        <v>0</v>
      </c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R397" s="174" t="s">
        <v>238</v>
      </c>
      <c r="AT397" s="174" t="s">
        <v>955</v>
      </c>
      <c r="AU397" s="174" t="s">
        <v>89</v>
      </c>
      <c r="AY397" s="18" t="s">
        <v>232</v>
      </c>
      <c r="BE397" s="175">
        <f t="shared" ref="BE397:BE416" si="134">IF(N397="základní",J397,0)</f>
        <v>0</v>
      </c>
      <c r="BF397" s="175">
        <f t="shared" ref="BF397:BF416" si="135">IF(N397="snížená",J397,0)</f>
        <v>0</v>
      </c>
      <c r="BG397" s="175">
        <f t="shared" ref="BG397:BG416" si="136">IF(N397="zákl. přenesená",J397,0)</f>
        <v>0</v>
      </c>
      <c r="BH397" s="175">
        <f t="shared" ref="BH397:BH416" si="137">IF(N397="sníž. přenesená",J397,0)</f>
        <v>0</v>
      </c>
      <c r="BI397" s="175">
        <f t="shared" ref="BI397:BI416" si="138">IF(N397="nulová",J397,0)</f>
        <v>0</v>
      </c>
      <c r="BJ397" s="18" t="s">
        <v>87</v>
      </c>
      <c r="BK397" s="175">
        <f t="shared" ref="BK397:BK416" si="139">ROUND(I397*H397,2)</f>
        <v>0</v>
      </c>
      <c r="BL397" s="18" t="s">
        <v>238</v>
      </c>
      <c r="BM397" s="174" t="s">
        <v>4015</v>
      </c>
    </row>
    <row r="398" spans="1:65" s="2" customFormat="1" ht="16.5" customHeight="1">
      <c r="A398" s="33"/>
      <c r="B398" s="160"/>
      <c r="C398" s="180" t="s">
        <v>1108</v>
      </c>
      <c r="D398" s="180" t="s">
        <v>955</v>
      </c>
      <c r="E398" s="181" t="s">
        <v>4016</v>
      </c>
      <c r="F398" s="182" t="s">
        <v>4017</v>
      </c>
      <c r="G398" s="183" t="s">
        <v>958</v>
      </c>
      <c r="H398" s="184">
        <v>60</v>
      </c>
      <c r="I398" s="185"/>
      <c r="J398" s="186">
        <f t="shared" si="130"/>
        <v>0</v>
      </c>
      <c r="K398" s="187"/>
      <c r="L398" s="34"/>
      <c r="M398" s="188" t="s">
        <v>1</v>
      </c>
      <c r="N398" s="189" t="s">
        <v>44</v>
      </c>
      <c r="O398" s="59"/>
      <c r="P398" s="172">
        <f t="shared" si="131"/>
        <v>0</v>
      </c>
      <c r="Q398" s="172">
        <v>0</v>
      </c>
      <c r="R398" s="172">
        <f t="shared" si="132"/>
        <v>0</v>
      </c>
      <c r="S398" s="172">
        <v>0</v>
      </c>
      <c r="T398" s="173">
        <f t="shared" si="133"/>
        <v>0</v>
      </c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R398" s="174" t="s">
        <v>238</v>
      </c>
      <c r="AT398" s="174" t="s">
        <v>955</v>
      </c>
      <c r="AU398" s="174" t="s">
        <v>89</v>
      </c>
      <c r="AY398" s="18" t="s">
        <v>232</v>
      </c>
      <c r="BE398" s="175">
        <f t="shared" si="134"/>
        <v>0</v>
      </c>
      <c r="BF398" s="175">
        <f t="shared" si="135"/>
        <v>0</v>
      </c>
      <c r="BG398" s="175">
        <f t="shared" si="136"/>
        <v>0</v>
      </c>
      <c r="BH398" s="175">
        <f t="shared" si="137"/>
        <v>0</v>
      </c>
      <c r="BI398" s="175">
        <f t="shared" si="138"/>
        <v>0</v>
      </c>
      <c r="BJ398" s="18" t="s">
        <v>87</v>
      </c>
      <c r="BK398" s="175">
        <f t="shared" si="139"/>
        <v>0</v>
      </c>
      <c r="BL398" s="18" t="s">
        <v>238</v>
      </c>
      <c r="BM398" s="174" t="s">
        <v>4018</v>
      </c>
    </row>
    <row r="399" spans="1:65" s="2" customFormat="1" ht="16.5" customHeight="1">
      <c r="A399" s="33"/>
      <c r="B399" s="160"/>
      <c r="C399" s="180" t="s">
        <v>1112</v>
      </c>
      <c r="D399" s="180" t="s">
        <v>955</v>
      </c>
      <c r="E399" s="181" t="s">
        <v>4019</v>
      </c>
      <c r="F399" s="182" t="s">
        <v>4020</v>
      </c>
      <c r="G399" s="183" t="s">
        <v>958</v>
      </c>
      <c r="H399" s="184">
        <v>24</v>
      </c>
      <c r="I399" s="185"/>
      <c r="J399" s="186">
        <f t="shared" si="130"/>
        <v>0</v>
      </c>
      <c r="K399" s="187"/>
      <c r="L399" s="34"/>
      <c r="M399" s="188" t="s">
        <v>1</v>
      </c>
      <c r="N399" s="189" t="s">
        <v>44</v>
      </c>
      <c r="O399" s="59"/>
      <c r="P399" s="172">
        <f t="shared" si="131"/>
        <v>0</v>
      </c>
      <c r="Q399" s="172">
        <v>0</v>
      </c>
      <c r="R399" s="172">
        <f t="shared" si="132"/>
        <v>0</v>
      </c>
      <c r="S399" s="172">
        <v>0</v>
      </c>
      <c r="T399" s="173">
        <f t="shared" si="133"/>
        <v>0</v>
      </c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R399" s="174" t="s">
        <v>238</v>
      </c>
      <c r="AT399" s="174" t="s">
        <v>955</v>
      </c>
      <c r="AU399" s="174" t="s">
        <v>89</v>
      </c>
      <c r="AY399" s="18" t="s">
        <v>232</v>
      </c>
      <c r="BE399" s="175">
        <f t="shared" si="134"/>
        <v>0</v>
      </c>
      <c r="BF399" s="175">
        <f t="shared" si="135"/>
        <v>0</v>
      </c>
      <c r="BG399" s="175">
        <f t="shared" si="136"/>
        <v>0</v>
      </c>
      <c r="BH399" s="175">
        <f t="shared" si="137"/>
        <v>0</v>
      </c>
      <c r="BI399" s="175">
        <f t="shared" si="138"/>
        <v>0</v>
      </c>
      <c r="BJ399" s="18" t="s">
        <v>87</v>
      </c>
      <c r="BK399" s="175">
        <f t="shared" si="139"/>
        <v>0</v>
      </c>
      <c r="BL399" s="18" t="s">
        <v>238</v>
      </c>
      <c r="BM399" s="174" t="s">
        <v>4021</v>
      </c>
    </row>
    <row r="400" spans="1:65" s="2" customFormat="1" ht="16.5" customHeight="1">
      <c r="A400" s="33"/>
      <c r="B400" s="160"/>
      <c r="C400" s="180" t="s">
        <v>2208</v>
      </c>
      <c r="D400" s="180" t="s">
        <v>955</v>
      </c>
      <c r="E400" s="181" t="s">
        <v>4022</v>
      </c>
      <c r="F400" s="182" t="s">
        <v>4023</v>
      </c>
      <c r="G400" s="183" t="s">
        <v>278</v>
      </c>
      <c r="H400" s="184">
        <v>55</v>
      </c>
      <c r="I400" s="185"/>
      <c r="J400" s="186">
        <f t="shared" si="130"/>
        <v>0</v>
      </c>
      <c r="K400" s="187"/>
      <c r="L400" s="34"/>
      <c r="M400" s="188" t="s">
        <v>1</v>
      </c>
      <c r="N400" s="189" t="s">
        <v>44</v>
      </c>
      <c r="O400" s="59"/>
      <c r="P400" s="172">
        <f t="shared" si="131"/>
        <v>0</v>
      </c>
      <c r="Q400" s="172">
        <v>0</v>
      </c>
      <c r="R400" s="172">
        <f t="shared" si="132"/>
        <v>0</v>
      </c>
      <c r="S400" s="172">
        <v>0</v>
      </c>
      <c r="T400" s="173">
        <f t="shared" si="133"/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4" t="s">
        <v>87</v>
      </c>
      <c r="AT400" s="174" t="s">
        <v>955</v>
      </c>
      <c r="AU400" s="174" t="s">
        <v>89</v>
      </c>
      <c r="AY400" s="18" t="s">
        <v>232</v>
      </c>
      <c r="BE400" s="175">
        <f t="shared" si="134"/>
        <v>0</v>
      </c>
      <c r="BF400" s="175">
        <f t="shared" si="135"/>
        <v>0</v>
      </c>
      <c r="BG400" s="175">
        <f t="shared" si="136"/>
        <v>0</v>
      </c>
      <c r="BH400" s="175">
        <f t="shared" si="137"/>
        <v>0</v>
      </c>
      <c r="BI400" s="175">
        <f t="shared" si="138"/>
        <v>0</v>
      </c>
      <c r="BJ400" s="18" t="s">
        <v>87</v>
      </c>
      <c r="BK400" s="175">
        <f t="shared" si="139"/>
        <v>0</v>
      </c>
      <c r="BL400" s="18" t="s">
        <v>87</v>
      </c>
      <c r="BM400" s="174" t="s">
        <v>4024</v>
      </c>
    </row>
    <row r="401" spans="1:65" s="2" customFormat="1" ht="16.5" customHeight="1">
      <c r="A401" s="33"/>
      <c r="B401" s="160"/>
      <c r="C401" s="180" t="s">
        <v>1144</v>
      </c>
      <c r="D401" s="180" t="s">
        <v>955</v>
      </c>
      <c r="E401" s="181" t="s">
        <v>4025</v>
      </c>
      <c r="F401" s="182" t="s">
        <v>4026</v>
      </c>
      <c r="G401" s="183" t="s">
        <v>958</v>
      </c>
      <c r="H401" s="184">
        <v>22</v>
      </c>
      <c r="I401" s="185"/>
      <c r="J401" s="186">
        <f t="shared" si="130"/>
        <v>0</v>
      </c>
      <c r="K401" s="187"/>
      <c r="L401" s="34"/>
      <c r="M401" s="188" t="s">
        <v>1</v>
      </c>
      <c r="N401" s="189" t="s">
        <v>44</v>
      </c>
      <c r="O401" s="59"/>
      <c r="P401" s="172">
        <f t="shared" si="131"/>
        <v>0</v>
      </c>
      <c r="Q401" s="172">
        <v>0</v>
      </c>
      <c r="R401" s="172">
        <f t="shared" si="132"/>
        <v>0</v>
      </c>
      <c r="S401" s="172">
        <v>0</v>
      </c>
      <c r="T401" s="173">
        <f t="shared" si="133"/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4" t="s">
        <v>87</v>
      </c>
      <c r="AT401" s="174" t="s">
        <v>955</v>
      </c>
      <c r="AU401" s="174" t="s">
        <v>89</v>
      </c>
      <c r="AY401" s="18" t="s">
        <v>232</v>
      </c>
      <c r="BE401" s="175">
        <f t="shared" si="134"/>
        <v>0</v>
      </c>
      <c r="BF401" s="175">
        <f t="shared" si="135"/>
        <v>0</v>
      </c>
      <c r="BG401" s="175">
        <f t="shared" si="136"/>
        <v>0</v>
      </c>
      <c r="BH401" s="175">
        <f t="shared" si="137"/>
        <v>0</v>
      </c>
      <c r="BI401" s="175">
        <f t="shared" si="138"/>
        <v>0</v>
      </c>
      <c r="BJ401" s="18" t="s">
        <v>87</v>
      </c>
      <c r="BK401" s="175">
        <f t="shared" si="139"/>
        <v>0</v>
      </c>
      <c r="BL401" s="18" t="s">
        <v>87</v>
      </c>
      <c r="BM401" s="174" t="s">
        <v>4027</v>
      </c>
    </row>
    <row r="402" spans="1:65" s="2" customFormat="1" ht="21.75" customHeight="1">
      <c r="A402" s="33"/>
      <c r="B402" s="160"/>
      <c r="C402" s="180" t="s">
        <v>1132</v>
      </c>
      <c r="D402" s="180" t="s">
        <v>955</v>
      </c>
      <c r="E402" s="181" t="s">
        <v>4028</v>
      </c>
      <c r="F402" s="182" t="s">
        <v>4029</v>
      </c>
      <c r="G402" s="183" t="s">
        <v>958</v>
      </c>
      <c r="H402" s="184">
        <v>3</v>
      </c>
      <c r="I402" s="185"/>
      <c r="J402" s="186">
        <f t="shared" si="130"/>
        <v>0</v>
      </c>
      <c r="K402" s="187"/>
      <c r="L402" s="34"/>
      <c r="M402" s="188" t="s">
        <v>1</v>
      </c>
      <c r="N402" s="189" t="s">
        <v>44</v>
      </c>
      <c r="O402" s="59"/>
      <c r="P402" s="172">
        <f t="shared" si="131"/>
        <v>0</v>
      </c>
      <c r="Q402" s="172">
        <v>0</v>
      </c>
      <c r="R402" s="172">
        <f t="shared" si="132"/>
        <v>0</v>
      </c>
      <c r="S402" s="172">
        <v>0</v>
      </c>
      <c r="T402" s="173">
        <f t="shared" si="133"/>
        <v>0</v>
      </c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R402" s="174" t="s">
        <v>238</v>
      </c>
      <c r="AT402" s="174" t="s">
        <v>955</v>
      </c>
      <c r="AU402" s="174" t="s">
        <v>89</v>
      </c>
      <c r="AY402" s="18" t="s">
        <v>232</v>
      </c>
      <c r="BE402" s="175">
        <f t="shared" si="134"/>
        <v>0</v>
      </c>
      <c r="BF402" s="175">
        <f t="shared" si="135"/>
        <v>0</v>
      </c>
      <c r="BG402" s="175">
        <f t="shared" si="136"/>
        <v>0</v>
      </c>
      <c r="BH402" s="175">
        <f t="shared" si="137"/>
        <v>0</v>
      </c>
      <c r="BI402" s="175">
        <f t="shared" si="138"/>
        <v>0</v>
      </c>
      <c r="BJ402" s="18" t="s">
        <v>87</v>
      </c>
      <c r="BK402" s="175">
        <f t="shared" si="139"/>
        <v>0</v>
      </c>
      <c r="BL402" s="18" t="s">
        <v>238</v>
      </c>
      <c r="BM402" s="174" t="s">
        <v>4030</v>
      </c>
    </row>
    <row r="403" spans="1:65" s="2" customFormat="1" ht="16.5" customHeight="1">
      <c r="A403" s="33"/>
      <c r="B403" s="160"/>
      <c r="C403" s="180" t="s">
        <v>1136</v>
      </c>
      <c r="D403" s="180" t="s">
        <v>955</v>
      </c>
      <c r="E403" s="181" t="s">
        <v>4031</v>
      </c>
      <c r="F403" s="182" t="s">
        <v>4032</v>
      </c>
      <c r="G403" s="183" t="s">
        <v>958</v>
      </c>
      <c r="H403" s="184">
        <v>6</v>
      </c>
      <c r="I403" s="185"/>
      <c r="J403" s="186">
        <f t="shared" si="130"/>
        <v>0</v>
      </c>
      <c r="K403" s="187"/>
      <c r="L403" s="34"/>
      <c r="M403" s="188" t="s">
        <v>1</v>
      </c>
      <c r="N403" s="189" t="s">
        <v>44</v>
      </c>
      <c r="O403" s="59"/>
      <c r="P403" s="172">
        <f t="shared" si="131"/>
        <v>0</v>
      </c>
      <c r="Q403" s="172">
        <v>0</v>
      </c>
      <c r="R403" s="172">
        <f t="shared" si="132"/>
        <v>0</v>
      </c>
      <c r="S403" s="172">
        <v>0</v>
      </c>
      <c r="T403" s="173">
        <f t="shared" si="133"/>
        <v>0</v>
      </c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R403" s="174" t="s">
        <v>238</v>
      </c>
      <c r="AT403" s="174" t="s">
        <v>955</v>
      </c>
      <c r="AU403" s="174" t="s">
        <v>89</v>
      </c>
      <c r="AY403" s="18" t="s">
        <v>232</v>
      </c>
      <c r="BE403" s="175">
        <f t="shared" si="134"/>
        <v>0</v>
      </c>
      <c r="BF403" s="175">
        <f t="shared" si="135"/>
        <v>0</v>
      </c>
      <c r="BG403" s="175">
        <f t="shared" si="136"/>
        <v>0</v>
      </c>
      <c r="BH403" s="175">
        <f t="shared" si="137"/>
        <v>0</v>
      </c>
      <c r="BI403" s="175">
        <f t="shared" si="138"/>
        <v>0</v>
      </c>
      <c r="BJ403" s="18" t="s">
        <v>87</v>
      </c>
      <c r="BK403" s="175">
        <f t="shared" si="139"/>
        <v>0</v>
      </c>
      <c r="BL403" s="18" t="s">
        <v>238</v>
      </c>
      <c r="BM403" s="174" t="s">
        <v>4033</v>
      </c>
    </row>
    <row r="404" spans="1:65" s="2" customFormat="1" ht="21.75" customHeight="1">
      <c r="A404" s="33"/>
      <c r="B404" s="160"/>
      <c r="C404" s="180" t="s">
        <v>1140</v>
      </c>
      <c r="D404" s="180" t="s">
        <v>955</v>
      </c>
      <c r="E404" s="181" t="s">
        <v>4034</v>
      </c>
      <c r="F404" s="182" t="s">
        <v>4035</v>
      </c>
      <c r="G404" s="183" t="s">
        <v>958</v>
      </c>
      <c r="H404" s="184">
        <v>6</v>
      </c>
      <c r="I404" s="185"/>
      <c r="J404" s="186">
        <f t="shared" si="130"/>
        <v>0</v>
      </c>
      <c r="K404" s="187"/>
      <c r="L404" s="34"/>
      <c r="M404" s="188" t="s">
        <v>1</v>
      </c>
      <c r="N404" s="189" t="s">
        <v>44</v>
      </c>
      <c r="O404" s="59"/>
      <c r="P404" s="172">
        <f t="shared" si="131"/>
        <v>0</v>
      </c>
      <c r="Q404" s="172">
        <v>0</v>
      </c>
      <c r="R404" s="172">
        <f t="shared" si="132"/>
        <v>0</v>
      </c>
      <c r="S404" s="172">
        <v>0</v>
      </c>
      <c r="T404" s="173">
        <f t="shared" si="133"/>
        <v>0</v>
      </c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R404" s="174" t="s">
        <v>238</v>
      </c>
      <c r="AT404" s="174" t="s">
        <v>955</v>
      </c>
      <c r="AU404" s="174" t="s">
        <v>89</v>
      </c>
      <c r="AY404" s="18" t="s">
        <v>232</v>
      </c>
      <c r="BE404" s="175">
        <f t="shared" si="134"/>
        <v>0</v>
      </c>
      <c r="BF404" s="175">
        <f t="shared" si="135"/>
        <v>0</v>
      </c>
      <c r="BG404" s="175">
        <f t="shared" si="136"/>
        <v>0</v>
      </c>
      <c r="BH404" s="175">
        <f t="shared" si="137"/>
        <v>0</v>
      </c>
      <c r="BI404" s="175">
        <f t="shared" si="138"/>
        <v>0</v>
      </c>
      <c r="BJ404" s="18" t="s">
        <v>87</v>
      </c>
      <c r="BK404" s="175">
        <f t="shared" si="139"/>
        <v>0</v>
      </c>
      <c r="BL404" s="18" t="s">
        <v>238</v>
      </c>
      <c r="BM404" s="174" t="s">
        <v>4036</v>
      </c>
    </row>
    <row r="405" spans="1:65" s="2" customFormat="1" ht="16.5" customHeight="1">
      <c r="A405" s="33"/>
      <c r="B405" s="160"/>
      <c r="C405" s="180" t="s">
        <v>2030</v>
      </c>
      <c r="D405" s="180" t="s">
        <v>955</v>
      </c>
      <c r="E405" s="181" t="s">
        <v>4037</v>
      </c>
      <c r="F405" s="182" t="s">
        <v>4038</v>
      </c>
      <c r="G405" s="183" t="s">
        <v>958</v>
      </c>
      <c r="H405" s="184">
        <v>1</v>
      </c>
      <c r="I405" s="185"/>
      <c r="J405" s="186">
        <f t="shared" si="130"/>
        <v>0</v>
      </c>
      <c r="K405" s="187"/>
      <c r="L405" s="34"/>
      <c r="M405" s="188" t="s">
        <v>1</v>
      </c>
      <c r="N405" s="189" t="s">
        <v>44</v>
      </c>
      <c r="O405" s="59"/>
      <c r="P405" s="172">
        <f t="shared" si="131"/>
        <v>0</v>
      </c>
      <c r="Q405" s="172">
        <v>0</v>
      </c>
      <c r="R405" s="172">
        <f t="shared" si="132"/>
        <v>0</v>
      </c>
      <c r="S405" s="172">
        <v>0</v>
      </c>
      <c r="T405" s="173">
        <f t="shared" si="133"/>
        <v>0</v>
      </c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R405" s="174" t="s">
        <v>238</v>
      </c>
      <c r="AT405" s="174" t="s">
        <v>955</v>
      </c>
      <c r="AU405" s="174" t="s">
        <v>89</v>
      </c>
      <c r="AY405" s="18" t="s">
        <v>232</v>
      </c>
      <c r="BE405" s="175">
        <f t="shared" si="134"/>
        <v>0</v>
      </c>
      <c r="BF405" s="175">
        <f t="shared" si="135"/>
        <v>0</v>
      </c>
      <c r="BG405" s="175">
        <f t="shared" si="136"/>
        <v>0</v>
      </c>
      <c r="BH405" s="175">
        <f t="shared" si="137"/>
        <v>0</v>
      </c>
      <c r="BI405" s="175">
        <f t="shared" si="138"/>
        <v>0</v>
      </c>
      <c r="BJ405" s="18" t="s">
        <v>87</v>
      </c>
      <c r="BK405" s="175">
        <f t="shared" si="139"/>
        <v>0</v>
      </c>
      <c r="BL405" s="18" t="s">
        <v>238</v>
      </c>
      <c r="BM405" s="174" t="s">
        <v>4039</v>
      </c>
    </row>
    <row r="406" spans="1:65" s="2" customFormat="1" ht="16.5" customHeight="1">
      <c r="A406" s="33"/>
      <c r="B406" s="160"/>
      <c r="C406" s="180" t="s">
        <v>2204</v>
      </c>
      <c r="D406" s="180" t="s">
        <v>955</v>
      </c>
      <c r="E406" s="181" t="s">
        <v>4040</v>
      </c>
      <c r="F406" s="182" t="s">
        <v>4041</v>
      </c>
      <c r="G406" s="183" t="s">
        <v>958</v>
      </c>
      <c r="H406" s="184">
        <v>3</v>
      </c>
      <c r="I406" s="185"/>
      <c r="J406" s="186">
        <f t="shared" si="130"/>
        <v>0</v>
      </c>
      <c r="K406" s="187"/>
      <c r="L406" s="34"/>
      <c r="M406" s="188" t="s">
        <v>1</v>
      </c>
      <c r="N406" s="189" t="s">
        <v>44</v>
      </c>
      <c r="O406" s="59"/>
      <c r="P406" s="172">
        <f t="shared" si="131"/>
        <v>0</v>
      </c>
      <c r="Q406" s="172">
        <v>0</v>
      </c>
      <c r="R406" s="172">
        <f t="shared" si="132"/>
        <v>0</v>
      </c>
      <c r="S406" s="172">
        <v>0</v>
      </c>
      <c r="T406" s="173">
        <f t="shared" si="133"/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4" t="s">
        <v>238</v>
      </c>
      <c r="AT406" s="174" t="s">
        <v>955</v>
      </c>
      <c r="AU406" s="174" t="s">
        <v>89</v>
      </c>
      <c r="AY406" s="18" t="s">
        <v>232</v>
      </c>
      <c r="BE406" s="175">
        <f t="shared" si="134"/>
        <v>0</v>
      </c>
      <c r="BF406" s="175">
        <f t="shared" si="135"/>
        <v>0</v>
      </c>
      <c r="BG406" s="175">
        <f t="shared" si="136"/>
        <v>0</v>
      </c>
      <c r="BH406" s="175">
        <f t="shared" si="137"/>
        <v>0</v>
      </c>
      <c r="BI406" s="175">
        <f t="shared" si="138"/>
        <v>0</v>
      </c>
      <c r="BJ406" s="18" t="s">
        <v>87</v>
      </c>
      <c r="BK406" s="175">
        <f t="shared" si="139"/>
        <v>0</v>
      </c>
      <c r="BL406" s="18" t="s">
        <v>238</v>
      </c>
      <c r="BM406" s="174" t="s">
        <v>4042</v>
      </c>
    </row>
    <row r="407" spans="1:65" s="2" customFormat="1" ht="21.75" customHeight="1">
      <c r="A407" s="33"/>
      <c r="B407" s="160"/>
      <c r="C407" s="180" t="s">
        <v>1148</v>
      </c>
      <c r="D407" s="180" t="s">
        <v>955</v>
      </c>
      <c r="E407" s="181" t="s">
        <v>3962</v>
      </c>
      <c r="F407" s="182" t="s">
        <v>3963</v>
      </c>
      <c r="G407" s="183" t="s">
        <v>278</v>
      </c>
      <c r="H407" s="184">
        <v>1</v>
      </c>
      <c r="I407" s="185"/>
      <c r="J407" s="186">
        <f t="shared" si="130"/>
        <v>0</v>
      </c>
      <c r="K407" s="187"/>
      <c r="L407" s="34"/>
      <c r="M407" s="188" t="s">
        <v>1</v>
      </c>
      <c r="N407" s="189" t="s">
        <v>44</v>
      </c>
      <c r="O407" s="59"/>
      <c r="P407" s="172">
        <f t="shared" si="131"/>
        <v>0</v>
      </c>
      <c r="Q407" s="172">
        <v>0</v>
      </c>
      <c r="R407" s="172">
        <f t="shared" si="132"/>
        <v>0</v>
      </c>
      <c r="S407" s="172">
        <v>0</v>
      </c>
      <c r="T407" s="173">
        <f t="shared" si="133"/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4" t="s">
        <v>87</v>
      </c>
      <c r="AT407" s="174" t="s">
        <v>955</v>
      </c>
      <c r="AU407" s="174" t="s">
        <v>89</v>
      </c>
      <c r="AY407" s="18" t="s">
        <v>232</v>
      </c>
      <c r="BE407" s="175">
        <f t="shared" si="134"/>
        <v>0</v>
      </c>
      <c r="BF407" s="175">
        <f t="shared" si="135"/>
        <v>0</v>
      </c>
      <c r="BG407" s="175">
        <f t="shared" si="136"/>
        <v>0</v>
      </c>
      <c r="BH407" s="175">
        <f t="shared" si="137"/>
        <v>0</v>
      </c>
      <c r="BI407" s="175">
        <f t="shared" si="138"/>
        <v>0</v>
      </c>
      <c r="BJ407" s="18" t="s">
        <v>87</v>
      </c>
      <c r="BK407" s="175">
        <f t="shared" si="139"/>
        <v>0</v>
      </c>
      <c r="BL407" s="18" t="s">
        <v>87</v>
      </c>
      <c r="BM407" s="174" t="s">
        <v>4043</v>
      </c>
    </row>
    <row r="408" spans="1:65" s="2" customFormat="1" ht="21.75" customHeight="1">
      <c r="A408" s="33"/>
      <c r="B408" s="160"/>
      <c r="C408" s="180" t="s">
        <v>1152</v>
      </c>
      <c r="D408" s="180" t="s">
        <v>955</v>
      </c>
      <c r="E408" s="181" t="s">
        <v>3965</v>
      </c>
      <c r="F408" s="182" t="s">
        <v>3966</v>
      </c>
      <c r="G408" s="183" t="s">
        <v>958</v>
      </c>
      <c r="H408" s="184">
        <v>12</v>
      </c>
      <c r="I408" s="185"/>
      <c r="J408" s="186">
        <f t="shared" si="130"/>
        <v>0</v>
      </c>
      <c r="K408" s="187"/>
      <c r="L408" s="34"/>
      <c r="M408" s="188" t="s">
        <v>1</v>
      </c>
      <c r="N408" s="189" t="s">
        <v>44</v>
      </c>
      <c r="O408" s="59"/>
      <c r="P408" s="172">
        <f t="shared" si="131"/>
        <v>0</v>
      </c>
      <c r="Q408" s="172">
        <v>0</v>
      </c>
      <c r="R408" s="172">
        <f t="shared" si="132"/>
        <v>0</v>
      </c>
      <c r="S408" s="172">
        <v>0</v>
      </c>
      <c r="T408" s="173">
        <f t="shared" si="133"/>
        <v>0</v>
      </c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R408" s="174" t="s">
        <v>87</v>
      </c>
      <c r="AT408" s="174" t="s">
        <v>955</v>
      </c>
      <c r="AU408" s="174" t="s">
        <v>89</v>
      </c>
      <c r="AY408" s="18" t="s">
        <v>232</v>
      </c>
      <c r="BE408" s="175">
        <f t="shared" si="134"/>
        <v>0</v>
      </c>
      <c r="BF408" s="175">
        <f t="shared" si="135"/>
        <v>0</v>
      </c>
      <c r="BG408" s="175">
        <f t="shared" si="136"/>
        <v>0</v>
      </c>
      <c r="BH408" s="175">
        <f t="shared" si="137"/>
        <v>0</v>
      </c>
      <c r="BI408" s="175">
        <f t="shared" si="138"/>
        <v>0</v>
      </c>
      <c r="BJ408" s="18" t="s">
        <v>87</v>
      </c>
      <c r="BK408" s="175">
        <f t="shared" si="139"/>
        <v>0</v>
      </c>
      <c r="BL408" s="18" t="s">
        <v>87</v>
      </c>
      <c r="BM408" s="174" t="s">
        <v>4044</v>
      </c>
    </row>
    <row r="409" spans="1:65" s="2" customFormat="1" ht="16.5" customHeight="1">
      <c r="A409" s="33"/>
      <c r="B409" s="160"/>
      <c r="C409" s="180" t="s">
        <v>1156</v>
      </c>
      <c r="D409" s="180" t="s">
        <v>955</v>
      </c>
      <c r="E409" s="181" t="s">
        <v>3968</v>
      </c>
      <c r="F409" s="182" t="s">
        <v>3969</v>
      </c>
      <c r="G409" s="183" t="s">
        <v>958</v>
      </c>
      <c r="H409" s="184">
        <v>6</v>
      </c>
      <c r="I409" s="185"/>
      <c r="J409" s="186">
        <f t="shared" si="130"/>
        <v>0</v>
      </c>
      <c r="K409" s="187"/>
      <c r="L409" s="34"/>
      <c r="M409" s="188" t="s">
        <v>1</v>
      </c>
      <c r="N409" s="189" t="s">
        <v>44</v>
      </c>
      <c r="O409" s="59"/>
      <c r="P409" s="172">
        <f t="shared" si="131"/>
        <v>0</v>
      </c>
      <c r="Q409" s="172">
        <v>0</v>
      </c>
      <c r="R409" s="172">
        <f t="shared" si="132"/>
        <v>0</v>
      </c>
      <c r="S409" s="172">
        <v>0</v>
      </c>
      <c r="T409" s="173">
        <f t="shared" si="133"/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4" t="s">
        <v>238</v>
      </c>
      <c r="AT409" s="174" t="s">
        <v>955</v>
      </c>
      <c r="AU409" s="174" t="s">
        <v>89</v>
      </c>
      <c r="AY409" s="18" t="s">
        <v>232</v>
      </c>
      <c r="BE409" s="175">
        <f t="shared" si="134"/>
        <v>0</v>
      </c>
      <c r="BF409" s="175">
        <f t="shared" si="135"/>
        <v>0</v>
      </c>
      <c r="BG409" s="175">
        <f t="shared" si="136"/>
        <v>0</v>
      </c>
      <c r="BH409" s="175">
        <f t="shared" si="137"/>
        <v>0</v>
      </c>
      <c r="BI409" s="175">
        <f t="shared" si="138"/>
        <v>0</v>
      </c>
      <c r="BJ409" s="18" t="s">
        <v>87</v>
      </c>
      <c r="BK409" s="175">
        <f t="shared" si="139"/>
        <v>0</v>
      </c>
      <c r="BL409" s="18" t="s">
        <v>238</v>
      </c>
      <c r="BM409" s="174" t="s">
        <v>4045</v>
      </c>
    </row>
    <row r="410" spans="1:65" s="2" customFormat="1" ht="16.5" customHeight="1">
      <c r="A410" s="33"/>
      <c r="B410" s="160"/>
      <c r="C410" s="180" t="s">
        <v>1160</v>
      </c>
      <c r="D410" s="180" t="s">
        <v>955</v>
      </c>
      <c r="E410" s="181" t="s">
        <v>3971</v>
      </c>
      <c r="F410" s="182" t="s">
        <v>3972</v>
      </c>
      <c r="G410" s="183" t="s">
        <v>958</v>
      </c>
      <c r="H410" s="184">
        <v>2</v>
      </c>
      <c r="I410" s="185"/>
      <c r="J410" s="186">
        <f t="shared" si="130"/>
        <v>0</v>
      </c>
      <c r="K410" s="187"/>
      <c r="L410" s="34"/>
      <c r="M410" s="188" t="s">
        <v>1</v>
      </c>
      <c r="N410" s="189" t="s">
        <v>44</v>
      </c>
      <c r="O410" s="59"/>
      <c r="P410" s="172">
        <f t="shared" si="131"/>
        <v>0</v>
      </c>
      <c r="Q410" s="172">
        <v>0</v>
      </c>
      <c r="R410" s="172">
        <f t="shared" si="132"/>
        <v>0</v>
      </c>
      <c r="S410" s="172">
        <v>0</v>
      </c>
      <c r="T410" s="173">
        <f t="shared" si="133"/>
        <v>0</v>
      </c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R410" s="174" t="s">
        <v>238</v>
      </c>
      <c r="AT410" s="174" t="s">
        <v>955</v>
      </c>
      <c r="AU410" s="174" t="s">
        <v>89</v>
      </c>
      <c r="AY410" s="18" t="s">
        <v>232</v>
      </c>
      <c r="BE410" s="175">
        <f t="shared" si="134"/>
        <v>0</v>
      </c>
      <c r="BF410" s="175">
        <f t="shared" si="135"/>
        <v>0</v>
      </c>
      <c r="BG410" s="175">
        <f t="shared" si="136"/>
        <v>0</v>
      </c>
      <c r="BH410" s="175">
        <f t="shared" si="137"/>
        <v>0</v>
      </c>
      <c r="BI410" s="175">
        <f t="shared" si="138"/>
        <v>0</v>
      </c>
      <c r="BJ410" s="18" t="s">
        <v>87</v>
      </c>
      <c r="BK410" s="175">
        <f t="shared" si="139"/>
        <v>0</v>
      </c>
      <c r="BL410" s="18" t="s">
        <v>238</v>
      </c>
      <c r="BM410" s="174" t="s">
        <v>4046</v>
      </c>
    </row>
    <row r="411" spans="1:65" s="2" customFormat="1" ht="16.5" customHeight="1">
      <c r="A411" s="33"/>
      <c r="B411" s="160"/>
      <c r="C411" s="180" t="s">
        <v>1164</v>
      </c>
      <c r="D411" s="180" t="s">
        <v>955</v>
      </c>
      <c r="E411" s="181" t="s">
        <v>3974</v>
      </c>
      <c r="F411" s="182" t="s">
        <v>3975</v>
      </c>
      <c r="G411" s="183" t="s">
        <v>958</v>
      </c>
      <c r="H411" s="184">
        <v>2</v>
      </c>
      <c r="I411" s="185"/>
      <c r="J411" s="186">
        <f t="shared" si="130"/>
        <v>0</v>
      </c>
      <c r="K411" s="187"/>
      <c r="L411" s="34"/>
      <c r="M411" s="188" t="s">
        <v>1</v>
      </c>
      <c r="N411" s="189" t="s">
        <v>44</v>
      </c>
      <c r="O411" s="59"/>
      <c r="P411" s="172">
        <f t="shared" si="131"/>
        <v>0</v>
      </c>
      <c r="Q411" s="172">
        <v>0</v>
      </c>
      <c r="R411" s="172">
        <f t="shared" si="132"/>
        <v>0</v>
      </c>
      <c r="S411" s="172">
        <v>0</v>
      </c>
      <c r="T411" s="173">
        <f t="shared" si="133"/>
        <v>0</v>
      </c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R411" s="174" t="s">
        <v>238</v>
      </c>
      <c r="AT411" s="174" t="s">
        <v>955</v>
      </c>
      <c r="AU411" s="174" t="s">
        <v>89</v>
      </c>
      <c r="AY411" s="18" t="s">
        <v>232</v>
      </c>
      <c r="BE411" s="175">
        <f t="shared" si="134"/>
        <v>0</v>
      </c>
      <c r="BF411" s="175">
        <f t="shared" si="135"/>
        <v>0</v>
      </c>
      <c r="BG411" s="175">
        <f t="shared" si="136"/>
        <v>0</v>
      </c>
      <c r="BH411" s="175">
        <f t="shared" si="137"/>
        <v>0</v>
      </c>
      <c r="BI411" s="175">
        <f t="shared" si="138"/>
        <v>0</v>
      </c>
      <c r="BJ411" s="18" t="s">
        <v>87</v>
      </c>
      <c r="BK411" s="175">
        <f t="shared" si="139"/>
        <v>0</v>
      </c>
      <c r="BL411" s="18" t="s">
        <v>238</v>
      </c>
      <c r="BM411" s="174" t="s">
        <v>4047</v>
      </c>
    </row>
    <row r="412" spans="1:65" s="2" customFormat="1" ht="16.5" customHeight="1">
      <c r="A412" s="33"/>
      <c r="B412" s="160"/>
      <c r="C412" s="180" t="s">
        <v>1168</v>
      </c>
      <c r="D412" s="180" t="s">
        <v>955</v>
      </c>
      <c r="E412" s="181" t="s">
        <v>3977</v>
      </c>
      <c r="F412" s="182" t="s">
        <v>3978</v>
      </c>
      <c r="G412" s="183" t="s">
        <v>958</v>
      </c>
      <c r="H412" s="184">
        <v>4</v>
      </c>
      <c r="I412" s="185"/>
      <c r="J412" s="186">
        <f t="shared" si="130"/>
        <v>0</v>
      </c>
      <c r="K412" s="187"/>
      <c r="L412" s="34"/>
      <c r="M412" s="188" t="s">
        <v>1</v>
      </c>
      <c r="N412" s="189" t="s">
        <v>44</v>
      </c>
      <c r="O412" s="59"/>
      <c r="P412" s="172">
        <f t="shared" si="131"/>
        <v>0</v>
      </c>
      <c r="Q412" s="172">
        <v>0</v>
      </c>
      <c r="R412" s="172">
        <f t="shared" si="132"/>
        <v>0</v>
      </c>
      <c r="S412" s="172">
        <v>0</v>
      </c>
      <c r="T412" s="173">
        <f t="shared" si="133"/>
        <v>0</v>
      </c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R412" s="174" t="s">
        <v>238</v>
      </c>
      <c r="AT412" s="174" t="s">
        <v>955</v>
      </c>
      <c r="AU412" s="174" t="s">
        <v>89</v>
      </c>
      <c r="AY412" s="18" t="s">
        <v>232</v>
      </c>
      <c r="BE412" s="175">
        <f t="shared" si="134"/>
        <v>0</v>
      </c>
      <c r="BF412" s="175">
        <f t="shared" si="135"/>
        <v>0</v>
      </c>
      <c r="BG412" s="175">
        <f t="shared" si="136"/>
        <v>0</v>
      </c>
      <c r="BH412" s="175">
        <f t="shared" si="137"/>
        <v>0</v>
      </c>
      <c r="BI412" s="175">
        <f t="shared" si="138"/>
        <v>0</v>
      </c>
      <c r="BJ412" s="18" t="s">
        <v>87</v>
      </c>
      <c r="BK412" s="175">
        <f t="shared" si="139"/>
        <v>0</v>
      </c>
      <c r="BL412" s="18" t="s">
        <v>238</v>
      </c>
      <c r="BM412" s="174" t="s">
        <v>4048</v>
      </c>
    </row>
    <row r="413" spans="1:65" s="2" customFormat="1" ht="16.5" customHeight="1">
      <c r="A413" s="33"/>
      <c r="B413" s="160"/>
      <c r="C413" s="180" t="s">
        <v>1172</v>
      </c>
      <c r="D413" s="180" t="s">
        <v>955</v>
      </c>
      <c r="E413" s="181" t="s">
        <v>3980</v>
      </c>
      <c r="F413" s="182" t="s">
        <v>3981</v>
      </c>
      <c r="G413" s="183" t="s">
        <v>958</v>
      </c>
      <c r="H413" s="184">
        <v>4</v>
      </c>
      <c r="I413" s="185"/>
      <c r="J413" s="186">
        <f t="shared" si="130"/>
        <v>0</v>
      </c>
      <c r="K413" s="187"/>
      <c r="L413" s="34"/>
      <c r="M413" s="188" t="s">
        <v>1</v>
      </c>
      <c r="N413" s="189" t="s">
        <v>44</v>
      </c>
      <c r="O413" s="59"/>
      <c r="P413" s="172">
        <f t="shared" si="131"/>
        <v>0</v>
      </c>
      <c r="Q413" s="172">
        <v>0</v>
      </c>
      <c r="R413" s="172">
        <f t="shared" si="132"/>
        <v>0</v>
      </c>
      <c r="S413" s="172">
        <v>0</v>
      </c>
      <c r="T413" s="173">
        <f t="shared" si="133"/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4" t="s">
        <v>238</v>
      </c>
      <c r="AT413" s="174" t="s">
        <v>955</v>
      </c>
      <c r="AU413" s="174" t="s">
        <v>89</v>
      </c>
      <c r="AY413" s="18" t="s">
        <v>232</v>
      </c>
      <c r="BE413" s="175">
        <f t="shared" si="134"/>
        <v>0</v>
      </c>
      <c r="BF413" s="175">
        <f t="shared" si="135"/>
        <v>0</v>
      </c>
      <c r="BG413" s="175">
        <f t="shared" si="136"/>
        <v>0</v>
      </c>
      <c r="BH413" s="175">
        <f t="shared" si="137"/>
        <v>0</v>
      </c>
      <c r="BI413" s="175">
        <f t="shared" si="138"/>
        <v>0</v>
      </c>
      <c r="BJ413" s="18" t="s">
        <v>87</v>
      </c>
      <c r="BK413" s="175">
        <f t="shared" si="139"/>
        <v>0</v>
      </c>
      <c r="BL413" s="18" t="s">
        <v>238</v>
      </c>
      <c r="BM413" s="174" t="s">
        <v>4049</v>
      </c>
    </row>
    <row r="414" spans="1:65" s="2" customFormat="1" ht="16.5" customHeight="1">
      <c r="A414" s="33"/>
      <c r="B414" s="160"/>
      <c r="C414" s="180" t="s">
        <v>1176</v>
      </c>
      <c r="D414" s="180" t="s">
        <v>955</v>
      </c>
      <c r="E414" s="181" t="s">
        <v>3983</v>
      </c>
      <c r="F414" s="182" t="s">
        <v>3984</v>
      </c>
      <c r="G414" s="183" t="s">
        <v>958</v>
      </c>
      <c r="H414" s="184">
        <v>2</v>
      </c>
      <c r="I414" s="185"/>
      <c r="J414" s="186">
        <f t="shared" si="130"/>
        <v>0</v>
      </c>
      <c r="K414" s="187"/>
      <c r="L414" s="34"/>
      <c r="M414" s="188" t="s">
        <v>1</v>
      </c>
      <c r="N414" s="189" t="s">
        <v>44</v>
      </c>
      <c r="O414" s="59"/>
      <c r="P414" s="172">
        <f t="shared" si="131"/>
        <v>0</v>
      </c>
      <c r="Q414" s="172">
        <v>0</v>
      </c>
      <c r="R414" s="172">
        <f t="shared" si="132"/>
        <v>0</v>
      </c>
      <c r="S414" s="172">
        <v>0</v>
      </c>
      <c r="T414" s="173">
        <f t="shared" si="133"/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4" t="s">
        <v>238</v>
      </c>
      <c r="AT414" s="174" t="s">
        <v>955</v>
      </c>
      <c r="AU414" s="174" t="s">
        <v>89</v>
      </c>
      <c r="AY414" s="18" t="s">
        <v>232</v>
      </c>
      <c r="BE414" s="175">
        <f t="shared" si="134"/>
        <v>0</v>
      </c>
      <c r="BF414" s="175">
        <f t="shared" si="135"/>
        <v>0</v>
      </c>
      <c r="BG414" s="175">
        <f t="shared" si="136"/>
        <v>0</v>
      </c>
      <c r="BH414" s="175">
        <f t="shared" si="137"/>
        <v>0</v>
      </c>
      <c r="BI414" s="175">
        <f t="shared" si="138"/>
        <v>0</v>
      </c>
      <c r="BJ414" s="18" t="s">
        <v>87</v>
      </c>
      <c r="BK414" s="175">
        <f t="shared" si="139"/>
        <v>0</v>
      </c>
      <c r="BL414" s="18" t="s">
        <v>238</v>
      </c>
      <c r="BM414" s="174" t="s">
        <v>4050</v>
      </c>
    </row>
    <row r="415" spans="1:65" s="2" customFormat="1" ht="16.5" customHeight="1">
      <c r="A415" s="33"/>
      <c r="B415" s="160"/>
      <c r="C415" s="180" t="s">
        <v>1184</v>
      </c>
      <c r="D415" s="180" t="s">
        <v>955</v>
      </c>
      <c r="E415" s="181" t="s">
        <v>3314</v>
      </c>
      <c r="F415" s="182" t="s">
        <v>3315</v>
      </c>
      <c r="G415" s="183" t="s">
        <v>278</v>
      </c>
      <c r="H415" s="184">
        <v>2</v>
      </c>
      <c r="I415" s="185"/>
      <c r="J415" s="186">
        <f t="shared" si="130"/>
        <v>0</v>
      </c>
      <c r="K415" s="187"/>
      <c r="L415" s="34"/>
      <c r="M415" s="188" t="s">
        <v>1</v>
      </c>
      <c r="N415" s="189" t="s">
        <v>44</v>
      </c>
      <c r="O415" s="59"/>
      <c r="P415" s="172">
        <f t="shared" si="131"/>
        <v>0</v>
      </c>
      <c r="Q415" s="172">
        <v>0</v>
      </c>
      <c r="R415" s="172">
        <f t="shared" si="132"/>
        <v>0</v>
      </c>
      <c r="S415" s="172">
        <v>0</v>
      </c>
      <c r="T415" s="173">
        <f t="shared" si="133"/>
        <v>0</v>
      </c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R415" s="174" t="s">
        <v>87</v>
      </c>
      <c r="AT415" s="174" t="s">
        <v>955</v>
      </c>
      <c r="AU415" s="174" t="s">
        <v>89</v>
      </c>
      <c r="AY415" s="18" t="s">
        <v>232</v>
      </c>
      <c r="BE415" s="175">
        <f t="shared" si="134"/>
        <v>0</v>
      </c>
      <c r="BF415" s="175">
        <f t="shared" si="135"/>
        <v>0</v>
      </c>
      <c r="BG415" s="175">
        <f t="shared" si="136"/>
        <v>0</v>
      </c>
      <c r="BH415" s="175">
        <f t="shared" si="137"/>
        <v>0</v>
      </c>
      <c r="BI415" s="175">
        <f t="shared" si="138"/>
        <v>0</v>
      </c>
      <c r="BJ415" s="18" t="s">
        <v>87</v>
      </c>
      <c r="BK415" s="175">
        <f t="shared" si="139"/>
        <v>0</v>
      </c>
      <c r="BL415" s="18" t="s">
        <v>87</v>
      </c>
      <c r="BM415" s="174" t="s">
        <v>4051</v>
      </c>
    </row>
    <row r="416" spans="1:65" s="2" customFormat="1" ht="16.5" customHeight="1">
      <c r="A416" s="33"/>
      <c r="B416" s="160"/>
      <c r="C416" s="180" t="s">
        <v>1200</v>
      </c>
      <c r="D416" s="180" t="s">
        <v>955</v>
      </c>
      <c r="E416" s="181" t="s">
        <v>4052</v>
      </c>
      <c r="F416" s="182" t="s">
        <v>4053</v>
      </c>
      <c r="G416" s="183" t="s">
        <v>958</v>
      </c>
      <c r="H416" s="184">
        <v>4</v>
      </c>
      <c r="I416" s="185"/>
      <c r="J416" s="186">
        <f t="shared" si="130"/>
        <v>0</v>
      </c>
      <c r="K416" s="187"/>
      <c r="L416" s="34"/>
      <c r="M416" s="188" t="s">
        <v>1</v>
      </c>
      <c r="N416" s="189" t="s">
        <v>44</v>
      </c>
      <c r="O416" s="59"/>
      <c r="P416" s="172">
        <f t="shared" si="131"/>
        <v>0</v>
      </c>
      <c r="Q416" s="172">
        <v>0</v>
      </c>
      <c r="R416" s="172">
        <f t="shared" si="132"/>
        <v>0</v>
      </c>
      <c r="S416" s="172">
        <v>0</v>
      </c>
      <c r="T416" s="173">
        <f t="shared" si="133"/>
        <v>0</v>
      </c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R416" s="174" t="s">
        <v>87</v>
      </c>
      <c r="AT416" s="174" t="s">
        <v>955</v>
      </c>
      <c r="AU416" s="174" t="s">
        <v>89</v>
      </c>
      <c r="AY416" s="18" t="s">
        <v>232</v>
      </c>
      <c r="BE416" s="175">
        <f t="shared" si="134"/>
        <v>0</v>
      </c>
      <c r="BF416" s="175">
        <f t="shared" si="135"/>
        <v>0</v>
      </c>
      <c r="BG416" s="175">
        <f t="shared" si="136"/>
        <v>0</v>
      </c>
      <c r="BH416" s="175">
        <f t="shared" si="137"/>
        <v>0</v>
      </c>
      <c r="BI416" s="175">
        <f t="shared" si="138"/>
        <v>0</v>
      </c>
      <c r="BJ416" s="18" t="s">
        <v>87</v>
      </c>
      <c r="BK416" s="175">
        <f t="shared" si="139"/>
        <v>0</v>
      </c>
      <c r="BL416" s="18" t="s">
        <v>87</v>
      </c>
      <c r="BM416" s="174" t="s">
        <v>4054</v>
      </c>
    </row>
    <row r="417" spans="1:65" s="11" customFormat="1" ht="22.9" customHeight="1">
      <c r="B417" s="149"/>
      <c r="D417" s="150" t="s">
        <v>78</v>
      </c>
      <c r="E417" s="202" t="s">
        <v>4055</v>
      </c>
      <c r="F417" s="202" t="s">
        <v>4056</v>
      </c>
      <c r="I417" s="152"/>
      <c r="J417" s="203">
        <f>BK417</f>
        <v>0</v>
      </c>
      <c r="L417" s="149"/>
      <c r="M417" s="154"/>
      <c r="N417" s="155"/>
      <c r="O417" s="155"/>
      <c r="P417" s="156">
        <f>SUM(P418:P425)</f>
        <v>0</v>
      </c>
      <c r="Q417" s="155"/>
      <c r="R417" s="156">
        <f>SUM(R418:R425)</f>
        <v>0</v>
      </c>
      <c r="S417" s="155"/>
      <c r="T417" s="157">
        <f>SUM(T418:T425)</f>
        <v>0</v>
      </c>
      <c r="AR417" s="150" t="s">
        <v>87</v>
      </c>
      <c r="AT417" s="158" t="s">
        <v>78</v>
      </c>
      <c r="AU417" s="158" t="s">
        <v>87</v>
      </c>
      <c r="AY417" s="150" t="s">
        <v>232</v>
      </c>
      <c r="BK417" s="159">
        <f>SUM(BK418:BK425)</f>
        <v>0</v>
      </c>
    </row>
    <row r="418" spans="1:65" s="2" customFormat="1" ht="21.75" customHeight="1">
      <c r="A418" s="33"/>
      <c r="B418" s="160"/>
      <c r="C418" s="180" t="s">
        <v>1188</v>
      </c>
      <c r="D418" s="180" t="s">
        <v>955</v>
      </c>
      <c r="E418" s="181" t="s">
        <v>4057</v>
      </c>
      <c r="F418" s="182" t="s">
        <v>4058</v>
      </c>
      <c r="G418" s="183" t="s">
        <v>278</v>
      </c>
      <c r="H418" s="184">
        <v>3</v>
      </c>
      <c r="I418" s="185"/>
      <c r="J418" s="186">
        <f t="shared" ref="J418:J425" si="140">ROUND(I418*H418,2)</f>
        <v>0</v>
      </c>
      <c r="K418" s="187"/>
      <c r="L418" s="34"/>
      <c r="M418" s="188" t="s">
        <v>1</v>
      </c>
      <c r="N418" s="189" t="s">
        <v>44</v>
      </c>
      <c r="O418" s="59"/>
      <c r="P418" s="172">
        <f t="shared" ref="P418:P425" si="141">O418*H418</f>
        <v>0</v>
      </c>
      <c r="Q418" s="172">
        <v>0</v>
      </c>
      <c r="R418" s="172">
        <f t="shared" ref="R418:R425" si="142">Q418*H418</f>
        <v>0</v>
      </c>
      <c r="S418" s="172">
        <v>0</v>
      </c>
      <c r="T418" s="173">
        <f t="shared" ref="T418:T425" si="143">S418*H418</f>
        <v>0</v>
      </c>
      <c r="U418" s="33"/>
      <c r="V418" s="33"/>
      <c r="W418" s="33"/>
      <c r="X418" s="33"/>
      <c r="Y418" s="33"/>
      <c r="Z418" s="33"/>
      <c r="AA418" s="33"/>
      <c r="AB418" s="33"/>
      <c r="AC418" s="33"/>
      <c r="AD418" s="33"/>
      <c r="AE418" s="33"/>
      <c r="AR418" s="174" t="s">
        <v>87</v>
      </c>
      <c r="AT418" s="174" t="s">
        <v>955</v>
      </c>
      <c r="AU418" s="174" t="s">
        <v>89</v>
      </c>
      <c r="AY418" s="18" t="s">
        <v>232</v>
      </c>
      <c r="BE418" s="175">
        <f t="shared" ref="BE418:BE425" si="144">IF(N418="základní",J418,0)</f>
        <v>0</v>
      </c>
      <c r="BF418" s="175">
        <f t="shared" ref="BF418:BF425" si="145">IF(N418="snížená",J418,0)</f>
        <v>0</v>
      </c>
      <c r="BG418" s="175">
        <f t="shared" ref="BG418:BG425" si="146">IF(N418="zákl. přenesená",J418,0)</f>
        <v>0</v>
      </c>
      <c r="BH418" s="175">
        <f t="shared" ref="BH418:BH425" si="147">IF(N418="sníž. přenesená",J418,0)</f>
        <v>0</v>
      </c>
      <c r="BI418" s="175">
        <f t="shared" ref="BI418:BI425" si="148">IF(N418="nulová",J418,0)</f>
        <v>0</v>
      </c>
      <c r="BJ418" s="18" t="s">
        <v>87</v>
      </c>
      <c r="BK418" s="175">
        <f t="shared" ref="BK418:BK425" si="149">ROUND(I418*H418,2)</f>
        <v>0</v>
      </c>
      <c r="BL418" s="18" t="s">
        <v>87</v>
      </c>
      <c r="BM418" s="174" t="s">
        <v>4059</v>
      </c>
    </row>
    <row r="419" spans="1:65" s="2" customFormat="1" ht="16.5" customHeight="1">
      <c r="A419" s="33"/>
      <c r="B419" s="160"/>
      <c r="C419" s="180" t="s">
        <v>1312</v>
      </c>
      <c r="D419" s="180" t="s">
        <v>955</v>
      </c>
      <c r="E419" s="181" t="s">
        <v>1614</v>
      </c>
      <c r="F419" s="182" t="s">
        <v>1615</v>
      </c>
      <c r="G419" s="183" t="s">
        <v>958</v>
      </c>
      <c r="H419" s="184">
        <v>1</v>
      </c>
      <c r="I419" s="185"/>
      <c r="J419" s="186">
        <f t="shared" si="140"/>
        <v>0</v>
      </c>
      <c r="K419" s="187"/>
      <c r="L419" s="34"/>
      <c r="M419" s="188" t="s">
        <v>1</v>
      </c>
      <c r="N419" s="189" t="s">
        <v>44</v>
      </c>
      <c r="O419" s="59"/>
      <c r="P419" s="172">
        <f t="shared" si="141"/>
        <v>0</v>
      </c>
      <c r="Q419" s="172">
        <v>0</v>
      </c>
      <c r="R419" s="172">
        <f t="shared" si="142"/>
        <v>0</v>
      </c>
      <c r="S419" s="172">
        <v>0</v>
      </c>
      <c r="T419" s="173">
        <f t="shared" si="143"/>
        <v>0</v>
      </c>
      <c r="U419" s="33"/>
      <c r="V419" s="33"/>
      <c r="W419" s="33"/>
      <c r="X419" s="33"/>
      <c r="Y419" s="33"/>
      <c r="Z419" s="33"/>
      <c r="AA419" s="33"/>
      <c r="AB419" s="33"/>
      <c r="AC419" s="33"/>
      <c r="AD419" s="33"/>
      <c r="AE419" s="33"/>
      <c r="AR419" s="174" t="s">
        <v>238</v>
      </c>
      <c r="AT419" s="174" t="s">
        <v>955</v>
      </c>
      <c r="AU419" s="174" t="s">
        <v>89</v>
      </c>
      <c r="AY419" s="18" t="s">
        <v>232</v>
      </c>
      <c r="BE419" s="175">
        <f t="shared" si="144"/>
        <v>0</v>
      </c>
      <c r="BF419" s="175">
        <f t="shared" si="145"/>
        <v>0</v>
      </c>
      <c r="BG419" s="175">
        <f t="shared" si="146"/>
        <v>0</v>
      </c>
      <c r="BH419" s="175">
        <f t="shared" si="147"/>
        <v>0</v>
      </c>
      <c r="BI419" s="175">
        <f t="shared" si="148"/>
        <v>0</v>
      </c>
      <c r="BJ419" s="18" t="s">
        <v>87</v>
      </c>
      <c r="BK419" s="175">
        <f t="shared" si="149"/>
        <v>0</v>
      </c>
      <c r="BL419" s="18" t="s">
        <v>238</v>
      </c>
      <c r="BM419" s="174" t="s">
        <v>4060</v>
      </c>
    </row>
    <row r="420" spans="1:65" s="2" customFormat="1" ht="21.75" customHeight="1">
      <c r="A420" s="33"/>
      <c r="B420" s="160"/>
      <c r="C420" s="180" t="s">
        <v>1192</v>
      </c>
      <c r="D420" s="180" t="s">
        <v>955</v>
      </c>
      <c r="E420" s="181" t="s">
        <v>2403</v>
      </c>
      <c r="F420" s="182" t="s">
        <v>2404</v>
      </c>
      <c r="G420" s="183" t="s">
        <v>958</v>
      </c>
      <c r="H420" s="184">
        <v>6</v>
      </c>
      <c r="I420" s="185"/>
      <c r="J420" s="186">
        <f t="shared" si="140"/>
        <v>0</v>
      </c>
      <c r="K420" s="187"/>
      <c r="L420" s="34"/>
      <c r="M420" s="188" t="s">
        <v>1</v>
      </c>
      <c r="N420" s="189" t="s">
        <v>44</v>
      </c>
      <c r="O420" s="59"/>
      <c r="P420" s="172">
        <f t="shared" si="141"/>
        <v>0</v>
      </c>
      <c r="Q420" s="172">
        <v>0</v>
      </c>
      <c r="R420" s="172">
        <f t="shared" si="142"/>
        <v>0</v>
      </c>
      <c r="S420" s="172">
        <v>0</v>
      </c>
      <c r="T420" s="173">
        <f t="shared" si="143"/>
        <v>0</v>
      </c>
      <c r="U420" s="33"/>
      <c r="V420" s="33"/>
      <c r="W420" s="33"/>
      <c r="X420" s="33"/>
      <c r="Y420" s="33"/>
      <c r="Z420" s="33"/>
      <c r="AA420" s="33"/>
      <c r="AB420" s="33"/>
      <c r="AC420" s="33"/>
      <c r="AD420" s="33"/>
      <c r="AE420" s="33"/>
      <c r="AR420" s="174" t="s">
        <v>87</v>
      </c>
      <c r="AT420" s="174" t="s">
        <v>955</v>
      </c>
      <c r="AU420" s="174" t="s">
        <v>89</v>
      </c>
      <c r="AY420" s="18" t="s">
        <v>232</v>
      </c>
      <c r="BE420" s="175">
        <f t="shared" si="144"/>
        <v>0</v>
      </c>
      <c r="BF420" s="175">
        <f t="shared" si="145"/>
        <v>0</v>
      </c>
      <c r="BG420" s="175">
        <f t="shared" si="146"/>
        <v>0</v>
      </c>
      <c r="BH420" s="175">
        <f t="shared" si="147"/>
        <v>0</v>
      </c>
      <c r="BI420" s="175">
        <f t="shared" si="148"/>
        <v>0</v>
      </c>
      <c r="BJ420" s="18" t="s">
        <v>87</v>
      </c>
      <c r="BK420" s="175">
        <f t="shared" si="149"/>
        <v>0</v>
      </c>
      <c r="BL420" s="18" t="s">
        <v>87</v>
      </c>
      <c r="BM420" s="174" t="s">
        <v>4061</v>
      </c>
    </row>
    <row r="421" spans="1:65" s="2" customFormat="1" ht="16.5" customHeight="1">
      <c r="A421" s="33"/>
      <c r="B421" s="160"/>
      <c r="C421" s="180" t="s">
        <v>1180</v>
      </c>
      <c r="D421" s="180" t="s">
        <v>955</v>
      </c>
      <c r="E421" s="181" t="s">
        <v>1201</v>
      </c>
      <c r="F421" s="182" t="s">
        <v>1202</v>
      </c>
      <c r="G421" s="183" t="s">
        <v>958</v>
      </c>
      <c r="H421" s="184">
        <v>80</v>
      </c>
      <c r="I421" s="185"/>
      <c r="J421" s="186">
        <f t="shared" si="140"/>
        <v>0</v>
      </c>
      <c r="K421" s="187"/>
      <c r="L421" s="34"/>
      <c r="M421" s="188" t="s">
        <v>1</v>
      </c>
      <c r="N421" s="189" t="s">
        <v>44</v>
      </c>
      <c r="O421" s="59"/>
      <c r="P421" s="172">
        <f t="shared" si="141"/>
        <v>0</v>
      </c>
      <c r="Q421" s="172">
        <v>0</v>
      </c>
      <c r="R421" s="172">
        <f t="shared" si="142"/>
        <v>0</v>
      </c>
      <c r="S421" s="172">
        <v>0</v>
      </c>
      <c r="T421" s="173">
        <f t="shared" si="143"/>
        <v>0</v>
      </c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R421" s="174" t="s">
        <v>87</v>
      </c>
      <c r="AT421" s="174" t="s">
        <v>955</v>
      </c>
      <c r="AU421" s="174" t="s">
        <v>89</v>
      </c>
      <c r="AY421" s="18" t="s">
        <v>232</v>
      </c>
      <c r="BE421" s="175">
        <f t="shared" si="144"/>
        <v>0</v>
      </c>
      <c r="BF421" s="175">
        <f t="shared" si="145"/>
        <v>0</v>
      </c>
      <c r="BG421" s="175">
        <f t="shared" si="146"/>
        <v>0</v>
      </c>
      <c r="BH421" s="175">
        <f t="shared" si="147"/>
        <v>0</v>
      </c>
      <c r="BI421" s="175">
        <f t="shared" si="148"/>
        <v>0</v>
      </c>
      <c r="BJ421" s="18" t="s">
        <v>87</v>
      </c>
      <c r="BK421" s="175">
        <f t="shared" si="149"/>
        <v>0</v>
      </c>
      <c r="BL421" s="18" t="s">
        <v>87</v>
      </c>
      <c r="BM421" s="174" t="s">
        <v>4062</v>
      </c>
    </row>
    <row r="422" spans="1:65" s="2" customFormat="1" ht="21.75" customHeight="1">
      <c r="A422" s="33"/>
      <c r="B422" s="160"/>
      <c r="C422" s="180" t="s">
        <v>1244</v>
      </c>
      <c r="D422" s="180" t="s">
        <v>955</v>
      </c>
      <c r="E422" s="181" t="s">
        <v>2057</v>
      </c>
      <c r="F422" s="182" t="s">
        <v>2058</v>
      </c>
      <c r="G422" s="183" t="s">
        <v>278</v>
      </c>
      <c r="H422" s="184">
        <v>28</v>
      </c>
      <c r="I422" s="185"/>
      <c r="J422" s="186">
        <f t="shared" si="140"/>
        <v>0</v>
      </c>
      <c r="K422" s="187"/>
      <c r="L422" s="34"/>
      <c r="M422" s="188" t="s">
        <v>1</v>
      </c>
      <c r="N422" s="189" t="s">
        <v>44</v>
      </c>
      <c r="O422" s="59"/>
      <c r="P422" s="172">
        <f t="shared" si="141"/>
        <v>0</v>
      </c>
      <c r="Q422" s="172">
        <v>0</v>
      </c>
      <c r="R422" s="172">
        <f t="shared" si="142"/>
        <v>0</v>
      </c>
      <c r="S422" s="172">
        <v>0</v>
      </c>
      <c r="T422" s="173">
        <f t="shared" si="143"/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4" t="s">
        <v>87</v>
      </c>
      <c r="AT422" s="174" t="s">
        <v>955</v>
      </c>
      <c r="AU422" s="174" t="s">
        <v>89</v>
      </c>
      <c r="AY422" s="18" t="s">
        <v>232</v>
      </c>
      <c r="BE422" s="175">
        <f t="shared" si="144"/>
        <v>0</v>
      </c>
      <c r="BF422" s="175">
        <f t="shared" si="145"/>
        <v>0</v>
      </c>
      <c r="BG422" s="175">
        <f t="shared" si="146"/>
        <v>0</v>
      </c>
      <c r="BH422" s="175">
        <f t="shared" si="147"/>
        <v>0</v>
      </c>
      <c r="BI422" s="175">
        <f t="shared" si="148"/>
        <v>0</v>
      </c>
      <c r="BJ422" s="18" t="s">
        <v>87</v>
      </c>
      <c r="BK422" s="175">
        <f t="shared" si="149"/>
        <v>0</v>
      </c>
      <c r="BL422" s="18" t="s">
        <v>87</v>
      </c>
      <c r="BM422" s="174" t="s">
        <v>4063</v>
      </c>
    </row>
    <row r="423" spans="1:65" s="2" customFormat="1" ht="21.75" customHeight="1">
      <c r="A423" s="33"/>
      <c r="B423" s="160"/>
      <c r="C423" s="180" t="s">
        <v>1248</v>
      </c>
      <c r="D423" s="180" t="s">
        <v>955</v>
      </c>
      <c r="E423" s="181" t="s">
        <v>3267</v>
      </c>
      <c r="F423" s="182" t="s">
        <v>3268</v>
      </c>
      <c r="G423" s="183" t="s">
        <v>958</v>
      </c>
      <c r="H423" s="184">
        <v>8</v>
      </c>
      <c r="I423" s="185"/>
      <c r="J423" s="186">
        <f t="shared" si="140"/>
        <v>0</v>
      </c>
      <c r="K423" s="187"/>
      <c r="L423" s="34"/>
      <c r="M423" s="188" t="s">
        <v>1</v>
      </c>
      <c r="N423" s="189" t="s">
        <v>44</v>
      </c>
      <c r="O423" s="59"/>
      <c r="P423" s="172">
        <f t="shared" si="141"/>
        <v>0</v>
      </c>
      <c r="Q423" s="172">
        <v>0</v>
      </c>
      <c r="R423" s="172">
        <f t="shared" si="142"/>
        <v>0</v>
      </c>
      <c r="S423" s="172">
        <v>0</v>
      </c>
      <c r="T423" s="173">
        <f t="shared" si="143"/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4" t="s">
        <v>87</v>
      </c>
      <c r="AT423" s="174" t="s">
        <v>955</v>
      </c>
      <c r="AU423" s="174" t="s">
        <v>89</v>
      </c>
      <c r="AY423" s="18" t="s">
        <v>232</v>
      </c>
      <c r="BE423" s="175">
        <f t="shared" si="144"/>
        <v>0</v>
      </c>
      <c r="BF423" s="175">
        <f t="shared" si="145"/>
        <v>0</v>
      </c>
      <c r="BG423" s="175">
        <f t="shared" si="146"/>
        <v>0</v>
      </c>
      <c r="BH423" s="175">
        <f t="shared" si="147"/>
        <v>0</v>
      </c>
      <c r="BI423" s="175">
        <f t="shared" si="148"/>
        <v>0</v>
      </c>
      <c r="BJ423" s="18" t="s">
        <v>87</v>
      </c>
      <c r="BK423" s="175">
        <f t="shared" si="149"/>
        <v>0</v>
      </c>
      <c r="BL423" s="18" t="s">
        <v>87</v>
      </c>
      <c r="BM423" s="174" t="s">
        <v>4064</v>
      </c>
    </row>
    <row r="424" spans="1:65" s="2" customFormat="1" ht="21.75" customHeight="1">
      <c r="A424" s="33"/>
      <c r="B424" s="160"/>
      <c r="C424" s="180" t="s">
        <v>1252</v>
      </c>
      <c r="D424" s="180" t="s">
        <v>955</v>
      </c>
      <c r="E424" s="181" t="s">
        <v>2060</v>
      </c>
      <c r="F424" s="182" t="s">
        <v>2061</v>
      </c>
      <c r="G424" s="183" t="s">
        <v>958</v>
      </c>
      <c r="H424" s="184">
        <v>20</v>
      </c>
      <c r="I424" s="185"/>
      <c r="J424" s="186">
        <f t="shared" si="140"/>
        <v>0</v>
      </c>
      <c r="K424" s="187"/>
      <c r="L424" s="34"/>
      <c r="M424" s="188" t="s">
        <v>1</v>
      </c>
      <c r="N424" s="189" t="s">
        <v>44</v>
      </c>
      <c r="O424" s="59"/>
      <c r="P424" s="172">
        <f t="shared" si="141"/>
        <v>0</v>
      </c>
      <c r="Q424" s="172">
        <v>0</v>
      </c>
      <c r="R424" s="172">
        <f t="shared" si="142"/>
        <v>0</v>
      </c>
      <c r="S424" s="172">
        <v>0</v>
      </c>
      <c r="T424" s="173">
        <f t="shared" si="143"/>
        <v>0</v>
      </c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R424" s="174" t="s">
        <v>87</v>
      </c>
      <c r="AT424" s="174" t="s">
        <v>955</v>
      </c>
      <c r="AU424" s="174" t="s">
        <v>89</v>
      </c>
      <c r="AY424" s="18" t="s">
        <v>232</v>
      </c>
      <c r="BE424" s="175">
        <f t="shared" si="144"/>
        <v>0</v>
      </c>
      <c r="BF424" s="175">
        <f t="shared" si="145"/>
        <v>0</v>
      </c>
      <c r="BG424" s="175">
        <f t="shared" si="146"/>
        <v>0</v>
      </c>
      <c r="BH424" s="175">
        <f t="shared" si="147"/>
        <v>0</v>
      </c>
      <c r="BI424" s="175">
        <f t="shared" si="148"/>
        <v>0</v>
      </c>
      <c r="BJ424" s="18" t="s">
        <v>87</v>
      </c>
      <c r="BK424" s="175">
        <f t="shared" si="149"/>
        <v>0</v>
      </c>
      <c r="BL424" s="18" t="s">
        <v>87</v>
      </c>
      <c r="BM424" s="174" t="s">
        <v>4065</v>
      </c>
    </row>
    <row r="425" spans="1:65" s="2" customFormat="1" ht="16.5" customHeight="1">
      <c r="A425" s="33"/>
      <c r="B425" s="160"/>
      <c r="C425" s="180" t="s">
        <v>1256</v>
      </c>
      <c r="D425" s="180" t="s">
        <v>955</v>
      </c>
      <c r="E425" s="181" t="s">
        <v>1245</v>
      </c>
      <c r="F425" s="182" t="s">
        <v>1246</v>
      </c>
      <c r="G425" s="183" t="s">
        <v>958</v>
      </c>
      <c r="H425" s="184">
        <v>200</v>
      </c>
      <c r="I425" s="185"/>
      <c r="J425" s="186">
        <f t="shared" si="140"/>
        <v>0</v>
      </c>
      <c r="K425" s="187"/>
      <c r="L425" s="34"/>
      <c r="M425" s="188" t="s">
        <v>1</v>
      </c>
      <c r="N425" s="189" t="s">
        <v>44</v>
      </c>
      <c r="O425" s="59"/>
      <c r="P425" s="172">
        <f t="shared" si="141"/>
        <v>0</v>
      </c>
      <c r="Q425" s="172">
        <v>0</v>
      </c>
      <c r="R425" s="172">
        <f t="shared" si="142"/>
        <v>0</v>
      </c>
      <c r="S425" s="172">
        <v>0</v>
      </c>
      <c r="T425" s="173">
        <f t="shared" si="143"/>
        <v>0</v>
      </c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R425" s="174" t="s">
        <v>87</v>
      </c>
      <c r="AT425" s="174" t="s">
        <v>955</v>
      </c>
      <c r="AU425" s="174" t="s">
        <v>89</v>
      </c>
      <c r="AY425" s="18" t="s">
        <v>232</v>
      </c>
      <c r="BE425" s="175">
        <f t="shared" si="144"/>
        <v>0</v>
      </c>
      <c r="BF425" s="175">
        <f t="shared" si="145"/>
        <v>0</v>
      </c>
      <c r="BG425" s="175">
        <f t="shared" si="146"/>
        <v>0</v>
      </c>
      <c r="BH425" s="175">
        <f t="shared" si="147"/>
        <v>0</v>
      </c>
      <c r="BI425" s="175">
        <f t="shared" si="148"/>
        <v>0</v>
      </c>
      <c r="BJ425" s="18" t="s">
        <v>87</v>
      </c>
      <c r="BK425" s="175">
        <f t="shared" si="149"/>
        <v>0</v>
      </c>
      <c r="BL425" s="18" t="s">
        <v>87</v>
      </c>
      <c r="BM425" s="174" t="s">
        <v>4066</v>
      </c>
    </row>
    <row r="426" spans="1:65" s="11" customFormat="1" ht="22.9" customHeight="1">
      <c r="B426" s="149"/>
      <c r="D426" s="150" t="s">
        <v>78</v>
      </c>
      <c r="E426" s="202" t="s">
        <v>4067</v>
      </c>
      <c r="F426" s="202" t="s">
        <v>4068</v>
      </c>
      <c r="I426" s="152"/>
      <c r="J426" s="203">
        <f>BK426</f>
        <v>0</v>
      </c>
      <c r="L426" s="149"/>
      <c r="M426" s="154"/>
      <c r="N426" s="155"/>
      <c r="O426" s="155"/>
      <c r="P426" s="156">
        <f>SUM(P427:P441)</f>
        <v>0</v>
      </c>
      <c r="Q426" s="155"/>
      <c r="R426" s="156">
        <f>SUM(R427:R441)</f>
        <v>0</v>
      </c>
      <c r="S426" s="155"/>
      <c r="T426" s="157">
        <f>SUM(T427:T441)</f>
        <v>0</v>
      </c>
      <c r="AR426" s="150" t="s">
        <v>87</v>
      </c>
      <c r="AT426" s="158" t="s">
        <v>78</v>
      </c>
      <c r="AU426" s="158" t="s">
        <v>87</v>
      </c>
      <c r="AY426" s="150" t="s">
        <v>232</v>
      </c>
      <c r="BK426" s="159">
        <f>SUM(BK427:BK441)</f>
        <v>0</v>
      </c>
    </row>
    <row r="427" spans="1:65" s="2" customFormat="1" ht="21.75" customHeight="1">
      <c r="A427" s="33"/>
      <c r="B427" s="160"/>
      <c r="C427" s="180" t="s">
        <v>1084</v>
      </c>
      <c r="D427" s="180" t="s">
        <v>955</v>
      </c>
      <c r="E427" s="181" t="s">
        <v>2358</v>
      </c>
      <c r="F427" s="182" t="s">
        <v>2359</v>
      </c>
      <c r="G427" s="183" t="s">
        <v>278</v>
      </c>
      <c r="H427" s="184">
        <v>1485</v>
      </c>
      <c r="I427" s="185"/>
      <c r="J427" s="186">
        <f t="shared" ref="J427:J441" si="150">ROUND(I427*H427,2)</f>
        <v>0</v>
      </c>
      <c r="K427" s="187"/>
      <c r="L427" s="34"/>
      <c r="M427" s="188" t="s">
        <v>1</v>
      </c>
      <c r="N427" s="189" t="s">
        <v>44</v>
      </c>
      <c r="O427" s="59"/>
      <c r="P427" s="172">
        <f t="shared" ref="P427:P441" si="151">O427*H427</f>
        <v>0</v>
      </c>
      <c r="Q427" s="172">
        <v>0</v>
      </c>
      <c r="R427" s="172">
        <f t="shared" ref="R427:R441" si="152">Q427*H427</f>
        <v>0</v>
      </c>
      <c r="S427" s="172">
        <v>0</v>
      </c>
      <c r="T427" s="173">
        <f t="shared" ref="T427:T441" si="153">S427*H427</f>
        <v>0</v>
      </c>
      <c r="U427" s="33"/>
      <c r="V427" s="33"/>
      <c r="W427" s="33"/>
      <c r="X427" s="33"/>
      <c r="Y427" s="33"/>
      <c r="Z427" s="33"/>
      <c r="AA427" s="33"/>
      <c r="AB427" s="33"/>
      <c r="AC427" s="33"/>
      <c r="AD427" s="33"/>
      <c r="AE427" s="33"/>
      <c r="AR427" s="174" t="s">
        <v>87</v>
      </c>
      <c r="AT427" s="174" t="s">
        <v>955</v>
      </c>
      <c r="AU427" s="174" t="s">
        <v>89</v>
      </c>
      <c r="AY427" s="18" t="s">
        <v>232</v>
      </c>
      <c r="BE427" s="175">
        <f t="shared" ref="BE427:BE441" si="154">IF(N427="základní",J427,0)</f>
        <v>0</v>
      </c>
      <c r="BF427" s="175">
        <f t="shared" ref="BF427:BF441" si="155">IF(N427="snížená",J427,0)</f>
        <v>0</v>
      </c>
      <c r="BG427" s="175">
        <f t="shared" ref="BG427:BG441" si="156">IF(N427="zákl. přenesená",J427,0)</f>
        <v>0</v>
      </c>
      <c r="BH427" s="175">
        <f t="shared" ref="BH427:BH441" si="157">IF(N427="sníž. přenesená",J427,0)</f>
        <v>0</v>
      </c>
      <c r="BI427" s="175">
        <f t="shared" ref="BI427:BI441" si="158">IF(N427="nulová",J427,0)</f>
        <v>0</v>
      </c>
      <c r="BJ427" s="18" t="s">
        <v>87</v>
      </c>
      <c r="BK427" s="175">
        <f t="shared" ref="BK427:BK441" si="159">ROUND(I427*H427,2)</f>
        <v>0</v>
      </c>
      <c r="BL427" s="18" t="s">
        <v>87</v>
      </c>
      <c r="BM427" s="174" t="s">
        <v>4069</v>
      </c>
    </row>
    <row r="428" spans="1:65" s="2" customFormat="1" ht="21.75" customHeight="1">
      <c r="A428" s="33"/>
      <c r="B428" s="160"/>
      <c r="C428" s="180" t="s">
        <v>1092</v>
      </c>
      <c r="D428" s="180" t="s">
        <v>955</v>
      </c>
      <c r="E428" s="181" t="s">
        <v>4070</v>
      </c>
      <c r="F428" s="182" t="s">
        <v>4071</v>
      </c>
      <c r="G428" s="183" t="s">
        <v>278</v>
      </c>
      <c r="H428" s="184">
        <v>20</v>
      </c>
      <c r="I428" s="185"/>
      <c r="J428" s="186">
        <f t="shared" si="150"/>
        <v>0</v>
      </c>
      <c r="K428" s="187"/>
      <c r="L428" s="34"/>
      <c r="M428" s="188" t="s">
        <v>1</v>
      </c>
      <c r="N428" s="189" t="s">
        <v>44</v>
      </c>
      <c r="O428" s="59"/>
      <c r="P428" s="172">
        <f t="shared" si="151"/>
        <v>0</v>
      </c>
      <c r="Q428" s="172">
        <v>0</v>
      </c>
      <c r="R428" s="172">
        <f t="shared" si="152"/>
        <v>0</v>
      </c>
      <c r="S428" s="172">
        <v>0</v>
      </c>
      <c r="T428" s="173">
        <f t="shared" si="153"/>
        <v>0</v>
      </c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33"/>
      <c r="AR428" s="174" t="s">
        <v>87</v>
      </c>
      <c r="AT428" s="174" t="s">
        <v>955</v>
      </c>
      <c r="AU428" s="174" t="s">
        <v>89</v>
      </c>
      <c r="AY428" s="18" t="s">
        <v>232</v>
      </c>
      <c r="BE428" s="175">
        <f t="shared" si="154"/>
        <v>0</v>
      </c>
      <c r="BF428" s="175">
        <f t="shared" si="155"/>
        <v>0</v>
      </c>
      <c r="BG428" s="175">
        <f t="shared" si="156"/>
        <v>0</v>
      </c>
      <c r="BH428" s="175">
        <f t="shared" si="157"/>
        <v>0</v>
      </c>
      <c r="BI428" s="175">
        <f t="shared" si="158"/>
        <v>0</v>
      </c>
      <c r="BJ428" s="18" t="s">
        <v>87</v>
      </c>
      <c r="BK428" s="175">
        <f t="shared" si="159"/>
        <v>0</v>
      </c>
      <c r="BL428" s="18" t="s">
        <v>87</v>
      </c>
      <c r="BM428" s="174" t="s">
        <v>4072</v>
      </c>
    </row>
    <row r="429" spans="1:65" s="2" customFormat="1" ht="21.75" customHeight="1">
      <c r="A429" s="33"/>
      <c r="B429" s="160"/>
      <c r="C429" s="180" t="s">
        <v>1096</v>
      </c>
      <c r="D429" s="180" t="s">
        <v>955</v>
      </c>
      <c r="E429" s="181" t="s">
        <v>4073</v>
      </c>
      <c r="F429" s="182" t="s">
        <v>4074</v>
      </c>
      <c r="G429" s="183" t="s">
        <v>278</v>
      </c>
      <c r="H429" s="184">
        <v>159</v>
      </c>
      <c r="I429" s="185"/>
      <c r="J429" s="186">
        <f t="shared" si="150"/>
        <v>0</v>
      </c>
      <c r="K429" s="187"/>
      <c r="L429" s="34"/>
      <c r="M429" s="188" t="s">
        <v>1</v>
      </c>
      <c r="N429" s="189" t="s">
        <v>44</v>
      </c>
      <c r="O429" s="59"/>
      <c r="P429" s="172">
        <f t="shared" si="151"/>
        <v>0</v>
      </c>
      <c r="Q429" s="172">
        <v>0</v>
      </c>
      <c r="R429" s="172">
        <f t="shared" si="152"/>
        <v>0</v>
      </c>
      <c r="S429" s="172">
        <v>0</v>
      </c>
      <c r="T429" s="173">
        <f t="shared" si="153"/>
        <v>0</v>
      </c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R429" s="174" t="s">
        <v>87</v>
      </c>
      <c r="AT429" s="174" t="s">
        <v>955</v>
      </c>
      <c r="AU429" s="174" t="s">
        <v>89</v>
      </c>
      <c r="AY429" s="18" t="s">
        <v>232</v>
      </c>
      <c r="BE429" s="175">
        <f t="shared" si="154"/>
        <v>0</v>
      </c>
      <c r="BF429" s="175">
        <f t="shared" si="155"/>
        <v>0</v>
      </c>
      <c r="BG429" s="175">
        <f t="shared" si="156"/>
        <v>0</v>
      </c>
      <c r="BH429" s="175">
        <f t="shared" si="157"/>
        <v>0</v>
      </c>
      <c r="BI429" s="175">
        <f t="shared" si="158"/>
        <v>0</v>
      </c>
      <c r="BJ429" s="18" t="s">
        <v>87</v>
      </c>
      <c r="BK429" s="175">
        <f t="shared" si="159"/>
        <v>0</v>
      </c>
      <c r="BL429" s="18" t="s">
        <v>87</v>
      </c>
      <c r="BM429" s="174" t="s">
        <v>4075</v>
      </c>
    </row>
    <row r="430" spans="1:65" s="2" customFormat="1" ht="21.75" customHeight="1">
      <c r="A430" s="33"/>
      <c r="B430" s="160"/>
      <c r="C430" s="180" t="s">
        <v>1216</v>
      </c>
      <c r="D430" s="180" t="s">
        <v>955</v>
      </c>
      <c r="E430" s="181" t="s">
        <v>4076</v>
      </c>
      <c r="F430" s="182" t="s">
        <v>4077</v>
      </c>
      <c r="G430" s="183" t="s">
        <v>278</v>
      </c>
      <c r="H430" s="184">
        <v>278</v>
      </c>
      <c r="I430" s="185"/>
      <c r="J430" s="186">
        <f t="shared" si="150"/>
        <v>0</v>
      </c>
      <c r="K430" s="187"/>
      <c r="L430" s="34"/>
      <c r="M430" s="188" t="s">
        <v>1</v>
      </c>
      <c r="N430" s="189" t="s">
        <v>44</v>
      </c>
      <c r="O430" s="59"/>
      <c r="P430" s="172">
        <f t="shared" si="151"/>
        <v>0</v>
      </c>
      <c r="Q430" s="172">
        <v>0</v>
      </c>
      <c r="R430" s="172">
        <f t="shared" si="152"/>
        <v>0</v>
      </c>
      <c r="S430" s="172">
        <v>0</v>
      </c>
      <c r="T430" s="173">
        <f t="shared" si="153"/>
        <v>0</v>
      </c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R430" s="174" t="s">
        <v>87</v>
      </c>
      <c r="AT430" s="174" t="s">
        <v>955</v>
      </c>
      <c r="AU430" s="174" t="s">
        <v>89</v>
      </c>
      <c r="AY430" s="18" t="s">
        <v>232</v>
      </c>
      <c r="BE430" s="175">
        <f t="shared" si="154"/>
        <v>0</v>
      </c>
      <c r="BF430" s="175">
        <f t="shared" si="155"/>
        <v>0</v>
      </c>
      <c r="BG430" s="175">
        <f t="shared" si="156"/>
        <v>0</v>
      </c>
      <c r="BH430" s="175">
        <f t="shared" si="157"/>
        <v>0</v>
      </c>
      <c r="BI430" s="175">
        <f t="shared" si="158"/>
        <v>0</v>
      </c>
      <c r="BJ430" s="18" t="s">
        <v>87</v>
      </c>
      <c r="BK430" s="175">
        <f t="shared" si="159"/>
        <v>0</v>
      </c>
      <c r="BL430" s="18" t="s">
        <v>87</v>
      </c>
      <c r="BM430" s="174" t="s">
        <v>4078</v>
      </c>
    </row>
    <row r="431" spans="1:65" s="2" customFormat="1" ht="16.5" customHeight="1">
      <c r="A431" s="33"/>
      <c r="B431" s="160"/>
      <c r="C431" s="180" t="s">
        <v>1280</v>
      </c>
      <c r="D431" s="180" t="s">
        <v>955</v>
      </c>
      <c r="E431" s="181" t="s">
        <v>4079</v>
      </c>
      <c r="F431" s="182" t="s">
        <v>7878</v>
      </c>
      <c r="G431" s="183" t="s">
        <v>958</v>
      </c>
      <c r="H431" s="184">
        <v>1740</v>
      </c>
      <c r="I431" s="185"/>
      <c r="J431" s="186">
        <f t="shared" si="150"/>
        <v>0</v>
      </c>
      <c r="K431" s="187"/>
      <c r="L431" s="34"/>
      <c r="M431" s="188" t="s">
        <v>1</v>
      </c>
      <c r="N431" s="189" t="s">
        <v>44</v>
      </c>
      <c r="O431" s="59"/>
      <c r="P431" s="172">
        <f t="shared" si="151"/>
        <v>0</v>
      </c>
      <c r="Q431" s="172">
        <v>0</v>
      </c>
      <c r="R431" s="172">
        <f t="shared" si="152"/>
        <v>0</v>
      </c>
      <c r="S431" s="172">
        <v>0</v>
      </c>
      <c r="T431" s="173">
        <f t="shared" si="153"/>
        <v>0</v>
      </c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R431" s="174" t="s">
        <v>87</v>
      </c>
      <c r="AT431" s="174" t="s">
        <v>955</v>
      </c>
      <c r="AU431" s="174" t="s">
        <v>89</v>
      </c>
      <c r="AY431" s="18" t="s">
        <v>232</v>
      </c>
      <c r="BE431" s="175">
        <f t="shared" si="154"/>
        <v>0</v>
      </c>
      <c r="BF431" s="175">
        <f t="shared" si="155"/>
        <v>0</v>
      </c>
      <c r="BG431" s="175">
        <f t="shared" si="156"/>
        <v>0</v>
      </c>
      <c r="BH431" s="175">
        <f t="shared" si="157"/>
        <v>0</v>
      </c>
      <c r="BI431" s="175">
        <f t="shared" si="158"/>
        <v>0</v>
      </c>
      <c r="BJ431" s="18" t="s">
        <v>87</v>
      </c>
      <c r="BK431" s="175">
        <f t="shared" si="159"/>
        <v>0</v>
      </c>
      <c r="BL431" s="18" t="s">
        <v>87</v>
      </c>
      <c r="BM431" s="174" t="s">
        <v>4080</v>
      </c>
    </row>
    <row r="432" spans="1:65" s="2" customFormat="1" ht="16.5" customHeight="1">
      <c r="A432" s="33"/>
      <c r="B432" s="160"/>
      <c r="C432" s="180" t="s">
        <v>4081</v>
      </c>
      <c r="D432" s="180" t="s">
        <v>955</v>
      </c>
      <c r="E432" s="181" t="s">
        <v>4082</v>
      </c>
      <c r="F432" s="182" t="s">
        <v>7879</v>
      </c>
      <c r="G432" s="183" t="s">
        <v>958</v>
      </c>
      <c r="H432" s="184">
        <v>1600</v>
      </c>
      <c r="I432" s="185"/>
      <c r="J432" s="186">
        <f t="shared" si="150"/>
        <v>0</v>
      </c>
      <c r="K432" s="187"/>
      <c r="L432" s="34"/>
      <c r="M432" s="188" t="s">
        <v>1</v>
      </c>
      <c r="N432" s="189" t="s">
        <v>44</v>
      </c>
      <c r="O432" s="59"/>
      <c r="P432" s="172">
        <f t="shared" si="151"/>
        <v>0</v>
      </c>
      <c r="Q432" s="172">
        <v>0</v>
      </c>
      <c r="R432" s="172">
        <f t="shared" si="152"/>
        <v>0</v>
      </c>
      <c r="S432" s="172">
        <v>0</v>
      </c>
      <c r="T432" s="173">
        <f t="shared" si="153"/>
        <v>0</v>
      </c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R432" s="174" t="s">
        <v>87</v>
      </c>
      <c r="AT432" s="174" t="s">
        <v>955</v>
      </c>
      <c r="AU432" s="174" t="s">
        <v>89</v>
      </c>
      <c r="AY432" s="18" t="s">
        <v>232</v>
      </c>
      <c r="BE432" s="175">
        <f t="shared" si="154"/>
        <v>0</v>
      </c>
      <c r="BF432" s="175">
        <f t="shared" si="155"/>
        <v>0</v>
      </c>
      <c r="BG432" s="175">
        <f t="shared" si="156"/>
        <v>0</v>
      </c>
      <c r="BH432" s="175">
        <f t="shared" si="157"/>
        <v>0</v>
      </c>
      <c r="BI432" s="175">
        <f t="shared" si="158"/>
        <v>0</v>
      </c>
      <c r="BJ432" s="18" t="s">
        <v>87</v>
      </c>
      <c r="BK432" s="175">
        <f t="shared" si="159"/>
        <v>0</v>
      </c>
      <c r="BL432" s="18" t="s">
        <v>87</v>
      </c>
      <c r="BM432" s="174" t="s">
        <v>4083</v>
      </c>
    </row>
    <row r="433" spans="1:65" s="2" customFormat="1" ht="21.75" customHeight="1">
      <c r="A433" s="33"/>
      <c r="B433" s="160"/>
      <c r="C433" s="180" t="s">
        <v>4084</v>
      </c>
      <c r="D433" s="180" t="s">
        <v>955</v>
      </c>
      <c r="E433" s="181" t="s">
        <v>4085</v>
      </c>
      <c r="F433" s="182" t="s">
        <v>7880</v>
      </c>
      <c r="G433" s="183" t="s">
        <v>958</v>
      </c>
      <c r="H433" s="184">
        <v>1600</v>
      </c>
      <c r="I433" s="185"/>
      <c r="J433" s="186">
        <f t="shared" si="150"/>
        <v>0</v>
      </c>
      <c r="K433" s="187"/>
      <c r="L433" s="34"/>
      <c r="M433" s="188" t="s">
        <v>1</v>
      </c>
      <c r="N433" s="189" t="s">
        <v>44</v>
      </c>
      <c r="O433" s="59"/>
      <c r="P433" s="172">
        <f t="shared" si="151"/>
        <v>0</v>
      </c>
      <c r="Q433" s="172">
        <v>0</v>
      </c>
      <c r="R433" s="172">
        <f t="shared" si="152"/>
        <v>0</v>
      </c>
      <c r="S433" s="172">
        <v>0</v>
      </c>
      <c r="T433" s="173">
        <f t="shared" si="153"/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4" t="s">
        <v>87</v>
      </c>
      <c r="AT433" s="174" t="s">
        <v>955</v>
      </c>
      <c r="AU433" s="174" t="s">
        <v>89</v>
      </c>
      <c r="AY433" s="18" t="s">
        <v>232</v>
      </c>
      <c r="BE433" s="175">
        <f t="shared" si="154"/>
        <v>0</v>
      </c>
      <c r="BF433" s="175">
        <f t="shared" si="155"/>
        <v>0</v>
      </c>
      <c r="BG433" s="175">
        <f t="shared" si="156"/>
        <v>0</v>
      </c>
      <c r="BH433" s="175">
        <f t="shared" si="157"/>
        <v>0</v>
      </c>
      <c r="BI433" s="175">
        <f t="shared" si="158"/>
        <v>0</v>
      </c>
      <c r="BJ433" s="18" t="s">
        <v>87</v>
      </c>
      <c r="BK433" s="175">
        <f t="shared" si="159"/>
        <v>0</v>
      </c>
      <c r="BL433" s="18" t="s">
        <v>87</v>
      </c>
      <c r="BM433" s="174" t="s">
        <v>4086</v>
      </c>
    </row>
    <row r="434" spans="1:65" s="2" customFormat="1" ht="21.75" customHeight="1">
      <c r="A434" s="33"/>
      <c r="B434" s="160"/>
      <c r="C434" s="180" t="s">
        <v>4087</v>
      </c>
      <c r="D434" s="180" t="s">
        <v>955</v>
      </c>
      <c r="E434" s="181" t="s">
        <v>4088</v>
      </c>
      <c r="F434" s="182" t="s">
        <v>4089</v>
      </c>
      <c r="G434" s="183" t="s">
        <v>958</v>
      </c>
      <c r="H434" s="184">
        <v>1600</v>
      </c>
      <c r="I434" s="185"/>
      <c r="J434" s="186">
        <f t="shared" si="150"/>
        <v>0</v>
      </c>
      <c r="K434" s="187"/>
      <c r="L434" s="34"/>
      <c r="M434" s="188" t="s">
        <v>1</v>
      </c>
      <c r="N434" s="189" t="s">
        <v>44</v>
      </c>
      <c r="O434" s="59"/>
      <c r="P434" s="172">
        <f t="shared" si="151"/>
        <v>0</v>
      </c>
      <c r="Q434" s="172">
        <v>0</v>
      </c>
      <c r="R434" s="172">
        <f t="shared" si="152"/>
        <v>0</v>
      </c>
      <c r="S434" s="172">
        <v>0</v>
      </c>
      <c r="T434" s="173">
        <f t="shared" si="153"/>
        <v>0</v>
      </c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R434" s="174" t="s">
        <v>87</v>
      </c>
      <c r="AT434" s="174" t="s">
        <v>955</v>
      </c>
      <c r="AU434" s="174" t="s">
        <v>89</v>
      </c>
      <c r="AY434" s="18" t="s">
        <v>232</v>
      </c>
      <c r="BE434" s="175">
        <f t="shared" si="154"/>
        <v>0</v>
      </c>
      <c r="BF434" s="175">
        <f t="shared" si="155"/>
        <v>0</v>
      </c>
      <c r="BG434" s="175">
        <f t="shared" si="156"/>
        <v>0</v>
      </c>
      <c r="BH434" s="175">
        <f t="shared" si="157"/>
        <v>0</v>
      </c>
      <c r="BI434" s="175">
        <f t="shared" si="158"/>
        <v>0</v>
      </c>
      <c r="BJ434" s="18" t="s">
        <v>87</v>
      </c>
      <c r="BK434" s="175">
        <f t="shared" si="159"/>
        <v>0</v>
      </c>
      <c r="BL434" s="18" t="s">
        <v>87</v>
      </c>
      <c r="BM434" s="174" t="s">
        <v>4090</v>
      </c>
    </row>
    <row r="435" spans="1:65" s="2" customFormat="1" ht="21.75" customHeight="1">
      <c r="A435" s="33"/>
      <c r="B435" s="160"/>
      <c r="C435" s="180" t="s">
        <v>4091</v>
      </c>
      <c r="D435" s="180" t="s">
        <v>955</v>
      </c>
      <c r="E435" s="181" t="s">
        <v>4092</v>
      </c>
      <c r="F435" s="182" t="s">
        <v>4093</v>
      </c>
      <c r="G435" s="183" t="s">
        <v>958</v>
      </c>
      <c r="H435" s="184">
        <v>12</v>
      </c>
      <c r="I435" s="185"/>
      <c r="J435" s="186">
        <f t="shared" si="150"/>
        <v>0</v>
      </c>
      <c r="K435" s="187"/>
      <c r="L435" s="34"/>
      <c r="M435" s="188" t="s">
        <v>1</v>
      </c>
      <c r="N435" s="189" t="s">
        <v>44</v>
      </c>
      <c r="O435" s="59"/>
      <c r="P435" s="172">
        <f t="shared" si="151"/>
        <v>0</v>
      </c>
      <c r="Q435" s="172">
        <v>0</v>
      </c>
      <c r="R435" s="172">
        <f t="shared" si="152"/>
        <v>0</v>
      </c>
      <c r="S435" s="172">
        <v>0</v>
      </c>
      <c r="T435" s="173">
        <f t="shared" si="153"/>
        <v>0</v>
      </c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R435" s="174" t="s">
        <v>87</v>
      </c>
      <c r="AT435" s="174" t="s">
        <v>955</v>
      </c>
      <c r="AU435" s="174" t="s">
        <v>89</v>
      </c>
      <c r="AY435" s="18" t="s">
        <v>232</v>
      </c>
      <c r="BE435" s="175">
        <f t="shared" si="154"/>
        <v>0</v>
      </c>
      <c r="BF435" s="175">
        <f t="shared" si="155"/>
        <v>0</v>
      </c>
      <c r="BG435" s="175">
        <f t="shared" si="156"/>
        <v>0</v>
      </c>
      <c r="BH435" s="175">
        <f t="shared" si="157"/>
        <v>0</v>
      </c>
      <c r="BI435" s="175">
        <f t="shared" si="158"/>
        <v>0</v>
      </c>
      <c r="BJ435" s="18" t="s">
        <v>87</v>
      </c>
      <c r="BK435" s="175">
        <f t="shared" si="159"/>
        <v>0</v>
      </c>
      <c r="BL435" s="18" t="s">
        <v>87</v>
      </c>
      <c r="BM435" s="174" t="s">
        <v>4094</v>
      </c>
    </row>
    <row r="436" spans="1:65" s="2" customFormat="1" ht="39.950000000000003" customHeight="1">
      <c r="A436" s="33"/>
      <c r="B436" s="160"/>
      <c r="C436" s="180" t="s">
        <v>4095</v>
      </c>
      <c r="D436" s="180" t="s">
        <v>955</v>
      </c>
      <c r="E436" s="181" t="s">
        <v>4096</v>
      </c>
      <c r="F436" s="182" t="s">
        <v>7881</v>
      </c>
      <c r="G436" s="183" t="s">
        <v>958</v>
      </c>
      <c r="H436" s="184">
        <v>800</v>
      </c>
      <c r="I436" s="185"/>
      <c r="J436" s="186">
        <f t="shared" si="150"/>
        <v>0</v>
      </c>
      <c r="K436" s="187"/>
      <c r="L436" s="34"/>
      <c r="M436" s="188" t="s">
        <v>1</v>
      </c>
      <c r="N436" s="189" t="s">
        <v>44</v>
      </c>
      <c r="O436" s="59"/>
      <c r="P436" s="172">
        <f t="shared" si="151"/>
        <v>0</v>
      </c>
      <c r="Q436" s="172">
        <v>0</v>
      </c>
      <c r="R436" s="172">
        <f t="shared" si="152"/>
        <v>0</v>
      </c>
      <c r="S436" s="172">
        <v>0</v>
      </c>
      <c r="T436" s="173">
        <f t="shared" si="153"/>
        <v>0</v>
      </c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R436" s="174" t="s">
        <v>87</v>
      </c>
      <c r="AT436" s="174" t="s">
        <v>955</v>
      </c>
      <c r="AU436" s="174" t="s">
        <v>89</v>
      </c>
      <c r="AY436" s="18" t="s">
        <v>232</v>
      </c>
      <c r="BE436" s="175">
        <f t="shared" si="154"/>
        <v>0</v>
      </c>
      <c r="BF436" s="175">
        <f t="shared" si="155"/>
        <v>0</v>
      </c>
      <c r="BG436" s="175">
        <f t="shared" si="156"/>
        <v>0</v>
      </c>
      <c r="BH436" s="175">
        <f t="shared" si="157"/>
        <v>0</v>
      </c>
      <c r="BI436" s="175">
        <f t="shared" si="158"/>
        <v>0</v>
      </c>
      <c r="BJ436" s="18" t="s">
        <v>87</v>
      </c>
      <c r="BK436" s="175">
        <f t="shared" si="159"/>
        <v>0</v>
      </c>
      <c r="BL436" s="18" t="s">
        <v>87</v>
      </c>
      <c r="BM436" s="174" t="s">
        <v>4097</v>
      </c>
    </row>
    <row r="437" spans="1:65" s="2" customFormat="1" ht="16.5" customHeight="1">
      <c r="A437" s="33"/>
      <c r="B437" s="160"/>
      <c r="C437" s="180" t="s">
        <v>4098</v>
      </c>
      <c r="D437" s="180" t="s">
        <v>955</v>
      </c>
      <c r="E437" s="181" t="s">
        <v>4099</v>
      </c>
      <c r="F437" s="182" t="s">
        <v>4100</v>
      </c>
      <c r="G437" s="183" t="s">
        <v>958</v>
      </c>
      <c r="H437" s="184">
        <v>1600</v>
      </c>
      <c r="I437" s="185"/>
      <c r="J437" s="186">
        <f t="shared" si="150"/>
        <v>0</v>
      </c>
      <c r="K437" s="187"/>
      <c r="L437" s="34"/>
      <c r="M437" s="188" t="s">
        <v>1</v>
      </c>
      <c r="N437" s="189" t="s">
        <v>44</v>
      </c>
      <c r="O437" s="59"/>
      <c r="P437" s="172">
        <f t="shared" si="151"/>
        <v>0</v>
      </c>
      <c r="Q437" s="172">
        <v>0</v>
      </c>
      <c r="R437" s="172">
        <f t="shared" si="152"/>
        <v>0</v>
      </c>
      <c r="S437" s="172">
        <v>0</v>
      </c>
      <c r="T437" s="173">
        <f t="shared" si="153"/>
        <v>0</v>
      </c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R437" s="174" t="s">
        <v>87</v>
      </c>
      <c r="AT437" s="174" t="s">
        <v>955</v>
      </c>
      <c r="AU437" s="174" t="s">
        <v>89</v>
      </c>
      <c r="AY437" s="18" t="s">
        <v>232</v>
      </c>
      <c r="BE437" s="175">
        <f t="shared" si="154"/>
        <v>0</v>
      </c>
      <c r="BF437" s="175">
        <f t="shared" si="155"/>
        <v>0</v>
      </c>
      <c r="BG437" s="175">
        <f t="shared" si="156"/>
        <v>0</v>
      </c>
      <c r="BH437" s="175">
        <f t="shared" si="157"/>
        <v>0</v>
      </c>
      <c r="BI437" s="175">
        <f t="shared" si="158"/>
        <v>0</v>
      </c>
      <c r="BJ437" s="18" t="s">
        <v>87</v>
      </c>
      <c r="BK437" s="175">
        <f t="shared" si="159"/>
        <v>0</v>
      </c>
      <c r="BL437" s="18" t="s">
        <v>87</v>
      </c>
      <c r="BM437" s="174" t="s">
        <v>4101</v>
      </c>
    </row>
    <row r="438" spans="1:65" s="2" customFormat="1" ht="16.5" customHeight="1">
      <c r="A438" s="33"/>
      <c r="B438" s="160"/>
      <c r="C438" s="180" t="s">
        <v>1220</v>
      </c>
      <c r="D438" s="180" t="s">
        <v>955</v>
      </c>
      <c r="E438" s="181" t="s">
        <v>2352</v>
      </c>
      <c r="F438" s="182" t="s">
        <v>2353</v>
      </c>
      <c r="G438" s="183" t="s">
        <v>278</v>
      </c>
      <c r="H438" s="184">
        <v>392</v>
      </c>
      <c r="I438" s="185"/>
      <c r="J438" s="186">
        <f t="shared" si="150"/>
        <v>0</v>
      </c>
      <c r="K438" s="187"/>
      <c r="L438" s="34"/>
      <c r="M438" s="188" t="s">
        <v>1</v>
      </c>
      <c r="N438" s="189" t="s">
        <v>44</v>
      </c>
      <c r="O438" s="59"/>
      <c r="P438" s="172">
        <f t="shared" si="151"/>
        <v>0</v>
      </c>
      <c r="Q438" s="172">
        <v>0</v>
      </c>
      <c r="R438" s="172">
        <f t="shared" si="152"/>
        <v>0</v>
      </c>
      <c r="S438" s="172">
        <v>0</v>
      </c>
      <c r="T438" s="173">
        <f t="shared" si="153"/>
        <v>0</v>
      </c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R438" s="174" t="s">
        <v>87</v>
      </c>
      <c r="AT438" s="174" t="s">
        <v>955</v>
      </c>
      <c r="AU438" s="174" t="s">
        <v>89</v>
      </c>
      <c r="AY438" s="18" t="s">
        <v>232</v>
      </c>
      <c r="BE438" s="175">
        <f t="shared" si="154"/>
        <v>0</v>
      </c>
      <c r="BF438" s="175">
        <f t="shared" si="155"/>
        <v>0</v>
      </c>
      <c r="BG438" s="175">
        <f t="shared" si="156"/>
        <v>0</v>
      </c>
      <c r="BH438" s="175">
        <f t="shared" si="157"/>
        <v>0</v>
      </c>
      <c r="BI438" s="175">
        <f t="shared" si="158"/>
        <v>0</v>
      </c>
      <c r="BJ438" s="18" t="s">
        <v>87</v>
      </c>
      <c r="BK438" s="175">
        <f t="shared" si="159"/>
        <v>0</v>
      </c>
      <c r="BL438" s="18" t="s">
        <v>87</v>
      </c>
      <c r="BM438" s="174" t="s">
        <v>4102</v>
      </c>
    </row>
    <row r="439" spans="1:65" s="2" customFormat="1" ht="16.5" customHeight="1">
      <c r="A439" s="33"/>
      <c r="B439" s="160"/>
      <c r="C439" s="180" t="s">
        <v>1116</v>
      </c>
      <c r="D439" s="180" t="s">
        <v>955</v>
      </c>
      <c r="E439" s="181" t="s">
        <v>2355</v>
      </c>
      <c r="F439" s="182" t="s">
        <v>2356</v>
      </c>
      <c r="G439" s="183" t="s">
        <v>958</v>
      </c>
      <c r="H439" s="184">
        <v>36</v>
      </c>
      <c r="I439" s="185"/>
      <c r="J439" s="186">
        <f t="shared" si="150"/>
        <v>0</v>
      </c>
      <c r="K439" s="187"/>
      <c r="L439" s="34"/>
      <c r="M439" s="188" t="s">
        <v>1</v>
      </c>
      <c r="N439" s="189" t="s">
        <v>44</v>
      </c>
      <c r="O439" s="59"/>
      <c r="P439" s="172">
        <f t="shared" si="151"/>
        <v>0</v>
      </c>
      <c r="Q439" s="172">
        <v>0</v>
      </c>
      <c r="R439" s="172">
        <f t="shared" si="152"/>
        <v>0</v>
      </c>
      <c r="S439" s="172">
        <v>0</v>
      </c>
      <c r="T439" s="173">
        <f t="shared" si="153"/>
        <v>0</v>
      </c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R439" s="174" t="s">
        <v>87</v>
      </c>
      <c r="AT439" s="174" t="s">
        <v>955</v>
      </c>
      <c r="AU439" s="174" t="s">
        <v>89</v>
      </c>
      <c r="AY439" s="18" t="s">
        <v>232</v>
      </c>
      <c r="BE439" s="175">
        <f t="shared" si="154"/>
        <v>0</v>
      </c>
      <c r="BF439" s="175">
        <f t="shared" si="155"/>
        <v>0</v>
      </c>
      <c r="BG439" s="175">
        <f t="shared" si="156"/>
        <v>0</v>
      </c>
      <c r="BH439" s="175">
        <f t="shared" si="157"/>
        <v>0</v>
      </c>
      <c r="BI439" s="175">
        <f t="shared" si="158"/>
        <v>0</v>
      </c>
      <c r="BJ439" s="18" t="s">
        <v>87</v>
      </c>
      <c r="BK439" s="175">
        <f t="shared" si="159"/>
        <v>0</v>
      </c>
      <c r="BL439" s="18" t="s">
        <v>87</v>
      </c>
      <c r="BM439" s="174" t="s">
        <v>4103</v>
      </c>
    </row>
    <row r="440" spans="1:65" s="2" customFormat="1" ht="16.5" customHeight="1">
      <c r="A440" s="33"/>
      <c r="B440" s="160"/>
      <c r="C440" s="180" t="s">
        <v>1224</v>
      </c>
      <c r="D440" s="180" t="s">
        <v>955</v>
      </c>
      <c r="E440" s="181" t="s">
        <v>2627</v>
      </c>
      <c r="F440" s="182" t="s">
        <v>2628</v>
      </c>
      <c r="G440" s="183" t="s">
        <v>278</v>
      </c>
      <c r="H440" s="184">
        <v>20</v>
      </c>
      <c r="I440" s="185"/>
      <c r="J440" s="186">
        <f t="shared" si="150"/>
        <v>0</v>
      </c>
      <c r="K440" s="187"/>
      <c r="L440" s="34"/>
      <c r="M440" s="188" t="s">
        <v>1</v>
      </c>
      <c r="N440" s="189" t="s">
        <v>44</v>
      </c>
      <c r="O440" s="59"/>
      <c r="P440" s="172">
        <f t="shared" si="151"/>
        <v>0</v>
      </c>
      <c r="Q440" s="172">
        <v>0</v>
      </c>
      <c r="R440" s="172">
        <f t="shared" si="152"/>
        <v>0</v>
      </c>
      <c r="S440" s="172">
        <v>0</v>
      </c>
      <c r="T440" s="173">
        <f t="shared" si="153"/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4" t="s">
        <v>238</v>
      </c>
      <c r="AT440" s="174" t="s">
        <v>955</v>
      </c>
      <c r="AU440" s="174" t="s">
        <v>89</v>
      </c>
      <c r="AY440" s="18" t="s">
        <v>232</v>
      </c>
      <c r="BE440" s="175">
        <f t="shared" si="154"/>
        <v>0</v>
      </c>
      <c r="BF440" s="175">
        <f t="shared" si="155"/>
        <v>0</v>
      </c>
      <c r="BG440" s="175">
        <f t="shared" si="156"/>
        <v>0</v>
      </c>
      <c r="BH440" s="175">
        <f t="shared" si="157"/>
        <v>0</v>
      </c>
      <c r="BI440" s="175">
        <f t="shared" si="158"/>
        <v>0</v>
      </c>
      <c r="BJ440" s="18" t="s">
        <v>87</v>
      </c>
      <c r="BK440" s="175">
        <f t="shared" si="159"/>
        <v>0</v>
      </c>
      <c r="BL440" s="18" t="s">
        <v>238</v>
      </c>
      <c r="BM440" s="174" t="s">
        <v>4104</v>
      </c>
    </row>
    <row r="441" spans="1:65" s="2" customFormat="1" ht="16.5" customHeight="1">
      <c r="A441" s="33"/>
      <c r="B441" s="160"/>
      <c r="C441" s="180" t="s">
        <v>1228</v>
      </c>
      <c r="D441" s="180" t="s">
        <v>955</v>
      </c>
      <c r="E441" s="181" t="s">
        <v>2630</v>
      </c>
      <c r="F441" s="182" t="s">
        <v>2631</v>
      </c>
      <c r="G441" s="183" t="s">
        <v>958</v>
      </c>
      <c r="H441" s="184">
        <v>20</v>
      </c>
      <c r="I441" s="185"/>
      <c r="J441" s="186">
        <f t="shared" si="150"/>
        <v>0</v>
      </c>
      <c r="K441" s="187"/>
      <c r="L441" s="34"/>
      <c r="M441" s="188" t="s">
        <v>1</v>
      </c>
      <c r="N441" s="189" t="s">
        <v>44</v>
      </c>
      <c r="O441" s="59"/>
      <c r="P441" s="172">
        <f t="shared" si="151"/>
        <v>0</v>
      </c>
      <c r="Q441" s="172">
        <v>0</v>
      </c>
      <c r="R441" s="172">
        <f t="shared" si="152"/>
        <v>0</v>
      </c>
      <c r="S441" s="172">
        <v>0</v>
      </c>
      <c r="T441" s="173">
        <f t="shared" si="153"/>
        <v>0</v>
      </c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R441" s="174" t="s">
        <v>238</v>
      </c>
      <c r="AT441" s="174" t="s">
        <v>955</v>
      </c>
      <c r="AU441" s="174" t="s">
        <v>89</v>
      </c>
      <c r="AY441" s="18" t="s">
        <v>232</v>
      </c>
      <c r="BE441" s="175">
        <f t="shared" si="154"/>
        <v>0</v>
      </c>
      <c r="BF441" s="175">
        <f t="shared" si="155"/>
        <v>0</v>
      </c>
      <c r="BG441" s="175">
        <f t="shared" si="156"/>
        <v>0</v>
      </c>
      <c r="BH441" s="175">
        <f t="shared" si="157"/>
        <v>0</v>
      </c>
      <c r="BI441" s="175">
        <f t="shared" si="158"/>
        <v>0</v>
      </c>
      <c r="BJ441" s="18" t="s">
        <v>87</v>
      </c>
      <c r="BK441" s="175">
        <f t="shared" si="159"/>
        <v>0</v>
      </c>
      <c r="BL441" s="18" t="s">
        <v>238</v>
      </c>
      <c r="BM441" s="174" t="s">
        <v>4105</v>
      </c>
    </row>
    <row r="442" spans="1:65" s="11" customFormat="1" ht="22.9" customHeight="1">
      <c r="B442" s="149"/>
      <c r="D442" s="150" t="s">
        <v>78</v>
      </c>
      <c r="E442" s="202" t="s">
        <v>4106</v>
      </c>
      <c r="F442" s="202" t="s">
        <v>4107</v>
      </c>
      <c r="I442" s="152"/>
      <c r="J442" s="203">
        <f>BK442</f>
        <v>0</v>
      </c>
      <c r="L442" s="149"/>
      <c r="M442" s="154"/>
      <c r="N442" s="155"/>
      <c r="O442" s="155"/>
      <c r="P442" s="156">
        <f>SUM(P443:P456)</f>
        <v>0</v>
      </c>
      <c r="Q442" s="155"/>
      <c r="R442" s="156">
        <f>SUM(R443:R456)</f>
        <v>0</v>
      </c>
      <c r="S442" s="155"/>
      <c r="T442" s="157">
        <f>SUM(T443:T456)</f>
        <v>0</v>
      </c>
      <c r="AR442" s="150" t="s">
        <v>87</v>
      </c>
      <c r="AT442" s="158" t="s">
        <v>78</v>
      </c>
      <c r="AU442" s="158" t="s">
        <v>87</v>
      </c>
      <c r="AY442" s="150" t="s">
        <v>232</v>
      </c>
      <c r="BK442" s="159">
        <f>SUM(BK443:BK456)</f>
        <v>0</v>
      </c>
    </row>
    <row r="443" spans="1:65" s="2" customFormat="1" ht="21.75" customHeight="1">
      <c r="A443" s="33"/>
      <c r="B443" s="160"/>
      <c r="C443" s="180" t="s">
        <v>1276</v>
      </c>
      <c r="D443" s="180" t="s">
        <v>955</v>
      </c>
      <c r="E443" s="181" t="s">
        <v>2358</v>
      </c>
      <c r="F443" s="182" t="s">
        <v>2359</v>
      </c>
      <c r="G443" s="183" t="s">
        <v>278</v>
      </c>
      <c r="H443" s="184">
        <v>625</v>
      </c>
      <c r="I443" s="185"/>
      <c r="J443" s="186">
        <f>ROUND(I443*H443,2)</f>
        <v>0</v>
      </c>
      <c r="K443" s="187"/>
      <c r="L443" s="34"/>
      <c r="M443" s="188" t="s">
        <v>1</v>
      </c>
      <c r="N443" s="189" t="s">
        <v>44</v>
      </c>
      <c r="O443" s="59"/>
      <c r="P443" s="172">
        <f>O443*H443</f>
        <v>0</v>
      </c>
      <c r="Q443" s="172">
        <v>0</v>
      </c>
      <c r="R443" s="172">
        <f>Q443*H443</f>
        <v>0</v>
      </c>
      <c r="S443" s="172">
        <v>0</v>
      </c>
      <c r="T443" s="173">
        <f>S443*H443</f>
        <v>0</v>
      </c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R443" s="174" t="s">
        <v>87</v>
      </c>
      <c r="AT443" s="174" t="s">
        <v>955</v>
      </c>
      <c r="AU443" s="174" t="s">
        <v>89</v>
      </c>
      <c r="AY443" s="18" t="s">
        <v>232</v>
      </c>
      <c r="BE443" s="175">
        <f>IF(N443="základní",J443,0)</f>
        <v>0</v>
      </c>
      <c r="BF443" s="175">
        <f>IF(N443="snížená",J443,0)</f>
        <v>0</v>
      </c>
      <c r="BG443" s="175">
        <f>IF(N443="zákl. přenesená",J443,0)</f>
        <v>0</v>
      </c>
      <c r="BH443" s="175">
        <f>IF(N443="sníž. přenesená",J443,0)</f>
        <v>0</v>
      </c>
      <c r="BI443" s="175">
        <f>IF(N443="nulová",J443,0)</f>
        <v>0</v>
      </c>
      <c r="BJ443" s="18" t="s">
        <v>87</v>
      </c>
      <c r="BK443" s="175">
        <f>ROUND(I443*H443,2)</f>
        <v>0</v>
      </c>
      <c r="BL443" s="18" t="s">
        <v>87</v>
      </c>
      <c r="BM443" s="174" t="s">
        <v>4108</v>
      </c>
    </row>
    <row r="444" spans="1:65" s="2" customFormat="1" ht="29.25">
      <c r="A444" s="33"/>
      <c r="B444" s="34"/>
      <c r="C444" s="33"/>
      <c r="D444" s="176" t="s">
        <v>323</v>
      </c>
      <c r="E444" s="33"/>
      <c r="F444" s="177" t="s">
        <v>4109</v>
      </c>
      <c r="G444" s="33"/>
      <c r="H444" s="33"/>
      <c r="I444" s="102"/>
      <c r="J444" s="33"/>
      <c r="K444" s="33"/>
      <c r="L444" s="34"/>
      <c r="M444" s="178"/>
      <c r="N444" s="179"/>
      <c r="O444" s="59"/>
      <c r="P444" s="59"/>
      <c r="Q444" s="59"/>
      <c r="R444" s="59"/>
      <c r="S444" s="59"/>
      <c r="T444" s="60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T444" s="18" t="s">
        <v>323</v>
      </c>
      <c r="AU444" s="18" t="s">
        <v>89</v>
      </c>
    </row>
    <row r="445" spans="1:65" s="2" customFormat="1" ht="16.5" customHeight="1">
      <c r="A445" s="33"/>
      <c r="B445" s="160"/>
      <c r="C445" s="180" t="s">
        <v>1024</v>
      </c>
      <c r="D445" s="180" t="s">
        <v>955</v>
      </c>
      <c r="E445" s="181" t="s">
        <v>4110</v>
      </c>
      <c r="F445" s="182" t="s">
        <v>4111</v>
      </c>
      <c r="G445" s="183" t="s">
        <v>958</v>
      </c>
      <c r="H445" s="184">
        <v>88</v>
      </c>
      <c r="I445" s="185"/>
      <c r="J445" s="186">
        <f>ROUND(I445*H445,2)</f>
        <v>0</v>
      </c>
      <c r="K445" s="187"/>
      <c r="L445" s="34"/>
      <c r="M445" s="188" t="s">
        <v>1</v>
      </c>
      <c r="N445" s="189" t="s">
        <v>44</v>
      </c>
      <c r="O445" s="59"/>
      <c r="P445" s="172">
        <f>O445*H445</f>
        <v>0</v>
      </c>
      <c r="Q445" s="172">
        <v>0</v>
      </c>
      <c r="R445" s="172">
        <f>Q445*H445</f>
        <v>0</v>
      </c>
      <c r="S445" s="172">
        <v>0</v>
      </c>
      <c r="T445" s="173">
        <f>S445*H445</f>
        <v>0</v>
      </c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R445" s="174" t="s">
        <v>87</v>
      </c>
      <c r="AT445" s="174" t="s">
        <v>955</v>
      </c>
      <c r="AU445" s="174" t="s">
        <v>89</v>
      </c>
      <c r="AY445" s="18" t="s">
        <v>232</v>
      </c>
      <c r="BE445" s="175">
        <f>IF(N445="základní",J445,0)</f>
        <v>0</v>
      </c>
      <c r="BF445" s="175">
        <f>IF(N445="snížená",J445,0)</f>
        <v>0</v>
      </c>
      <c r="BG445" s="175">
        <f>IF(N445="zákl. přenesená",J445,0)</f>
        <v>0</v>
      </c>
      <c r="BH445" s="175">
        <f>IF(N445="sníž. přenesená",J445,0)</f>
        <v>0</v>
      </c>
      <c r="BI445" s="175">
        <f>IF(N445="nulová",J445,0)</f>
        <v>0</v>
      </c>
      <c r="BJ445" s="18" t="s">
        <v>87</v>
      </c>
      <c r="BK445" s="175">
        <f>ROUND(I445*H445,2)</f>
        <v>0</v>
      </c>
      <c r="BL445" s="18" t="s">
        <v>87</v>
      </c>
      <c r="BM445" s="174" t="s">
        <v>4112</v>
      </c>
    </row>
    <row r="446" spans="1:65" s="2" customFormat="1" ht="19.5">
      <c r="A446" s="33"/>
      <c r="B446" s="34"/>
      <c r="C446" s="33"/>
      <c r="D446" s="176" t="s">
        <v>323</v>
      </c>
      <c r="E446" s="33"/>
      <c r="F446" s="177" t="s">
        <v>2134</v>
      </c>
      <c r="G446" s="33"/>
      <c r="H446" s="33"/>
      <c r="I446" s="102"/>
      <c r="J446" s="33"/>
      <c r="K446" s="33"/>
      <c r="L446" s="34"/>
      <c r="M446" s="178"/>
      <c r="N446" s="179"/>
      <c r="O446" s="59"/>
      <c r="P446" s="59"/>
      <c r="Q446" s="59"/>
      <c r="R446" s="59"/>
      <c r="S446" s="59"/>
      <c r="T446" s="60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T446" s="18" t="s">
        <v>323</v>
      </c>
      <c r="AU446" s="18" t="s">
        <v>89</v>
      </c>
    </row>
    <row r="447" spans="1:65" s="2" customFormat="1" ht="16.5" customHeight="1">
      <c r="A447" s="33"/>
      <c r="B447" s="160"/>
      <c r="C447" s="180" t="s">
        <v>1032</v>
      </c>
      <c r="D447" s="180" t="s">
        <v>955</v>
      </c>
      <c r="E447" s="181" t="s">
        <v>4113</v>
      </c>
      <c r="F447" s="182" t="s">
        <v>4114</v>
      </c>
      <c r="G447" s="183" t="s">
        <v>958</v>
      </c>
      <c r="H447" s="184">
        <v>3</v>
      </c>
      <c r="I447" s="185"/>
      <c r="J447" s="186">
        <f>ROUND(I447*H447,2)</f>
        <v>0</v>
      </c>
      <c r="K447" s="187"/>
      <c r="L447" s="34"/>
      <c r="M447" s="188" t="s">
        <v>1</v>
      </c>
      <c r="N447" s="189" t="s">
        <v>44</v>
      </c>
      <c r="O447" s="59"/>
      <c r="P447" s="172">
        <f>O447*H447</f>
        <v>0</v>
      </c>
      <c r="Q447" s="172">
        <v>0</v>
      </c>
      <c r="R447" s="172">
        <f>Q447*H447</f>
        <v>0</v>
      </c>
      <c r="S447" s="172">
        <v>0</v>
      </c>
      <c r="T447" s="173">
        <f>S447*H447</f>
        <v>0</v>
      </c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R447" s="174" t="s">
        <v>87</v>
      </c>
      <c r="AT447" s="174" t="s">
        <v>955</v>
      </c>
      <c r="AU447" s="174" t="s">
        <v>89</v>
      </c>
      <c r="AY447" s="18" t="s">
        <v>232</v>
      </c>
      <c r="BE447" s="175">
        <f>IF(N447="základní",J447,0)</f>
        <v>0</v>
      </c>
      <c r="BF447" s="175">
        <f>IF(N447="snížená",J447,0)</f>
        <v>0</v>
      </c>
      <c r="BG447" s="175">
        <f>IF(N447="zákl. přenesená",J447,0)</f>
        <v>0</v>
      </c>
      <c r="BH447" s="175">
        <f>IF(N447="sníž. přenesená",J447,0)</f>
        <v>0</v>
      </c>
      <c r="BI447" s="175">
        <f>IF(N447="nulová",J447,0)</f>
        <v>0</v>
      </c>
      <c r="BJ447" s="18" t="s">
        <v>87</v>
      </c>
      <c r="BK447" s="175">
        <f>ROUND(I447*H447,2)</f>
        <v>0</v>
      </c>
      <c r="BL447" s="18" t="s">
        <v>87</v>
      </c>
      <c r="BM447" s="174" t="s">
        <v>4115</v>
      </c>
    </row>
    <row r="448" spans="1:65" s="2" customFormat="1" ht="19.5">
      <c r="A448" s="33"/>
      <c r="B448" s="34"/>
      <c r="C448" s="33"/>
      <c r="D448" s="176" t="s">
        <v>323</v>
      </c>
      <c r="E448" s="33"/>
      <c r="F448" s="177" t="s">
        <v>2134</v>
      </c>
      <c r="G448" s="33"/>
      <c r="H448" s="33"/>
      <c r="I448" s="102"/>
      <c r="J448" s="33"/>
      <c r="K448" s="33"/>
      <c r="L448" s="34"/>
      <c r="M448" s="178"/>
      <c r="N448" s="179"/>
      <c r="O448" s="59"/>
      <c r="P448" s="59"/>
      <c r="Q448" s="59"/>
      <c r="R448" s="59"/>
      <c r="S448" s="59"/>
      <c r="T448" s="60"/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T448" s="18" t="s">
        <v>323</v>
      </c>
      <c r="AU448" s="18" t="s">
        <v>89</v>
      </c>
    </row>
    <row r="449" spans="1:65" s="2" customFormat="1" ht="16.5" customHeight="1">
      <c r="A449" s="33"/>
      <c r="B449" s="160"/>
      <c r="C449" s="180" t="s">
        <v>1036</v>
      </c>
      <c r="D449" s="180" t="s">
        <v>955</v>
      </c>
      <c r="E449" s="181" t="s">
        <v>4116</v>
      </c>
      <c r="F449" s="182" t="s">
        <v>4117</v>
      </c>
      <c r="G449" s="183" t="s">
        <v>958</v>
      </c>
      <c r="H449" s="184">
        <v>18</v>
      </c>
      <c r="I449" s="185"/>
      <c r="J449" s="186">
        <f>ROUND(I449*H449,2)</f>
        <v>0</v>
      </c>
      <c r="K449" s="187"/>
      <c r="L449" s="34"/>
      <c r="M449" s="188" t="s">
        <v>1</v>
      </c>
      <c r="N449" s="189" t="s">
        <v>44</v>
      </c>
      <c r="O449" s="59"/>
      <c r="P449" s="172">
        <f>O449*H449</f>
        <v>0</v>
      </c>
      <c r="Q449" s="172">
        <v>0</v>
      </c>
      <c r="R449" s="172">
        <f>Q449*H449</f>
        <v>0</v>
      </c>
      <c r="S449" s="172">
        <v>0</v>
      </c>
      <c r="T449" s="173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4" t="s">
        <v>87</v>
      </c>
      <c r="AT449" s="174" t="s">
        <v>955</v>
      </c>
      <c r="AU449" s="174" t="s">
        <v>89</v>
      </c>
      <c r="AY449" s="18" t="s">
        <v>232</v>
      </c>
      <c r="BE449" s="175">
        <f>IF(N449="základní",J449,0)</f>
        <v>0</v>
      </c>
      <c r="BF449" s="175">
        <f>IF(N449="snížená",J449,0)</f>
        <v>0</v>
      </c>
      <c r="BG449" s="175">
        <f>IF(N449="zákl. přenesená",J449,0)</f>
        <v>0</v>
      </c>
      <c r="BH449" s="175">
        <f>IF(N449="sníž. přenesená",J449,0)</f>
        <v>0</v>
      </c>
      <c r="BI449" s="175">
        <f>IF(N449="nulová",J449,0)</f>
        <v>0</v>
      </c>
      <c r="BJ449" s="18" t="s">
        <v>87</v>
      </c>
      <c r="BK449" s="175">
        <f>ROUND(I449*H449,2)</f>
        <v>0</v>
      </c>
      <c r="BL449" s="18" t="s">
        <v>87</v>
      </c>
      <c r="BM449" s="174" t="s">
        <v>4118</v>
      </c>
    </row>
    <row r="450" spans="1:65" s="2" customFormat="1" ht="19.5">
      <c r="A450" s="33"/>
      <c r="B450" s="34"/>
      <c r="C450" s="33"/>
      <c r="D450" s="176" t="s">
        <v>323</v>
      </c>
      <c r="E450" s="33"/>
      <c r="F450" s="177" t="s">
        <v>2134</v>
      </c>
      <c r="G450" s="33"/>
      <c r="H450" s="33"/>
      <c r="I450" s="102"/>
      <c r="J450" s="33"/>
      <c r="K450" s="33"/>
      <c r="L450" s="34"/>
      <c r="M450" s="178"/>
      <c r="N450" s="179"/>
      <c r="O450" s="59"/>
      <c r="P450" s="59"/>
      <c r="Q450" s="59"/>
      <c r="R450" s="59"/>
      <c r="S450" s="59"/>
      <c r="T450" s="60"/>
      <c r="U450" s="33"/>
      <c r="V450" s="33"/>
      <c r="W450" s="33"/>
      <c r="X450" s="33"/>
      <c r="Y450" s="33"/>
      <c r="Z450" s="33"/>
      <c r="AA450" s="33"/>
      <c r="AB450" s="33"/>
      <c r="AC450" s="33"/>
      <c r="AD450" s="33"/>
      <c r="AE450" s="33"/>
      <c r="AT450" s="18" t="s">
        <v>323</v>
      </c>
      <c r="AU450" s="18" t="s">
        <v>89</v>
      </c>
    </row>
    <row r="451" spans="1:65" s="2" customFormat="1" ht="16.5" customHeight="1">
      <c r="A451" s="33"/>
      <c r="B451" s="160"/>
      <c r="C451" s="180" t="s">
        <v>1028</v>
      </c>
      <c r="D451" s="180" t="s">
        <v>955</v>
      </c>
      <c r="E451" s="181" t="s">
        <v>4119</v>
      </c>
      <c r="F451" s="182" t="s">
        <v>4120</v>
      </c>
      <c r="G451" s="183" t="s">
        <v>958</v>
      </c>
      <c r="H451" s="184">
        <v>10</v>
      </c>
      <c r="I451" s="185"/>
      <c r="J451" s="186">
        <f>ROUND(I451*H451,2)</f>
        <v>0</v>
      </c>
      <c r="K451" s="187"/>
      <c r="L451" s="34"/>
      <c r="M451" s="188" t="s">
        <v>1</v>
      </c>
      <c r="N451" s="189" t="s">
        <v>44</v>
      </c>
      <c r="O451" s="59"/>
      <c r="P451" s="172">
        <f>O451*H451</f>
        <v>0</v>
      </c>
      <c r="Q451" s="172">
        <v>0</v>
      </c>
      <c r="R451" s="172">
        <f>Q451*H451</f>
        <v>0</v>
      </c>
      <c r="S451" s="172">
        <v>0</v>
      </c>
      <c r="T451" s="173">
        <f>S451*H451</f>
        <v>0</v>
      </c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R451" s="174" t="s">
        <v>87</v>
      </c>
      <c r="AT451" s="174" t="s">
        <v>955</v>
      </c>
      <c r="AU451" s="174" t="s">
        <v>89</v>
      </c>
      <c r="AY451" s="18" t="s">
        <v>232</v>
      </c>
      <c r="BE451" s="175">
        <f>IF(N451="základní",J451,0)</f>
        <v>0</v>
      </c>
      <c r="BF451" s="175">
        <f>IF(N451="snížená",J451,0)</f>
        <v>0</v>
      </c>
      <c r="BG451" s="175">
        <f>IF(N451="zákl. přenesená",J451,0)</f>
        <v>0</v>
      </c>
      <c r="BH451" s="175">
        <f>IF(N451="sníž. přenesená",J451,0)</f>
        <v>0</v>
      </c>
      <c r="BI451" s="175">
        <f>IF(N451="nulová",J451,0)</f>
        <v>0</v>
      </c>
      <c r="BJ451" s="18" t="s">
        <v>87</v>
      </c>
      <c r="BK451" s="175">
        <f>ROUND(I451*H451,2)</f>
        <v>0</v>
      </c>
      <c r="BL451" s="18" t="s">
        <v>87</v>
      </c>
      <c r="BM451" s="174" t="s">
        <v>4121</v>
      </c>
    </row>
    <row r="452" spans="1:65" s="2" customFormat="1" ht="19.5">
      <c r="A452" s="33"/>
      <c r="B452" s="34"/>
      <c r="C452" s="33"/>
      <c r="D452" s="176" t="s">
        <v>323</v>
      </c>
      <c r="E452" s="33"/>
      <c r="F452" s="177" t="s">
        <v>2134</v>
      </c>
      <c r="G452" s="33"/>
      <c r="H452" s="33"/>
      <c r="I452" s="102"/>
      <c r="J452" s="33"/>
      <c r="K452" s="33"/>
      <c r="L452" s="34"/>
      <c r="M452" s="178"/>
      <c r="N452" s="179"/>
      <c r="O452" s="59"/>
      <c r="P452" s="59"/>
      <c r="Q452" s="59"/>
      <c r="R452" s="59"/>
      <c r="S452" s="59"/>
      <c r="T452" s="60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T452" s="18" t="s">
        <v>323</v>
      </c>
      <c r="AU452" s="18" t="s">
        <v>89</v>
      </c>
    </row>
    <row r="453" spans="1:65" s="2" customFormat="1" ht="16.5" customHeight="1">
      <c r="A453" s="33"/>
      <c r="B453" s="160"/>
      <c r="C453" s="180" t="s">
        <v>941</v>
      </c>
      <c r="D453" s="180" t="s">
        <v>955</v>
      </c>
      <c r="E453" s="181" t="s">
        <v>2750</v>
      </c>
      <c r="F453" s="182" t="s">
        <v>4122</v>
      </c>
      <c r="G453" s="183" t="s">
        <v>958</v>
      </c>
      <c r="H453" s="184">
        <v>23</v>
      </c>
      <c r="I453" s="185"/>
      <c r="J453" s="186">
        <f>ROUND(I453*H453,2)</f>
        <v>0</v>
      </c>
      <c r="K453" s="187"/>
      <c r="L453" s="34"/>
      <c r="M453" s="188" t="s">
        <v>1</v>
      </c>
      <c r="N453" s="189" t="s">
        <v>44</v>
      </c>
      <c r="O453" s="59"/>
      <c r="P453" s="172">
        <f>O453*H453</f>
        <v>0</v>
      </c>
      <c r="Q453" s="172">
        <v>0</v>
      </c>
      <c r="R453" s="172">
        <f>Q453*H453</f>
        <v>0</v>
      </c>
      <c r="S453" s="172">
        <v>0</v>
      </c>
      <c r="T453" s="173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4" t="s">
        <v>87</v>
      </c>
      <c r="AT453" s="174" t="s">
        <v>955</v>
      </c>
      <c r="AU453" s="174" t="s">
        <v>89</v>
      </c>
      <c r="AY453" s="18" t="s">
        <v>232</v>
      </c>
      <c r="BE453" s="175">
        <f>IF(N453="základní",J453,0)</f>
        <v>0</v>
      </c>
      <c r="BF453" s="175">
        <f>IF(N453="snížená",J453,0)</f>
        <v>0</v>
      </c>
      <c r="BG453" s="175">
        <f>IF(N453="zákl. přenesená",J453,0)</f>
        <v>0</v>
      </c>
      <c r="BH453" s="175">
        <f>IF(N453="sníž. přenesená",J453,0)</f>
        <v>0</v>
      </c>
      <c r="BI453" s="175">
        <f>IF(N453="nulová",J453,0)</f>
        <v>0</v>
      </c>
      <c r="BJ453" s="18" t="s">
        <v>87</v>
      </c>
      <c r="BK453" s="175">
        <f>ROUND(I453*H453,2)</f>
        <v>0</v>
      </c>
      <c r="BL453" s="18" t="s">
        <v>87</v>
      </c>
      <c r="BM453" s="174" t="s">
        <v>4123</v>
      </c>
    </row>
    <row r="454" spans="1:65" s="2" customFormat="1" ht="19.5">
      <c r="A454" s="33"/>
      <c r="B454" s="34"/>
      <c r="C454" s="33"/>
      <c r="D454" s="176" t="s">
        <v>323</v>
      </c>
      <c r="E454" s="33"/>
      <c r="F454" s="177" t="s">
        <v>2134</v>
      </c>
      <c r="G454" s="33"/>
      <c r="H454" s="33"/>
      <c r="I454" s="102"/>
      <c r="J454" s="33"/>
      <c r="K454" s="33"/>
      <c r="L454" s="34"/>
      <c r="M454" s="178"/>
      <c r="N454" s="179"/>
      <c r="O454" s="59"/>
      <c r="P454" s="59"/>
      <c r="Q454" s="59"/>
      <c r="R454" s="59"/>
      <c r="S454" s="59"/>
      <c r="T454" s="60"/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T454" s="18" t="s">
        <v>323</v>
      </c>
      <c r="AU454" s="18" t="s">
        <v>89</v>
      </c>
    </row>
    <row r="455" spans="1:65" s="2" customFormat="1" ht="16.5" customHeight="1">
      <c r="A455" s="33"/>
      <c r="B455" s="160"/>
      <c r="C455" s="180" t="s">
        <v>947</v>
      </c>
      <c r="D455" s="180" t="s">
        <v>955</v>
      </c>
      <c r="E455" s="181" t="s">
        <v>4124</v>
      </c>
      <c r="F455" s="182" t="s">
        <v>4125</v>
      </c>
      <c r="G455" s="183" t="s">
        <v>958</v>
      </c>
      <c r="H455" s="184">
        <v>3</v>
      </c>
      <c r="I455" s="185"/>
      <c r="J455" s="186">
        <f>ROUND(I455*H455,2)</f>
        <v>0</v>
      </c>
      <c r="K455" s="187"/>
      <c r="L455" s="34"/>
      <c r="M455" s="188" t="s">
        <v>1</v>
      </c>
      <c r="N455" s="189" t="s">
        <v>44</v>
      </c>
      <c r="O455" s="59"/>
      <c r="P455" s="172">
        <f>O455*H455</f>
        <v>0</v>
      </c>
      <c r="Q455" s="172">
        <v>0</v>
      </c>
      <c r="R455" s="172">
        <f>Q455*H455</f>
        <v>0</v>
      </c>
      <c r="S455" s="172">
        <v>0</v>
      </c>
      <c r="T455" s="173">
        <f>S455*H455</f>
        <v>0</v>
      </c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R455" s="174" t="s">
        <v>87</v>
      </c>
      <c r="AT455" s="174" t="s">
        <v>955</v>
      </c>
      <c r="AU455" s="174" t="s">
        <v>89</v>
      </c>
      <c r="AY455" s="18" t="s">
        <v>232</v>
      </c>
      <c r="BE455" s="175">
        <f>IF(N455="základní",J455,0)</f>
        <v>0</v>
      </c>
      <c r="BF455" s="175">
        <f>IF(N455="snížená",J455,0)</f>
        <v>0</v>
      </c>
      <c r="BG455" s="175">
        <f>IF(N455="zákl. přenesená",J455,0)</f>
        <v>0</v>
      </c>
      <c r="BH455" s="175">
        <f>IF(N455="sníž. přenesená",J455,0)</f>
        <v>0</v>
      </c>
      <c r="BI455" s="175">
        <f>IF(N455="nulová",J455,0)</f>
        <v>0</v>
      </c>
      <c r="BJ455" s="18" t="s">
        <v>87</v>
      </c>
      <c r="BK455" s="175">
        <f>ROUND(I455*H455,2)</f>
        <v>0</v>
      </c>
      <c r="BL455" s="18" t="s">
        <v>87</v>
      </c>
      <c r="BM455" s="174" t="s">
        <v>4126</v>
      </c>
    </row>
    <row r="456" spans="1:65" s="2" customFormat="1" ht="19.5">
      <c r="A456" s="33"/>
      <c r="B456" s="34"/>
      <c r="C456" s="33"/>
      <c r="D456" s="176" t="s">
        <v>323</v>
      </c>
      <c r="E456" s="33"/>
      <c r="F456" s="177" t="s">
        <v>2134</v>
      </c>
      <c r="G456" s="33"/>
      <c r="H456" s="33"/>
      <c r="I456" s="102"/>
      <c r="J456" s="33"/>
      <c r="K456" s="33"/>
      <c r="L456" s="34"/>
      <c r="M456" s="178"/>
      <c r="N456" s="179"/>
      <c r="O456" s="59"/>
      <c r="P456" s="59"/>
      <c r="Q456" s="59"/>
      <c r="R456" s="59"/>
      <c r="S456" s="59"/>
      <c r="T456" s="60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T456" s="18" t="s">
        <v>323</v>
      </c>
      <c r="AU456" s="18" t="s">
        <v>89</v>
      </c>
    </row>
    <row r="457" spans="1:65" s="11" customFormat="1" ht="25.9" customHeight="1">
      <c r="B457" s="149"/>
      <c r="D457" s="150" t="s">
        <v>78</v>
      </c>
      <c r="E457" s="151" t="s">
        <v>2144</v>
      </c>
      <c r="F457" s="151" t="s">
        <v>2145</v>
      </c>
      <c r="I457" s="152"/>
      <c r="J457" s="153">
        <f>BK457</f>
        <v>0</v>
      </c>
      <c r="L457" s="149"/>
      <c r="M457" s="154"/>
      <c r="N457" s="155"/>
      <c r="O457" s="155"/>
      <c r="P457" s="156">
        <f>SUM(P458:P478)</f>
        <v>0</v>
      </c>
      <c r="Q457" s="155"/>
      <c r="R457" s="156">
        <f>SUM(R458:R478)</f>
        <v>0</v>
      </c>
      <c r="S457" s="155"/>
      <c r="T457" s="157">
        <f>SUM(T458:T478)</f>
        <v>0</v>
      </c>
      <c r="AR457" s="150" t="s">
        <v>87</v>
      </c>
      <c r="AT457" s="158" t="s">
        <v>78</v>
      </c>
      <c r="AU457" s="158" t="s">
        <v>79</v>
      </c>
      <c r="AY457" s="150" t="s">
        <v>232</v>
      </c>
      <c r="BK457" s="159">
        <f>SUM(BK458:BK478)</f>
        <v>0</v>
      </c>
    </row>
    <row r="458" spans="1:65" s="2" customFormat="1" ht="16.5" customHeight="1">
      <c r="A458" s="33"/>
      <c r="B458" s="160"/>
      <c r="C458" s="180" t="s">
        <v>1232</v>
      </c>
      <c r="D458" s="180" t="s">
        <v>955</v>
      </c>
      <c r="E458" s="181" t="s">
        <v>4127</v>
      </c>
      <c r="F458" s="182" t="s">
        <v>4128</v>
      </c>
      <c r="G458" s="183" t="s">
        <v>958</v>
      </c>
      <c r="H458" s="184">
        <v>3</v>
      </c>
      <c r="I458" s="185"/>
      <c r="J458" s="186">
        <f>ROUND(I458*H458,2)</f>
        <v>0</v>
      </c>
      <c r="K458" s="187"/>
      <c r="L458" s="34"/>
      <c r="M458" s="188" t="s">
        <v>1</v>
      </c>
      <c r="N458" s="189" t="s">
        <v>44</v>
      </c>
      <c r="O458" s="59"/>
      <c r="P458" s="172">
        <f>O458*H458</f>
        <v>0</v>
      </c>
      <c r="Q458" s="172">
        <v>0</v>
      </c>
      <c r="R458" s="172">
        <f>Q458*H458</f>
        <v>0</v>
      </c>
      <c r="S458" s="172">
        <v>0</v>
      </c>
      <c r="T458" s="173">
        <f>S458*H458</f>
        <v>0</v>
      </c>
      <c r="U458" s="33"/>
      <c r="V458" s="33"/>
      <c r="W458" s="33"/>
      <c r="X458" s="33"/>
      <c r="Y458" s="33"/>
      <c r="Z458" s="33"/>
      <c r="AA458" s="33"/>
      <c r="AB458" s="33"/>
      <c r="AC458" s="33"/>
      <c r="AD458" s="33"/>
      <c r="AE458" s="33"/>
      <c r="AR458" s="174" t="s">
        <v>87</v>
      </c>
      <c r="AT458" s="174" t="s">
        <v>955</v>
      </c>
      <c r="AU458" s="174" t="s">
        <v>87</v>
      </c>
      <c r="AY458" s="18" t="s">
        <v>232</v>
      </c>
      <c r="BE458" s="175">
        <f>IF(N458="základní",J458,0)</f>
        <v>0</v>
      </c>
      <c r="BF458" s="175">
        <f>IF(N458="snížená",J458,0)</f>
        <v>0</v>
      </c>
      <c r="BG458" s="175">
        <f>IF(N458="zákl. přenesená",J458,0)</f>
        <v>0</v>
      </c>
      <c r="BH458" s="175">
        <f>IF(N458="sníž. přenesená",J458,0)</f>
        <v>0</v>
      </c>
      <c r="BI458" s="175">
        <f>IF(N458="nulová",J458,0)</f>
        <v>0</v>
      </c>
      <c r="BJ458" s="18" t="s">
        <v>87</v>
      </c>
      <c r="BK458" s="175">
        <f>ROUND(I458*H458,2)</f>
        <v>0</v>
      </c>
      <c r="BL458" s="18" t="s">
        <v>87</v>
      </c>
      <c r="BM458" s="174" t="s">
        <v>4129</v>
      </c>
    </row>
    <row r="459" spans="1:65" s="2" customFormat="1" ht="16.5" customHeight="1">
      <c r="A459" s="33"/>
      <c r="B459" s="160"/>
      <c r="C459" s="180" t="s">
        <v>1236</v>
      </c>
      <c r="D459" s="180" t="s">
        <v>955</v>
      </c>
      <c r="E459" s="181" t="s">
        <v>4130</v>
      </c>
      <c r="F459" s="182" t="s">
        <v>4131</v>
      </c>
      <c r="G459" s="183" t="s">
        <v>958</v>
      </c>
      <c r="H459" s="184">
        <v>2</v>
      </c>
      <c r="I459" s="185"/>
      <c r="J459" s="186">
        <f>ROUND(I459*H459,2)</f>
        <v>0</v>
      </c>
      <c r="K459" s="187"/>
      <c r="L459" s="34"/>
      <c r="M459" s="188" t="s">
        <v>1</v>
      </c>
      <c r="N459" s="189" t="s">
        <v>44</v>
      </c>
      <c r="O459" s="59"/>
      <c r="P459" s="172">
        <f>O459*H459</f>
        <v>0</v>
      </c>
      <c r="Q459" s="172">
        <v>0</v>
      </c>
      <c r="R459" s="172">
        <f>Q459*H459</f>
        <v>0</v>
      </c>
      <c r="S459" s="172">
        <v>0</v>
      </c>
      <c r="T459" s="173">
        <f>S459*H459</f>
        <v>0</v>
      </c>
      <c r="U459" s="33"/>
      <c r="V459" s="33"/>
      <c r="W459" s="33"/>
      <c r="X459" s="33"/>
      <c r="Y459" s="33"/>
      <c r="Z459" s="33"/>
      <c r="AA459" s="33"/>
      <c r="AB459" s="33"/>
      <c r="AC459" s="33"/>
      <c r="AD459" s="33"/>
      <c r="AE459" s="33"/>
      <c r="AR459" s="174" t="s">
        <v>87</v>
      </c>
      <c r="AT459" s="174" t="s">
        <v>955</v>
      </c>
      <c r="AU459" s="174" t="s">
        <v>87</v>
      </c>
      <c r="AY459" s="18" t="s">
        <v>232</v>
      </c>
      <c r="BE459" s="175">
        <f>IF(N459="základní",J459,0)</f>
        <v>0</v>
      </c>
      <c r="BF459" s="175">
        <f>IF(N459="snížená",J459,0)</f>
        <v>0</v>
      </c>
      <c r="BG459" s="175">
        <f>IF(N459="zákl. přenesená",J459,0)</f>
        <v>0</v>
      </c>
      <c r="BH459" s="175">
        <f>IF(N459="sníž. přenesená",J459,0)</f>
        <v>0</v>
      </c>
      <c r="BI459" s="175">
        <f>IF(N459="nulová",J459,0)</f>
        <v>0</v>
      </c>
      <c r="BJ459" s="18" t="s">
        <v>87</v>
      </c>
      <c r="BK459" s="175">
        <f>ROUND(I459*H459,2)</f>
        <v>0</v>
      </c>
      <c r="BL459" s="18" t="s">
        <v>87</v>
      </c>
      <c r="BM459" s="174" t="s">
        <v>4132</v>
      </c>
    </row>
    <row r="460" spans="1:65" s="2" customFormat="1" ht="16.5" customHeight="1">
      <c r="A460" s="33"/>
      <c r="B460" s="160"/>
      <c r="C460" s="180" t="s">
        <v>1240</v>
      </c>
      <c r="D460" s="180" t="s">
        <v>955</v>
      </c>
      <c r="E460" s="181" t="s">
        <v>4133</v>
      </c>
      <c r="F460" s="182" t="s">
        <v>4134</v>
      </c>
      <c r="G460" s="183" t="s">
        <v>958</v>
      </c>
      <c r="H460" s="184">
        <v>88</v>
      </c>
      <c r="I460" s="185"/>
      <c r="J460" s="186">
        <f>ROUND(I460*H460,2)</f>
        <v>0</v>
      </c>
      <c r="K460" s="187"/>
      <c r="L460" s="34"/>
      <c r="M460" s="188" t="s">
        <v>1</v>
      </c>
      <c r="N460" s="189" t="s">
        <v>44</v>
      </c>
      <c r="O460" s="59"/>
      <c r="P460" s="172">
        <f>O460*H460</f>
        <v>0</v>
      </c>
      <c r="Q460" s="172">
        <v>0</v>
      </c>
      <c r="R460" s="172">
        <f>Q460*H460</f>
        <v>0</v>
      </c>
      <c r="S460" s="172">
        <v>0</v>
      </c>
      <c r="T460" s="173">
        <f>S460*H460</f>
        <v>0</v>
      </c>
      <c r="U460" s="33"/>
      <c r="V460" s="33"/>
      <c r="W460" s="33"/>
      <c r="X460" s="33"/>
      <c r="Y460" s="33"/>
      <c r="Z460" s="33"/>
      <c r="AA460" s="33"/>
      <c r="AB460" s="33"/>
      <c r="AC460" s="33"/>
      <c r="AD460" s="33"/>
      <c r="AE460" s="33"/>
      <c r="AR460" s="174" t="s">
        <v>87</v>
      </c>
      <c r="AT460" s="174" t="s">
        <v>955</v>
      </c>
      <c r="AU460" s="174" t="s">
        <v>87</v>
      </c>
      <c r="AY460" s="18" t="s">
        <v>232</v>
      </c>
      <c r="BE460" s="175">
        <f>IF(N460="základní",J460,0)</f>
        <v>0</v>
      </c>
      <c r="BF460" s="175">
        <f>IF(N460="snížená",J460,0)</f>
        <v>0</v>
      </c>
      <c r="BG460" s="175">
        <f>IF(N460="zákl. přenesená",J460,0)</f>
        <v>0</v>
      </c>
      <c r="BH460" s="175">
        <f>IF(N460="sníž. přenesená",J460,0)</f>
        <v>0</v>
      </c>
      <c r="BI460" s="175">
        <f>IF(N460="nulová",J460,0)</f>
        <v>0</v>
      </c>
      <c r="BJ460" s="18" t="s">
        <v>87</v>
      </c>
      <c r="BK460" s="175">
        <f>ROUND(I460*H460,2)</f>
        <v>0</v>
      </c>
      <c r="BL460" s="18" t="s">
        <v>87</v>
      </c>
      <c r="BM460" s="174" t="s">
        <v>4135</v>
      </c>
    </row>
    <row r="461" spans="1:65" s="2" customFormat="1" ht="19.5">
      <c r="A461" s="33"/>
      <c r="B461" s="34"/>
      <c r="C461" s="33"/>
      <c r="D461" s="176" t="s">
        <v>323</v>
      </c>
      <c r="E461" s="33"/>
      <c r="F461" s="177" t="s">
        <v>2149</v>
      </c>
      <c r="G461" s="33"/>
      <c r="H461" s="33"/>
      <c r="I461" s="102"/>
      <c r="J461" s="33"/>
      <c r="K461" s="33"/>
      <c r="L461" s="34"/>
      <c r="M461" s="178"/>
      <c r="N461" s="179"/>
      <c r="O461" s="59"/>
      <c r="P461" s="59"/>
      <c r="Q461" s="59"/>
      <c r="R461" s="59"/>
      <c r="S461" s="59"/>
      <c r="T461" s="60"/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T461" s="18" t="s">
        <v>323</v>
      </c>
      <c r="AU461" s="18" t="s">
        <v>87</v>
      </c>
    </row>
    <row r="462" spans="1:65" s="2" customFormat="1" ht="16.5" customHeight="1">
      <c r="A462" s="33"/>
      <c r="B462" s="160"/>
      <c r="C462" s="180" t="s">
        <v>1120</v>
      </c>
      <c r="D462" s="180" t="s">
        <v>955</v>
      </c>
      <c r="E462" s="181" t="s">
        <v>4136</v>
      </c>
      <c r="F462" s="182" t="s">
        <v>4137</v>
      </c>
      <c r="G462" s="183" t="s">
        <v>958</v>
      </c>
      <c r="H462" s="184">
        <v>3</v>
      </c>
      <c r="I462" s="185"/>
      <c r="J462" s="186">
        <f>ROUND(I462*H462,2)</f>
        <v>0</v>
      </c>
      <c r="K462" s="187"/>
      <c r="L462" s="34"/>
      <c r="M462" s="188" t="s">
        <v>1</v>
      </c>
      <c r="N462" s="189" t="s">
        <v>44</v>
      </c>
      <c r="O462" s="59"/>
      <c r="P462" s="172">
        <f>O462*H462</f>
        <v>0</v>
      </c>
      <c r="Q462" s="172">
        <v>0</v>
      </c>
      <c r="R462" s="172">
        <f>Q462*H462</f>
        <v>0</v>
      </c>
      <c r="S462" s="172">
        <v>0</v>
      </c>
      <c r="T462" s="173">
        <f>S462*H462</f>
        <v>0</v>
      </c>
      <c r="U462" s="33"/>
      <c r="V462" s="33"/>
      <c r="W462" s="33"/>
      <c r="X462" s="33"/>
      <c r="Y462" s="33"/>
      <c r="Z462" s="33"/>
      <c r="AA462" s="33"/>
      <c r="AB462" s="33"/>
      <c r="AC462" s="33"/>
      <c r="AD462" s="33"/>
      <c r="AE462" s="33"/>
      <c r="AR462" s="174" t="s">
        <v>87</v>
      </c>
      <c r="AT462" s="174" t="s">
        <v>955</v>
      </c>
      <c r="AU462" s="174" t="s">
        <v>87</v>
      </c>
      <c r="AY462" s="18" t="s">
        <v>232</v>
      </c>
      <c r="BE462" s="175">
        <f>IF(N462="základní",J462,0)</f>
        <v>0</v>
      </c>
      <c r="BF462" s="175">
        <f>IF(N462="snížená",J462,0)</f>
        <v>0</v>
      </c>
      <c r="BG462" s="175">
        <f>IF(N462="zákl. přenesená",J462,0)</f>
        <v>0</v>
      </c>
      <c r="BH462" s="175">
        <f>IF(N462="sníž. přenesená",J462,0)</f>
        <v>0</v>
      </c>
      <c r="BI462" s="175">
        <f>IF(N462="nulová",J462,0)</f>
        <v>0</v>
      </c>
      <c r="BJ462" s="18" t="s">
        <v>87</v>
      </c>
      <c r="BK462" s="175">
        <f>ROUND(I462*H462,2)</f>
        <v>0</v>
      </c>
      <c r="BL462" s="18" t="s">
        <v>87</v>
      </c>
      <c r="BM462" s="174" t="s">
        <v>4138</v>
      </c>
    </row>
    <row r="463" spans="1:65" s="2" customFormat="1" ht="19.5">
      <c r="A463" s="33"/>
      <c r="B463" s="34"/>
      <c r="C463" s="33"/>
      <c r="D463" s="176" t="s">
        <v>323</v>
      </c>
      <c r="E463" s="33"/>
      <c r="F463" s="177" t="s">
        <v>2149</v>
      </c>
      <c r="G463" s="33"/>
      <c r="H463" s="33"/>
      <c r="I463" s="102"/>
      <c r="J463" s="33"/>
      <c r="K463" s="33"/>
      <c r="L463" s="34"/>
      <c r="M463" s="178"/>
      <c r="N463" s="179"/>
      <c r="O463" s="59"/>
      <c r="P463" s="59"/>
      <c r="Q463" s="59"/>
      <c r="R463" s="59"/>
      <c r="S463" s="59"/>
      <c r="T463" s="60"/>
      <c r="U463" s="33"/>
      <c r="V463" s="33"/>
      <c r="W463" s="33"/>
      <c r="X463" s="33"/>
      <c r="Y463" s="33"/>
      <c r="Z463" s="33"/>
      <c r="AA463" s="33"/>
      <c r="AB463" s="33"/>
      <c r="AC463" s="33"/>
      <c r="AD463" s="33"/>
      <c r="AE463" s="33"/>
      <c r="AT463" s="18" t="s">
        <v>323</v>
      </c>
      <c r="AU463" s="18" t="s">
        <v>87</v>
      </c>
    </row>
    <row r="464" spans="1:65" s="2" customFormat="1" ht="16.5" customHeight="1">
      <c r="A464" s="33"/>
      <c r="B464" s="160"/>
      <c r="C464" s="180" t="s">
        <v>1124</v>
      </c>
      <c r="D464" s="180" t="s">
        <v>955</v>
      </c>
      <c r="E464" s="181" t="s">
        <v>4139</v>
      </c>
      <c r="F464" s="182" t="s">
        <v>4140</v>
      </c>
      <c r="G464" s="183" t="s">
        <v>958</v>
      </c>
      <c r="H464" s="184">
        <v>18</v>
      </c>
      <c r="I464" s="185"/>
      <c r="J464" s="186">
        <f>ROUND(I464*H464,2)</f>
        <v>0</v>
      </c>
      <c r="K464" s="187"/>
      <c r="L464" s="34"/>
      <c r="M464" s="188" t="s">
        <v>1</v>
      </c>
      <c r="N464" s="189" t="s">
        <v>44</v>
      </c>
      <c r="O464" s="59"/>
      <c r="P464" s="172">
        <f>O464*H464</f>
        <v>0</v>
      </c>
      <c r="Q464" s="172">
        <v>0</v>
      </c>
      <c r="R464" s="172">
        <f>Q464*H464</f>
        <v>0</v>
      </c>
      <c r="S464" s="172">
        <v>0</v>
      </c>
      <c r="T464" s="173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4" t="s">
        <v>87</v>
      </c>
      <c r="AT464" s="174" t="s">
        <v>955</v>
      </c>
      <c r="AU464" s="174" t="s">
        <v>87</v>
      </c>
      <c r="AY464" s="18" t="s">
        <v>232</v>
      </c>
      <c r="BE464" s="175">
        <f>IF(N464="základní",J464,0)</f>
        <v>0</v>
      </c>
      <c r="BF464" s="175">
        <f>IF(N464="snížená",J464,0)</f>
        <v>0</v>
      </c>
      <c r="BG464" s="175">
        <f>IF(N464="zákl. přenesená",J464,0)</f>
        <v>0</v>
      </c>
      <c r="BH464" s="175">
        <f>IF(N464="sníž. přenesená",J464,0)</f>
        <v>0</v>
      </c>
      <c r="BI464" s="175">
        <f>IF(N464="nulová",J464,0)</f>
        <v>0</v>
      </c>
      <c r="BJ464" s="18" t="s">
        <v>87</v>
      </c>
      <c r="BK464" s="175">
        <f>ROUND(I464*H464,2)</f>
        <v>0</v>
      </c>
      <c r="BL464" s="18" t="s">
        <v>87</v>
      </c>
      <c r="BM464" s="174" t="s">
        <v>4141</v>
      </c>
    </row>
    <row r="465" spans="1:65" s="2" customFormat="1" ht="19.5">
      <c r="A465" s="33"/>
      <c r="B465" s="34"/>
      <c r="C465" s="33"/>
      <c r="D465" s="176" t="s">
        <v>323</v>
      </c>
      <c r="E465" s="33"/>
      <c r="F465" s="177" t="s">
        <v>2149</v>
      </c>
      <c r="G465" s="33"/>
      <c r="H465" s="33"/>
      <c r="I465" s="102"/>
      <c r="J465" s="33"/>
      <c r="K465" s="33"/>
      <c r="L465" s="34"/>
      <c r="M465" s="178"/>
      <c r="N465" s="179"/>
      <c r="O465" s="59"/>
      <c r="P465" s="59"/>
      <c r="Q465" s="59"/>
      <c r="R465" s="59"/>
      <c r="S465" s="59"/>
      <c r="T465" s="60"/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T465" s="18" t="s">
        <v>323</v>
      </c>
      <c r="AU465" s="18" t="s">
        <v>87</v>
      </c>
    </row>
    <row r="466" spans="1:65" s="2" customFormat="1" ht="16.5" customHeight="1">
      <c r="A466" s="33"/>
      <c r="B466" s="160"/>
      <c r="C466" s="180" t="s">
        <v>1128</v>
      </c>
      <c r="D466" s="180" t="s">
        <v>955</v>
      </c>
      <c r="E466" s="181" t="s">
        <v>4142</v>
      </c>
      <c r="F466" s="182" t="s">
        <v>4143</v>
      </c>
      <c r="G466" s="183" t="s">
        <v>958</v>
      </c>
      <c r="H466" s="184">
        <v>10</v>
      </c>
      <c r="I466" s="185"/>
      <c r="J466" s="186">
        <f>ROUND(I466*H466,2)</f>
        <v>0</v>
      </c>
      <c r="K466" s="187"/>
      <c r="L466" s="34"/>
      <c r="M466" s="188" t="s">
        <v>1</v>
      </c>
      <c r="N466" s="189" t="s">
        <v>44</v>
      </c>
      <c r="O466" s="59"/>
      <c r="P466" s="172">
        <f>O466*H466</f>
        <v>0</v>
      </c>
      <c r="Q466" s="172">
        <v>0</v>
      </c>
      <c r="R466" s="172">
        <f>Q466*H466</f>
        <v>0</v>
      </c>
      <c r="S466" s="172">
        <v>0</v>
      </c>
      <c r="T466" s="173">
        <f>S466*H466</f>
        <v>0</v>
      </c>
      <c r="U466" s="33"/>
      <c r="V466" s="33"/>
      <c r="W466" s="33"/>
      <c r="X466" s="33"/>
      <c r="Y466" s="33"/>
      <c r="Z466" s="33"/>
      <c r="AA466" s="33"/>
      <c r="AB466" s="33"/>
      <c r="AC466" s="33"/>
      <c r="AD466" s="33"/>
      <c r="AE466" s="33"/>
      <c r="AR466" s="174" t="s">
        <v>87</v>
      </c>
      <c r="AT466" s="174" t="s">
        <v>955</v>
      </c>
      <c r="AU466" s="174" t="s">
        <v>87</v>
      </c>
      <c r="AY466" s="18" t="s">
        <v>232</v>
      </c>
      <c r="BE466" s="175">
        <f>IF(N466="základní",J466,0)</f>
        <v>0</v>
      </c>
      <c r="BF466" s="175">
        <f>IF(N466="snížená",J466,0)</f>
        <v>0</v>
      </c>
      <c r="BG466" s="175">
        <f>IF(N466="zákl. přenesená",J466,0)</f>
        <v>0</v>
      </c>
      <c r="BH466" s="175">
        <f>IF(N466="sníž. přenesená",J466,0)</f>
        <v>0</v>
      </c>
      <c r="BI466" s="175">
        <f>IF(N466="nulová",J466,0)</f>
        <v>0</v>
      </c>
      <c r="BJ466" s="18" t="s">
        <v>87</v>
      </c>
      <c r="BK466" s="175">
        <f>ROUND(I466*H466,2)</f>
        <v>0</v>
      </c>
      <c r="BL466" s="18" t="s">
        <v>87</v>
      </c>
      <c r="BM466" s="174" t="s">
        <v>4144</v>
      </c>
    </row>
    <row r="467" spans="1:65" s="2" customFormat="1" ht="19.5">
      <c r="A467" s="33"/>
      <c r="B467" s="34"/>
      <c r="C467" s="33"/>
      <c r="D467" s="176" t="s">
        <v>323</v>
      </c>
      <c r="E467" s="33"/>
      <c r="F467" s="177" t="s">
        <v>2149</v>
      </c>
      <c r="G467" s="33"/>
      <c r="H467" s="33"/>
      <c r="I467" s="102"/>
      <c r="J467" s="33"/>
      <c r="K467" s="33"/>
      <c r="L467" s="34"/>
      <c r="M467" s="178"/>
      <c r="N467" s="179"/>
      <c r="O467" s="59"/>
      <c r="P467" s="59"/>
      <c r="Q467" s="59"/>
      <c r="R467" s="59"/>
      <c r="S467" s="59"/>
      <c r="T467" s="60"/>
      <c r="U467" s="33"/>
      <c r="V467" s="33"/>
      <c r="W467" s="33"/>
      <c r="X467" s="33"/>
      <c r="Y467" s="33"/>
      <c r="Z467" s="33"/>
      <c r="AA467" s="33"/>
      <c r="AB467" s="33"/>
      <c r="AC467" s="33"/>
      <c r="AD467" s="33"/>
      <c r="AE467" s="33"/>
      <c r="AT467" s="18" t="s">
        <v>323</v>
      </c>
      <c r="AU467" s="18" t="s">
        <v>87</v>
      </c>
    </row>
    <row r="468" spans="1:65" s="2" customFormat="1" ht="16.5" customHeight="1">
      <c r="A468" s="33"/>
      <c r="B468" s="160"/>
      <c r="C468" s="180" t="s">
        <v>1260</v>
      </c>
      <c r="D468" s="180" t="s">
        <v>955</v>
      </c>
      <c r="E468" s="181" t="s">
        <v>4145</v>
      </c>
      <c r="F468" s="182" t="s">
        <v>4146</v>
      </c>
      <c r="G468" s="183" t="s">
        <v>958</v>
      </c>
      <c r="H468" s="184">
        <v>23</v>
      </c>
      <c r="I468" s="185"/>
      <c r="J468" s="186">
        <f>ROUND(I468*H468,2)</f>
        <v>0</v>
      </c>
      <c r="K468" s="187"/>
      <c r="L468" s="34"/>
      <c r="M468" s="188" t="s">
        <v>1</v>
      </c>
      <c r="N468" s="189" t="s">
        <v>44</v>
      </c>
      <c r="O468" s="59"/>
      <c r="P468" s="172">
        <f>O468*H468</f>
        <v>0</v>
      </c>
      <c r="Q468" s="172">
        <v>0</v>
      </c>
      <c r="R468" s="172">
        <f>Q468*H468</f>
        <v>0</v>
      </c>
      <c r="S468" s="172">
        <v>0</v>
      </c>
      <c r="T468" s="173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4" t="s">
        <v>87</v>
      </c>
      <c r="AT468" s="174" t="s">
        <v>955</v>
      </c>
      <c r="AU468" s="174" t="s">
        <v>87</v>
      </c>
      <c r="AY468" s="18" t="s">
        <v>232</v>
      </c>
      <c r="BE468" s="175">
        <f>IF(N468="základní",J468,0)</f>
        <v>0</v>
      </c>
      <c r="BF468" s="175">
        <f>IF(N468="snížená",J468,0)</f>
        <v>0</v>
      </c>
      <c r="BG468" s="175">
        <f>IF(N468="zákl. přenesená",J468,0)</f>
        <v>0</v>
      </c>
      <c r="BH468" s="175">
        <f>IF(N468="sníž. přenesená",J468,0)</f>
        <v>0</v>
      </c>
      <c r="BI468" s="175">
        <f>IF(N468="nulová",J468,0)</f>
        <v>0</v>
      </c>
      <c r="BJ468" s="18" t="s">
        <v>87</v>
      </c>
      <c r="BK468" s="175">
        <f>ROUND(I468*H468,2)</f>
        <v>0</v>
      </c>
      <c r="BL468" s="18" t="s">
        <v>87</v>
      </c>
      <c r="BM468" s="174" t="s">
        <v>4147</v>
      </c>
    </row>
    <row r="469" spans="1:65" s="2" customFormat="1" ht="19.5">
      <c r="A469" s="33"/>
      <c r="B469" s="34"/>
      <c r="C469" s="33"/>
      <c r="D469" s="176" t="s">
        <v>323</v>
      </c>
      <c r="E469" s="33"/>
      <c r="F469" s="177" t="s">
        <v>2149</v>
      </c>
      <c r="G469" s="33"/>
      <c r="H469" s="33"/>
      <c r="I469" s="102"/>
      <c r="J469" s="33"/>
      <c r="K469" s="33"/>
      <c r="L469" s="34"/>
      <c r="M469" s="178"/>
      <c r="N469" s="179"/>
      <c r="O469" s="59"/>
      <c r="P469" s="59"/>
      <c r="Q469" s="59"/>
      <c r="R469" s="59"/>
      <c r="S469" s="59"/>
      <c r="T469" s="60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T469" s="18" t="s">
        <v>323</v>
      </c>
      <c r="AU469" s="18" t="s">
        <v>87</v>
      </c>
    </row>
    <row r="470" spans="1:65" s="2" customFormat="1" ht="16.5" customHeight="1">
      <c r="A470" s="33"/>
      <c r="B470" s="160"/>
      <c r="C470" s="180" t="s">
        <v>1284</v>
      </c>
      <c r="D470" s="180" t="s">
        <v>955</v>
      </c>
      <c r="E470" s="181" t="s">
        <v>4148</v>
      </c>
      <c r="F470" s="182" t="s">
        <v>4149</v>
      </c>
      <c r="G470" s="183" t="s">
        <v>958</v>
      </c>
      <c r="H470" s="184">
        <v>3</v>
      </c>
      <c r="I470" s="185"/>
      <c r="J470" s="186">
        <f>ROUND(I470*H470,2)</f>
        <v>0</v>
      </c>
      <c r="K470" s="187"/>
      <c r="L470" s="34"/>
      <c r="M470" s="188" t="s">
        <v>1</v>
      </c>
      <c r="N470" s="189" t="s">
        <v>44</v>
      </c>
      <c r="O470" s="59"/>
      <c r="P470" s="172">
        <f>O470*H470</f>
        <v>0</v>
      </c>
      <c r="Q470" s="172">
        <v>0</v>
      </c>
      <c r="R470" s="172">
        <f>Q470*H470</f>
        <v>0</v>
      </c>
      <c r="S470" s="172">
        <v>0</v>
      </c>
      <c r="T470" s="173">
        <f>S470*H470</f>
        <v>0</v>
      </c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R470" s="174" t="s">
        <v>87</v>
      </c>
      <c r="AT470" s="174" t="s">
        <v>955</v>
      </c>
      <c r="AU470" s="174" t="s">
        <v>87</v>
      </c>
      <c r="AY470" s="18" t="s">
        <v>232</v>
      </c>
      <c r="BE470" s="175">
        <f>IF(N470="základní",J470,0)</f>
        <v>0</v>
      </c>
      <c r="BF470" s="175">
        <f>IF(N470="snížená",J470,0)</f>
        <v>0</v>
      </c>
      <c r="BG470" s="175">
        <f>IF(N470="zákl. přenesená",J470,0)</f>
        <v>0</v>
      </c>
      <c r="BH470" s="175">
        <f>IF(N470="sníž. přenesená",J470,0)</f>
        <v>0</v>
      </c>
      <c r="BI470" s="175">
        <f>IF(N470="nulová",J470,0)</f>
        <v>0</v>
      </c>
      <c r="BJ470" s="18" t="s">
        <v>87</v>
      </c>
      <c r="BK470" s="175">
        <f>ROUND(I470*H470,2)</f>
        <v>0</v>
      </c>
      <c r="BL470" s="18" t="s">
        <v>87</v>
      </c>
      <c r="BM470" s="174" t="s">
        <v>4150</v>
      </c>
    </row>
    <row r="471" spans="1:65" s="2" customFormat="1" ht="19.5">
      <c r="A471" s="33"/>
      <c r="B471" s="34"/>
      <c r="C471" s="33"/>
      <c r="D471" s="176" t="s">
        <v>323</v>
      </c>
      <c r="E471" s="33"/>
      <c r="F471" s="177" t="s">
        <v>2149</v>
      </c>
      <c r="G471" s="33"/>
      <c r="H471" s="33"/>
      <c r="I471" s="102"/>
      <c r="J471" s="33"/>
      <c r="K471" s="33"/>
      <c r="L471" s="34"/>
      <c r="M471" s="178"/>
      <c r="N471" s="179"/>
      <c r="O471" s="59"/>
      <c r="P471" s="59"/>
      <c r="Q471" s="59"/>
      <c r="R471" s="59"/>
      <c r="S471" s="59"/>
      <c r="T471" s="60"/>
      <c r="U471" s="33"/>
      <c r="V471" s="33"/>
      <c r="W471" s="33"/>
      <c r="X471" s="33"/>
      <c r="Y471" s="33"/>
      <c r="Z471" s="33"/>
      <c r="AA471" s="33"/>
      <c r="AB471" s="33"/>
      <c r="AC471" s="33"/>
      <c r="AD471" s="33"/>
      <c r="AE471" s="33"/>
      <c r="AT471" s="18" t="s">
        <v>323</v>
      </c>
      <c r="AU471" s="18" t="s">
        <v>87</v>
      </c>
    </row>
    <row r="472" spans="1:65" s="2" customFormat="1" ht="16.5" customHeight="1">
      <c r="A472" s="33"/>
      <c r="B472" s="160"/>
      <c r="C472" s="180" t="s">
        <v>1268</v>
      </c>
      <c r="D472" s="180" t="s">
        <v>955</v>
      </c>
      <c r="E472" s="181" t="s">
        <v>4151</v>
      </c>
      <c r="F472" s="182" t="s">
        <v>4152</v>
      </c>
      <c r="G472" s="183" t="s">
        <v>958</v>
      </c>
      <c r="H472" s="184">
        <v>5</v>
      </c>
      <c r="I472" s="185"/>
      <c r="J472" s="186">
        <f>ROUND(I472*H472,2)</f>
        <v>0</v>
      </c>
      <c r="K472" s="187"/>
      <c r="L472" s="34"/>
      <c r="M472" s="188" t="s">
        <v>1</v>
      </c>
      <c r="N472" s="189" t="s">
        <v>44</v>
      </c>
      <c r="O472" s="59"/>
      <c r="P472" s="172">
        <f>O472*H472</f>
        <v>0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4" t="s">
        <v>87</v>
      </c>
      <c r="AT472" s="174" t="s">
        <v>955</v>
      </c>
      <c r="AU472" s="174" t="s">
        <v>87</v>
      </c>
      <c r="AY472" s="18" t="s">
        <v>232</v>
      </c>
      <c r="BE472" s="175">
        <f>IF(N472="základní",J472,0)</f>
        <v>0</v>
      </c>
      <c r="BF472" s="175">
        <f>IF(N472="snížená",J472,0)</f>
        <v>0</v>
      </c>
      <c r="BG472" s="175">
        <f>IF(N472="zákl. přenesená",J472,0)</f>
        <v>0</v>
      </c>
      <c r="BH472" s="175">
        <f>IF(N472="sníž. přenesená",J472,0)</f>
        <v>0</v>
      </c>
      <c r="BI472" s="175">
        <f>IF(N472="nulová",J472,0)</f>
        <v>0</v>
      </c>
      <c r="BJ472" s="18" t="s">
        <v>87</v>
      </c>
      <c r="BK472" s="175">
        <f>ROUND(I472*H472,2)</f>
        <v>0</v>
      </c>
      <c r="BL472" s="18" t="s">
        <v>87</v>
      </c>
      <c r="BM472" s="174" t="s">
        <v>4153</v>
      </c>
    </row>
    <row r="473" spans="1:65" s="2" customFormat="1" ht="21.75" customHeight="1">
      <c r="A473" s="33"/>
      <c r="B473" s="160"/>
      <c r="C473" s="180" t="s">
        <v>1272</v>
      </c>
      <c r="D473" s="180" t="s">
        <v>955</v>
      </c>
      <c r="E473" s="181" t="s">
        <v>4154</v>
      </c>
      <c r="F473" s="182" t="s">
        <v>4155</v>
      </c>
      <c r="G473" s="183" t="s">
        <v>278</v>
      </c>
      <c r="H473" s="184">
        <v>550</v>
      </c>
      <c r="I473" s="185"/>
      <c r="J473" s="186">
        <f>ROUND(I473*H473,2)</f>
        <v>0</v>
      </c>
      <c r="K473" s="187"/>
      <c r="L473" s="34"/>
      <c r="M473" s="188" t="s">
        <v>1</v>
      </c>
      <c r="N473" s="189" t="s">
        <v>44</v>
      </c>
      <c r="O473" s="59"/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4" t="s">
        <v>87</v>
      </c>
      <c r="AT473" s="174" t="s">
        <v>955</v>
      </c>
      <c r="AU473" s="174" t="s">
        <v>87</v>
      </c>
      <c r="AY473" s="18" t="s">
        <v>232</v>
      </c>
      <c r="BE473" s="175">
        <f>IF(N473="základní",J473,0)</f>
        <v>0</v>
      </c>
      <c r="BF473" s="175">
        <f>IF(N473="snížená",J473,0)</f>
        <v>0</v>
      </c>
      <c r="BG473" s="175">
        <f>IF(N473="zákl. přenesená",J473,0)</f>
        <v>0</v>
      </c>
      <c r="BH473" s="175">
        <f>IF(N473="sníž. přenesená",J473,0)</f>
        <v>0</v>
      </c>
      <c r="BI473" s="175">
        <f>IF(N473="nulová",J473,0)</f>
        <v>0</v>
      </c>
      <c r="BJ473" s="18" t="s">
        <v>87</v>
      </c>
      <c r="BK473" s="175">
        <f>ROUND(I473*H473,2)</f>
        <v>0</v>
      </c>
      <c r="BL473" s="18" t="s">
        <v>87</v>
      </c>
      <c r="BM473" s="174" t="s">
        <v>4156</v>
      </c>
    </row>
    <row r="474" spans="1:65" s="2" customFormat="1" ht="16.5" customHeight="1">
      <c r="A474" s="33"/>
      <c r="B474" s="160"/>
      <c r="C474" s="180" t="s">
        <v>1264</v>
      </c>
      <c r="D474" s="180" t="s">
        <v>955</v>
      </c>
      <c r="E474" s="181" t="s">
        <v>4157</v>
      </c>
      <c r="F474" s="182" t="s">
        <v>4158</v>
      </c>
      <c r="G474" s="183" t="s">
        <v>278</v>
      </c>
      <c r="H474" s="184">
        <v>1850</v>
      </c>
      <c r="I474" s="185"/>
      <c r="J474" s="186">
        <f>ROUND(I474*H474,2)</f>
        <v>0</v>
      </c>
      <c r="K474" s="187"/>
      <c r="L474" s="34"/>
      <c r="M474" s="188" t="s">
        <v>1</v>
      </c>
      <c r="N474" s="189" t="s">
        <v>44</v>
      </c>
      <c r="O474" s="59"/>
      <c r="P474" s="172">
        <f>O474*H474</f>
        <v>0</v>
      </c>
      <c r="Q474" s="172">
        <v>0</v>
      </c>
      <c r="R474" s="172">
        <f>Q474*H474</f>
        <v>0</v>
      </c>
      <c r="S474" s="172">
        <v>0</v>
      </c>
      <c r="T474" s="173">
        <f>S474*H474</f>
        <v>0</v>
      </c>
      <c r="U474" s="33"/>
      <c r="V474" s="33"/>
      <c r="W474" s="33"/>
      <c r="X474" s="33"/>
      <c r="Y474" s="33"/>
      <c r="Z474" s="33"/>
      <c r="AA474" s="33"/>
      <c r="AB474" s="33"/>
      <c r="AC474" s="33"/>
      <c r="AD474" s="33"/>
      <c r="AE474" s="33"/>
      <c r="AR474" s="174" t="s">
        <v>87</v>
      </c>
      <c r="AT474" s="174" t="s">
        <v>955</v>
      </c>
      <c r="AU474" s="174" t="s">
        <v>87</v>
      </c>
      <c r="AY474" s="18" t="s">
        <v>232</v>
      </c>
      <c r="BE474" s="175">
        <f>IF(N474="základní",J474,0)</f>
        <v>0</v>
      </c>
      <c r="BF474" s="175">
        <f>IF(N474="snížená",J474,0)</f>
        <v>0</v>
      </c>
      <c r="BG474" s="175">
        <f>IF(N474="zákl. přenesená",J474,0)</f>
        <v>0</v>
      </c>
      <c r="BH474" s="175">
        <f>IF(N474="sníž. přenesená",J474,0)</f>
        <v>0</v>
      </c>
      <c r="BI474" s="175">
        <f>IF(N474="nulová",J474,0)</f>
        <v>0</v>
      </c>
      <c r="BJ474" s="18" t="s">
        <v>87</v>
      </c>
      <c r="BK474" s="175">
        <f>ROUND(I474*H474,2)</f>
        <v>0</v>
      </c>
      <c r="BL474" s="18" t="s">
        <v>87</v>
      </c>
      <c r="BM474" s="174" t="s">
        <v>4159</v>
      </c>
    </row>
    <row r="475" spans="1:65" s="2" customFormat="1" ht="19.5">
      <c r="A475" s="33"/>
      <c r="B475" s="34"/>
      <c r="C475" s="33"/>
      <c r="D475" s="176" t="s">
        <v>323</v>
      </c>
      <c r="E475" s="33"/>
      <c r="F475" s="177" t="s">
        <v>4160</v>
      </c>
      <c r="G475" s="33"/>
      <c r="H475" s="33"/>
      <c r="I475" s="102"/>
      <c r="J475" s="33"/>
      <c r="K475" s="33"/>
      <c r="L475" s="34"/>
      <c r="M475" s="178"/>
      <c r="N475" s="179"/>
      <c r="O475" s="59"/>
      <c r="P475" s="59"/>
      <c r="Q475" s="59"/>
      <c r="R475" s="59"/>
      <c r="S475" s="59"/>
      <c r="T475" s="60"/>
      <c r="U475" s="33"/>
      <c r="V475" s="33"/>
      <c r="W475" s="33"/>
      <c r="X475" s="33"/>
      <c r="Y475" s="33"/>
      <c r="Z475" s="33"/>
      <c r="AA475" s="33"/>
      <c r="AB475" s="33"/>
      <c r="AC475" s="33"/>
      <c r="AD475" s="33"/>
      <c r="AE475" s="33"/>
      <c r="AT475" s="18" t="s">
        <v>323</v>
      </c>
      <c r="AU475" s="18" t="s">
        <v>87</v>
      </c>
    </row>
    <row r="476" spans="1:65" s="2" customFormat="1" ht="16.5" customHeight="1">
      <c r="A476" s="33"/>
      <c r="B476" s="160"/>
      <c r="C476" s="180" t="s">
        <v>1196</v>
      </c>
      <c r="D476" s="180" t="s">
        <v>955</v>
      </c>
      <c r="E476" s="181" t="s">
        <v>4161</v>
      </c>
      <c r="F476" s="182" t="s">
        <v>4162</v>
      </c>
      <c r="G476" s="183" t="s">
        <v>958</v>
      </c>
      <c r="H476" s="184">
        <v>24</v>
      </c>
      <c r="I476" s="185"/>
      <c r="J476" s="186">
        <f>ROUND(I476*H476,2)</f>
        <v>0</v>
      </c>
      <c r="K476" s="187"/>
      <c r="L476" s="34"/>
      <c r="M476" s="188" t="s">
        <v>1</v>
      </c>
      <c r="N476" s="189" t="s">
        <v>44</v>
      </c>
      <c r="O476" s="59"/>
      <c r="P476" s="172">
        <f>O476*H476</f>
        <v>0</v>
      </c>
      <c r="Q476" s="172">
        <v>0</v>
      </c>
      <c r="R476" s="172">
        <f>Q476*H476</f>
        <v>0</v>
      </c>
      <c r="S476" s="172">
        <v>0</v>
      </c>
      <c r="T476" s="173">
        <f>S476*H476</f>
        <v>0</v>
      </c>
      <c r="U476" s="33"/>
      <c r="V476" s="33"/>
      <c r="W476" s="33"/>
      <c r="X476" s="33"/>
      <c r="Y476" s="33"/>
      <c r="Z476" s="33"/>
      <c r="AA476" s="33"/>
      <c r="AB476" s="33"/>
      <c r="AC476" s="33"/>
      <c r="AD476" s="33"/>
      <c r="AE476" s="33"/>
      <c r="AR476" s="174" t="s">
        <v>238</v>
      </c>
      <c r="AT476" s="174" t="s">
        <v>955</v>
      </c>
      <c r="AU476" s="174" t="s">
        <v>87</v>
      </c>
      <c r="AY476" s="18" t="s">
        <v>232</v>
      </c>
      <c r="BE476" s="175">
        <f>IF(N476="základní",J476,0)</f>
        <v>0</v>
      </c>
      <c r="BF476" s="175">
        <f>IF(N476="snížená",J476,0)</f>
        <v>0</v>
      </c>
      <c r="BG476" s="175">
        <f>IF(N476="zákl. přenesená",J476,0)</f>
        <v>0</v>
      </c>
      <c r="BH476" s="175">
        <f>IF(N476="sníž. přenesená",J476,0)</f>
        <v>0</v>
      </c>
      <c r="BI476" s="175">
        <f>IF(N476="nulová",J476,0)</f>
        <v>0</v>
      </c>
      <c r="BJ476" s="18" t="s">
        <v>87</v>
      </c>
      <c r="BK476" s="175">
        <f>ROUND(I476*H476,2)</f>
        <v>0</v>
      </c>
      <c r="BL476" s="18" t="s">
        <v>238</v>
      </c>
      <c r="BM476" s="174" t="s">
        <v>4163</v>
      </c>
    </row>
    <row r="477" spans="1:65" s="2" customFormat="1" ht="16.5" customHeight="1">
      <c r="A477" s="33"/>
      <c r="B477" s="160"/>
      <c r="C477" s="180" t="s">
        <v>1040</v>
      </c>
      <c r="D477" s="180" t="s">
        <v>955</v>
      </c>
      <c r="E477" s="181" t="s">
        <v>4164</v>
      </c>
      <c r="F477" s="182" t="s">
        <v>4165</v>
      </c>
      <c r="G477" s="183" t="s">
        <v>278</v>
      </c>
      <c r="H477" s="184">
        <v>961</v>
      </c>
      <c r="I477" s="185"/>
      <c r="J477" s="186">
        <f>ROUND(I477*H477,2)</f>
        <v>0</v>
      </c>
      <c r="K477" s="187"/>
      <c r="L477" s="34"/>
      <c r="M477" s="188" t="s">
        <v>1</v>
      </c>
      <c r="N477" s="189" t="s">
        <v>44</v>
      </c>
      <c r="O477" s="59"/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4" t="s">
        <v>87</v>
      </c>
      <c r="AT477" s="174" t="s">
        <v>955</v>
      </c>
      <c r="AU477" s="174" t="s">
        <v>87</v>
      </c>
      <c r="AY477" s="18" t="s">
        <v>232</v>
      </c>
      <c r="BE477" s="175">
        <f>IF(N477="základní",J477,0)</f>
        <v>0</v>
      </c>
      <c r="BF477" s="175">
        <f>IF(N477="snížená",J477,0)</f>
        <v>0</v>
      </c>
      <c r="BG477" s="175">
        <f>IF(N477="zákl. přenesená",J477,0)</f>
        <v>0</v>
      </c>
      <c r="BH477" s="175">
        <f>IF(N477="sníž. přenesená",J477,0)</f>
        <v>0</v>
      </c>
      <c r="BI477" s="175">
        <f>IF(N477="nulová",J477,0)</f>
        <v>0</v>
      </c>
      <c r="BJ477" s="18" t="s">
        <v>87</v>
      </c>
      <c r="BK477" s="175">
        <f>ROUND(I477*H477,2)</f>
        <v>0</v>
      </c>
      <c r="BL477" s="18" t="s">
        <v>87</v>
      </c>
      <c r="BM477" s="174" t="s">
        <v>4166</v>
      </c>
    </row>
    <row r="478" spans="1:65" s="2" customFormat="1" ht="16.5" customHeight="1">
      <c r="A478" s="33"/>
      <c r="B478" s="160"/>
      <c r="C478" s="180" t="s">
        <v>1048</v>
      </c>
      <c r="D478" s="180" t="s">
        <v>955</v>
      </c>
      <c r="E478" s="181" t="s">
        <v>4167</v>
      </c>
      <c r="F478" s="182" t="s">
        <v>4168</v>
      </c>
      <c r="G478" s="183" t="s">
        <v>958</v>
      </c>
      <c r="H478" s="184">
        <v>44</v>
      </c>
      <c r="I478" s="185"/>
      <c r="J478" s="186">
        <f>ROUND(I478*H478,2)</f>
        <v>0</v>
      </c>
      <c r="K478" s="187"/>
      <c r="L478" s="34"/>
      <c r="M478" s="188" t="s">
        <v>1</v>
      </c>
      <c r="N478" s="189" t="s">
        <v>44</v>
      </c>
      <c r="O478" s="59"/>
      <c r="P478" s="172">
        <f>O478*H478</f>
        <v>0</v>
      </c>
      <c r="Q478" s="172">
        <v>0</v>
      </c>
      <c r="R478" s="172">
        <f>Q478*H478</f>
        <v>0</v>
      </c>
      <c r="S478" s="172">
        <v>0</v>
      </c>
      <c r="T478" s="173">
        <f>S478*H478</f>
        <v>0</v>
      </c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R478" s="174" t="s">
        <v>87</v>
      </c>
      <c r="AT478" s="174" t="s">
        <v>955</v>
      </c>
      <c r="AU478" s="174" t="s">
        <v>87</v>
      </c>
      <c r="AY478" s="18" t="s">
        <v>232</v>
      </c>
      <c r="BE478" s="175">
        <f>IF(N478="základní",J478,0)</f>
        <v>0</v>
      </c>
      <c r="BF478" s="175">
        <f>IF(N478="snížená",J478,0)</f>
        <v>0</v>
      </c>
      <c r="BG478" s="175">
        <f>IF(N478="zákl. přenesená",J478,0)</f>
        <v>0</v>
      </c>
      <c r="BH478" s="175">
        <f>IF(N478="sníž. přenesená",J478,0)</f>
        <v>0</v>
      </c>
      <c r="BI478" s="175">
        <f>IF(N478="nulová",J478,0)</f>
        <v>0</v>
      </c>
      <c r="BJ478" s="18" t="s">
        <v>87</v>
      </c>
      <c r="BK478" s="175">
        <f>ROUND(I478*H478,2)</f>
        <v>0</v>
      </c>
      <c r="BL478" s="18" t="s">
        <v>87</v>
      </c>
      <c r="BM478" s="174" t="s">
        <v>4169</v>
      </c>
    </row>
    <row r="479" spans="1:65" s="11" customFormat="1" ht="25.9" customHeight="1">
      <c r="B479" s="149"/>
      <c r="D479" s="150" t="s">
        <v>78</v>
      </c>
      <c r="E479" s="151" t="s">
        <v>1288</v>
      </c>
      <c r="F479" s="151" t="s">
        <v>1289</v>
      </c>
      <c r="I479" s="152"/>
      <c r="J479" s="153">
        <f>BK479</f>
        <v>0</v>
      </c>
      <c r="L479" s="149"/>
      <c r="M479" s="154"/>
      <c r="N479" s="155"/>
      <c r="O479" s="155"/>
      <c r="P479" s="156">
        <f>SUM(P480:P483)</f>
        <v>0</v>
      </c>
      <c r="Q479" s="155"/>
      <c r="R479" s="156">
        <f>SUM(R480:R483)</f>
        <v>0</v>
      </c>
      <c r="S479" s="155"/>
      <c r="T479" s="157">
        <f>SUM(T480:T483)</f>
        <v>0</v>
      </c>
      <c r="AR479" s="150" t="s">
        <v>87</v>
      </c>
      <c r="AT479" s="158" t="s">
        <v>78</v>
      </c>
      <c r="AU479" s="158" t="s">
        <v>79</v>
      </c>
      <c r="AY479" s="150" t="s">
        <v>232</v>
      </c>
      <c r="BK479" s="159">
        <f>SUM(BK480:BK483)</f>
        <v>0</v>
      </c>
    </row>
    <row r="480" spans="1:65" s="2" customFormat="1" ht="21.75" customHeight="1">
      <c r="A480" s="33"/>
      <c r="B480" s="160"/>
      <c r="C480" s="180" t="s">
        <v>1290</v>
      </c>
      <c r="D480" s="180" t="s">
        <v>955</v>
      </c>
      <c r="E480" s="181" t="s">
        <v>1291</v>
      </c>
      <c r="F480" s="182" t="s">
        <v>1292</v>
      </c>
      <c r="G480" s="183" t="s">
        <v>958</v>
      </c>
      <c r="H480" s="184">
        <v>1</v>
      </c>
      <c r="I480" s="185"/>
      <c r="J480" s="186">
        <f>ROUND(I480*H480,2)</f>
        <v>0</v>
      </c>
      <c r="K480" s="187"/>
      <c r="L480" s="34"/>
      <c r="M480" s="188" t="s">
        <v>1</v>
      </c>
      <c r="N480" s="189" t="s">
        <v>44</v>
      </c>
      <c r="O480" s="59"/>
      <c r="P480" s="172">
        <f>O480*H480</f>
        <v>0</v>
      </c>
      <c r="Q480" s="172">
        <v>0</v>
      </c>
      <c r="R480" s="172">
        <f>Q480*H480</f>
        <v>0</v>
      </c>
      <c r="S480" s="172">
        <v>0</v>
      </c>
      <c r="T480" s="173">
        <f>S480*H480</f>
        <v>0</v>
      </c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R480" s="174" t="s">
        <v>87</v>
      </c>
      <c r="AT480" s="174" t="s">
        <v>955</v>
      </c>
      <c r="AU480" s="174" t="s">
        <v>87</v>
      </c>
      <c r="AY480" s="18" t="s">
        <v>232</v>
      </c>
      <c r="BE480" s="175">
        <f>IF(N480="základní",J480,0)</f>
        <v>0</v>
      </c>
      <c r="BF480" s="175">
        <f>IF(N480="snížená",J480,0)</f>
        <v>0</v>
      </c>
      <c r="BG480" s="175">
        <f>IF(N480="zákl. přenesená",J480,0)</f>
        <v>0</v>
      </c>
      <c r="BH480" s="175">
        <f>IF(N480="sníž. přenesená",J480,0)</f>
        <v>0</v>
      </c>
      <c r="BI480" s="175">
        <f>IF(N480="nulová",J480,0)</f>
        <v>0</v>
      </c>
      <c r="BJ480" s="18" t="s">
        <v>87</v>
      </c>
      <c r="BK480" s="175">
        <f>ROUND(I480*H480,2)</f>
        <v>0</v>
      </c>
      <c r="BL480" s="18" t="s">
        <v>87</v>
      </c>
      <c r="BM480" s="174" t="s">
        <v>4170</v>
      </c>
    </row>
    <row r="481" spans="1:65" s="2" customFormat="1" ht="21.75" customHeight="1">
      <c r="A481" s="33"/>
      <c r="B481" s="160"/>
      <c r="C481" s="180" t="s">
        <v>1294</v>
      </c>
      <c r="D481" s="180" t="s">
        <v>955</v>
      </c>
      <c r="E481" s="181" t="s">
        <v>1295</v>
      </c>
      <c r="F481" s="182" t="s">
        <v>1296</v>
      </c>
      <c r="G481" s="183" t="s">
        <v>958</v>
      </c>
      <c r="H481" s="184">
        <v>2</v>
      </c>
      <c r="I481" s="185"/>
      <c r="J481" s="186">
        <f>ROUND(I481*H481,2)</f>
        <v>0</v>
      </c>
      <c r="K481" s="187"/>
      <c r="L481" s="34"/>
      <c r="M481" s="188" t="s">
        <v>1</v>
      </c>
      <c r="N481" s="189" t="s">
        <v>44</v>
      </c>
      <c r="O481" s="59"/>
      <c r="P481" s="172">
        <f>O481*H481</f>
        <v>0</v>
      </c>
      <c r="Q481" s="172">
        <v>0</v>
      </c>
      <c r="R481" s="172">
        <f>Q481*H481</f>
        <v>0</v>
      </c>
      <c r="S481" s="172">
        <v>0</v>
      </c>
      <c r="T481" s="173">
        <f>S481*H481</f>
        <v>0</v>
      </c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R481" s="174" t="s">
        <v>87</v>
      </c>
      <c r="AT481" s="174" t="s">
        <v>955</v>
      </c>
      <c r="AU481" s="174" t="s">
        <v>87</v>
      </c>
      <c r="AY481" s="18" t="s">
        <v>232</v>
      </c>
      <c r="BE481" s="175">
        <f>IF(N481="základní",J481,0)</f>
        <v>0</v>
      </c>
      <c r="BF481" s="175">
        <f>IF(N481="snížená",J481,0)</f>
        <v>0</v>
      </c>
      <c r="BG481" s="175">
        <f>IF(N481="zákl. přenesená",J481,0)</f>
        <v>0</v>
      </c>
      <c r="BH481" s="175">
        <f>IF(N481="sníž. přenesená",J481,0)</f>
        <v>0</v>
      </c>
      <c r="BI481" s="175">
        <f>IF(N481="nulová",J481,0)</f>
        <v>0</v>
      </c>
      <c r="BJ481" s="18" t="s">
        <v>87</v>
      </c>
      <c r="BK481" s="175">
        <f>ROUND(I481*H481,2)</f>
        <v>0</v>
      </c>
      <c r="BL481" s="18" t="s">
        <v>87</v>
      </c>
      <c r="BM481" s="174" t="s">
        <v>4171</v>
      </c>
    </row>
    <row r="482" spans="1:65" s="2" customFormat="1" ht="16.5" customHeight="1">
      <c r="A482" s="33"/>
      <c r="B482" s="160"/>
      <c r="C482" s="180" t="s">
        <v>1298</v>
      </c>
      <c r="D482" s="180" t="s">
        <v>955</v>
      </c>
      <c r="E482" s="181" t="s">
        <v>1299</v>
      </c>
      <c r="F482" s="182" t="s">
        <v>1300</v>
      </c>
      <c r="G482" s="183" t="s">
        <v>958</v>
      </c>
      <c r="H482" s="184">
        <v>4</v>
      </c>
      <c r="I482" s="185"/>
      <c r="J482" s="186">
        <f>ROUND(I482*H482,2)</f>
        <v>0</v>
      </c>
      <c r="K482" s="187"/>
      <c r="L482" s="34"/>
      <c r="M482" s="188" t="s">
        <v>1</v>
      </c>
      <c r="N482" s="189" t="s">
        <v>44</v>
      </c>
      <c r="O482" s="59"/>
      <c r="P482" s="172">
        <f>O482*H482</f>
        <v>0</v>
      </c>
      <c r="Q482" s="172">
        <v>0</v>
      </c>
      <c r="R482" s="172">
        <f>Q482*H482</f>
        <v>0</v>
      </c>
      <c r="S482" s="172">
        <v>0</v>
      </c>
      <c r="T482" s="173">
        <f>S482*H482</f>
        <v>0</v>
      </c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R482" s="174" t="s">
        <v>87</v>
      </c>
      <c r="AT482" s="174" t="s">
        <v>955</v>
      </c>
      <c r="AU482" s="174" t="s">
        <v>87</v>
      </c>
      <c r="AY482" s="18" t="s">
        <v>232</v>
      </c>
      <c r="BE482" s="175">
        <f>IF(N482="základní",J482,0)</f>
        <v>0</v>
      </c>
      <c r="BF482" s="175">
        <f>IF(N482="snížená",J482,0)</f>
        <v>0</v>
      </c>
      <c r="BG482" s="175">
        <f>IF(N482="zákl. přenesená",J482,0)</f>
        <v>0</v>
      </c>
      <c r="BH482" s="175">
        <f>IF(N482="sníž. přenesená",J482,0)</f>
        <v>0</v>
      </c>
      <c r="BI482" s="175">
        <f>IF(N482="nulová",J482,0)</f>
        <v>0</v>
      </c>
      <c r="BJ482" s="18" t="s">
        <v>87</v>
      </c>
      <c r="BK482" s="175">
        <f>ROUND(I482*H482,2)</f>
        <v>0</v>
      </c>
      <c r="BL482" s="18" t="s">
        <v>87</v>
      </c>
      <c r="BM482" s="174" t="s">
        <v>4172</v>
      </c>
    </row>
    <row r="483" spans="1:65" s="2" customFormat="1" ht="16.5" customHeight="1">
      <c r="A483" s="33"/>
      <c r="B483" s="160"/>
      <c r="C483" s="180" t="s">
        <v>1302</v>
      </c>
      <c r="D483" s="180" t="s">
        <v>955</v>
      </c>
      <c r="E483" s="181" t="s">
        <v>4173</v>
      </c>
      <c r="F483" s="182" t="s">
        <v>4174</v>
      </c>
      <c r="G483" s="183" t="s">
        <v>958</v>
      </c>
      <c r="H483" s="184">
        <v>12</v>
      </c>
      <c r="I483" s="185"/>
      <c r="J483" s="186">
        <f>ROUND(I483*H483,2)</f>
        <v>0</v>
      </c>
      <c r="K483" s="187"/>
      <c r="L483" s="34"/>
      <c r="M483" s="188" t="s">
        <v>1</v>
      </c>
      <c r="N483" s="189" t="s">
        <v>44</v>
      </c>
      <c r="O483" s="59"/>
      <c r="P483" s="172">
        <f>O483*H483</f>
        <v>0</v>
      </c>
      <c r="Q483" s="172">
        <v>0</v>
      </c>
      <c r="R483" s="172">
        <f>Q483*H483</f>
        <v>0</v>
      </c>
      <c r="S483" s="172">
        <v>0</v>
      </c>
      <c r="T483" s="173">
        <f>S483*H483</f>
        <v>0</v>
      </c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R483" s="174" t="s">
        <v>87</v>
      </c>
      <c r="AT483" s="174" t="s">
        <v>955</v>
      </c>
      <c r="AU483" s="174" t="s">
        <v>87</v>
      </c>
      <c r="AY483" s="18" t="s">
        <v>232</v>
      </c>
      <c r="BE483" s="175">
        <f>IF(N483="základní",J483,0)</f>
        <v>0</v>
      </c>
      <c r="BF483" s="175">
        <f>IF(N483="snížená",J483,0)</f>
        <v>0</v>
      </c>
      <c r="BG483" s="175">
        <f>IF(N483="zákl. přenesená",J483,0)</f>
        <v>0</v>
      </c>
      <c r="BH483" s="175">
        <f>IF(N483="sníž. přenesená",J483,0)</f>
        <v>0</v>
      </c>
      <c r="BI483" s="175">
        <f>IF(N483="nulová",J483,0)</f>
        <v>0</v>
      </c>
      <c r="BJ483" s="18" t="s">
        <v>87</v>
      </c>
      <c r="BK483" s="175">
        <f>ROUND(I483*H483,2)</f>
        <v>0</v>
      </c>
      <c r="BL483" s="18" t="s">
        <v>87</v>
      </c>
      <c r="BM483" s="174" t="s">
        <v>4175</v>
      </c>
    </row>
    <row r="484" spans="1:65" s="11" customFormat="1" ht="25.9" customHeight="1">
      <c r="B484" s="149"/>
      <c r="D484" s="150" t="s">
        <v>78</v>
      </c>
      <c r="E484" s="151" t="s">
        <v>1310</v>
      </c>
      <c r="F484" s="151" t="s">
        <v>1311</v>
      </c>
      <c r="I484" s="152"/>
      <c r="J484" s="153">
        <f>BK484</f>
        <v>0</v>
      </c>
      <c r="L484" s="149"/>
      <c r="M484" s="154"/>
      <c r="N484" s="155"/>
      <c r="O484" s="155"/>
      <c r="P484" s="156">
        <f>SUM(P485:P486)</f>
        <v>0</v>
      </c>
      <c r="Q484" s="155"/>
      <c r="R484" s="156">
        <f>SUM(R485:R486)</f>
        <v>0</v>
      </c>
      <c r="S484" s="155"/>
      <c r="T484" s="157">
        <f>SUM(T485:T486)</f>
        <v>0</v>
      </c>
      <c r="AR484" s="150" t="s">
        <v>87</v>
      </c>
      <c r="AT484" s="158" t="s">
        <v>78</v>
      </c>
      <c r="AU484" s="158" t="s">
        <v>79</v>
      </c>
      <c r="AY484" s="150" t="s">
        <v>232</v>
      </c>
      <c r="BK484" s="159">
        <f>SUM(BK485:BK486)</f>
        <v>0</v>
      </c>
    </row>
    <row r="485" spans="1:65" s="2" customFormat="1" ht="16.5" customHeight="1">
      <c r="A485" s="33"/>
      <c r="B485" s="160"/>
      <c r="C485" s="180" t="s">
        <v>1317</v>
      </c>
      <c r="D485" s="180" t="s">
        <v>955</v>
      </c>
      <c r="E485" s="181" t="s">
        <v>4176</v>
      </c>
      <c r="F485" s="182" t="s">
        <v>2438</v>
      </c>
      <c r="G485" s="183" t="s">
        <v>1315</v>
      </c>
      <c r="H485" s="184">
        <v>40</v>
      </c>
      <c r="I485" s="185"/>
      <c r="J485" s="186">
        <f>ROUND(I485*H485,2)</f>
        <v>0</v>
      </c>
      <c r="K485" s="187"/>
      <c r="L485" s="34"/>
      <c r="M485" s="188" t="s">
        <v>1</v>
      </c>
      <c r="N485" s="189" t="s">
        <v>44</v>
      </c>
      <c r="O485" s="59"/>
      <c r="P485" s="172">
        <f>O485*H485</f>
        <v>0</v>
      </c>
      <c r="Q485" s="172">
        <v>0</v>
      </c>
      <c r="R485" s="172">
        <f>Q485*H485</f>
        <v>0</v>
      </c>
      <c r="S485" s="172">
        <v>0</v>
      </c>
      <c r="T485" s="173">
        <f>S485*H485</f>
        <v>0</v>
      </c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R485" s="174" t="s">
        <v>87</v>
      </c>
      <c r="AT485" s="174" t="s">
        <v>955</v>
      </c>
      <c r="AU485" s="174" t="s">
        <v>87</v>
      </c>
      <c r="AY485" s="18" t="s">
        <v>232</v>
      </c>
      <c r="BE485" s="175">
        <f>IF(N485="základní",J485,0)</f>
        <v>0</v>
      </c>
      <c r="BF485" s="175">
        <f>IF(N485="snížená",J485,0)</f>
        <v>0</v>
      </c>
      <c r="BG485" s="175">
        <f>IF(N485="zákl. přenesená",J485,0)</f>
        <v>0</v>
      </c>
      <c r="BH485" s="175">
        <f>IF(N485="sníž. přenesená",J485,0)</f>
        <v>0</v>
      </c>
      <c r="BI485" s="175">
        <f>IF(N485="nulová",J485,0)</f>
        <v>0</v>
      </c>
      <c r="BJ485" s="18" t="s">
        <v>87</v>
      </c>
      <c r="BK485" s="175">
        <f>ROUND(I485*H485,2)</f>
        <v>0</v>
      </c>
      <c r="BL485" s="18" t="s">
        <v>87</v>
      </c>
      <c r="BM485" s="174" t="s">
        <v>4177</v>
      </c>
    </row>
    <row r="486" spans="1:65" s="2" customFormat="1" ht="21.75" customHeight="1">
      <c r="A486" s="33"/>
      <c r="B486" s="160"/>
      <c r="C486" s="180" t="s">
        <v>4178</v>
      </c>
      <c r="D486" s="180" t="s">
        <v>955</v>
      </c>
      <c r="E486" s="181" t="s">
        <v>4179</v>
      </c>
      <c r="F486" s="182" t="s">
        <v>4180</v>
      </c>
      <c r="G486" s="183" t="s">
        <v>1315</v>
      </c>
      <c r="H486" s="184">
        <v>40</v>
      </c>
      <c r="I486" s="185"/>
      <c r="J486" s="186">
        <f>ROUND(I486*H486,2)</f>
        <v>0</v>
      </c>
      <c r="K486" s="187"/>
      <c r="L486" s="34"/>
      <c r="M486" s="188" t="s">
        <v>1</v>
      </c>
      <c r="N486" s="189" t="s">
        <v>44</v>
      </c>
      <c r="O486" s="59"/>
      <c r="P486" s="172">
        <f>O486*H486</f>
        <v>0</v>
      </c>
      <c r="Q486" s="172">
        <v>0</v>
      </c>
      <c r="R486" s="172">
        <f>Q486*H486</f>
        <v>0</v>
      </c>
      <c r="S486" s="172">
        <v>0</v>
      </c>
      <c r="T486" s="173">
        <f>S486*H486</f>
        <v>0</v>
      </c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R486" s="174" t="s">
        <v>87</v>
      </c>
      <c r="AT486" s="174" t="s">
        <v>955</v>
      </c>
      <c r="AU486" s="174" t="s">
        <v>87</v>
      </c>
      <c r="AY486" s="18" t="s">
        <v>232</v>
      </c>
      <c r="BE486" s="175">
        <f>IF(N486="základní",J486,0)</f>
        <v>0</v>
      </c>
      <c r="BF486" s="175">
        <f>IF(N486="snížená",J486,0)</f>
        <v>0</v>
      </c>
      <c r="BG486" s="175">
        <f>IF(N486="zákl. přenesená",J486,0)</f>
        <v>0</v>
      </c>
      <c r="BH486" s="175">
        <f>IF(N486="sníž. přenesená",J486,0)</f>
        <v>0</v>
      </c>
      <c r="BI486" s="175">
        <f>IF(N486="nulová",J486,0)</f>
        <v>0</v>
      </c>
      <c r="BJ486" s="18" t="s">
        <v>87</v>
      </c>
      <c r="BK486" s="175">
        <f>ROUND(I486*H486,2)</f>
        <v>0</v>
      </c>
      <c r="BL486" s="18" t="s">
        <v>87</v>
      </c>
      <c r="BM486" s="174" t="s">
        <v>4181</v>
      </c>
    </row>
    <row r="487" spans="1:65" s="11" customFormat="1" ht="25.9" customHeight="1">
      <c r="B487" s="149"/>
      <c r="D487" s="150" t="s">
        <v>78</v>
      </c>
      <c r="E487" s="151" t="s">
        <v>1321</v>
      </c>
      <c r="F487" s="151" t="s">
        <v>1322</v>
      </c>
      <c r="I487" s="152"/>
      <c r="J487" s="153">
        <f>BK487</f>
        <v>0</v>
      </c>
      <c r="L487" s="149"/>
      <c r="M487" s="154"/>
      <c r="N487" s="155"/>
      <c r="O487" s="155"/>
      <c r="P487" s="156">
        <f>SUM(P488:P489)</f>
        <v>0</v>
      </c>
      <c r="Q487" s="155"/>
      <c r="R487" s="156">
        <f>SUM(R488:R489)</f>
        <v>0</v>
      </c>
      <c r="S487" s="155"/>
      <c r="T487" s="157">
        <f>SUM(T488:T489)</f>
        <v>0</v>
      </c>
      <c r="AR487" s="150" t="s">
        <v>87</v>
      </c>
      <c r="AT487" s="158" t="s">
        <v>78</v>
      </c>
      <c r="AU487" s="158" t="s">
        <v>79</v>
      </c>
      <c r="AY487" s="150" t="s">
        <v>232</v>
      </c>
      <c r="BK487" s="159">
        <f>SUM(BK488:BK489)</f>
        <v>0</v>
      </c>
    </row>
    <row r="488" spans="1:65" s="2" customFormat="1" ht="21.75" customHeight="1">
      <c r="A488" s="33"/>
      <c r="B488" s="160"/>
      <c r="C488" s="180" t="s">
        <v>1306</v>
      </c>
      <c r="D488" s="180" t="s">
        <v>955</v>
      </c>
      <c r="E488" s="181" t="s">
        <v>4182</v>
      </c>
      <c r="F488" s="182" t="s">
        <v>2225</v>
      </c>
      <c r="G488" s="183" t="s">
        <v>944</v>
      </c>
      <c r="H488" s="184">
        <v>1</v>
      </c>
      <c r="I488" s="185"/>
      <c r="J488" s="186">
        <f>ROUND(I488*H488,2)</f>
        <v>0</v>
      </c>
      <c r="K488" s="187"/>
      <c r="L488" s="34"/>
      <c r="M488" s="188" t="s">
        <v>1</v>
      </c>
      <c r="N488" s="189" t="s">
        <v>44</v>
      </c>
      <c r="O488" s="59"/>
      <c r="P488" s="172">
        <f>O488*H488</f>
        <v>0</v>
      </c>
      <c r="Q488" s="172">
        <v>0</v>
      </c>
      <c r="R488" s="172">
        <f>Q488*H488</f>
        <v>0</v>
      </c>
      <c r="S488" s="172">
        <v>0</v>
      </c>
      <c r="T488" s="173">
        <f>S488*H488</f>
        <v>0</v>
      </c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R488" s="174" t="s">
        <v>238</v>
      </c>
      <c r="AT488" s="174" t="s">
        <v>955</v>
      </c>
      <c r="AU488" s="174" t="s">
        <v>87</v>
      </c>
      <c r="AY488" s="18" t="s">
        <v>232</v>
      </c>
      <c r="BE488" s="175">
        <f>IF(N488="základní",J488,0)</f>
        <v>0</v>
      </c>
      <c r="BF488" s="175">
        <f>IF(N488="snížená",J488,0)</f>
        <v>0</v>
      </c>
      <c r="BG488" s="175">
        <f>IF(N488="zákl. přenesená",J488,0)</f>
        <v>0</v>
      </c>
      <c r="BH488" s="175">
        <f>IF(N488="sníž. přenesená",J488,0)</f>
        <v>0</v>
      </c>
      <c r="BI488" s="175">
        <f>IF(N488="nulová",J488,0)</f>
        <v>0</v>
      </c>
      <c r="BJ488" s="18" t="s">
        <v>87</v>
      </c>
      <c r="BK488" s="175">
        <f>ROUND(I488*H488,2)</f>
        <v>0</v>
      </c>
      <c r="BL488" s="18" t="s">
        <v>238</v>
      </c>
      <c r="BM488" s="174" t="s">
        <v>4183</v>
      </c>
    </row>
    <row r="489" spans="1:65" s="2" customFormat="1" ht="21.75" customHeight="1">
      <c r="A489" s="33"/>
      <c r="B489" s="160"/>
      <c r="C489" s="180" t="s">
        <v>4184</v>
      </c>
      <c r="D489" s="180" t="s">
        <v>955</v>
      </c>
      <c r="E489" s="181" t="s">
        <v>4185</v>
      </c>
      <c r="F489" s="182" t="s">
        <v>4186</v>
      </c>
      <c r="G489" s="183" t="s">
        <v>944</v>
      </c>
      <c r="H489" s="184">
        <v>1</v>
      </c>
      <c r="I489" s="185"/>
      <c r="J489" s="186">
        <f>ROUND(I489*H489,2)</f>
        <v>0</v>
      </c>
      <c r="K489" s="187"/>
      <c r="L489" s="34"/>
      <c r="M489" s="188" t="s">
        <v>1</v>
      </c>
      <c r="N489" s="189" t="s">
        <v>44</v>
      </c>
      <c r="O489" s="59"/>
      <c r="P489" s="172">
        <f>O489*H489</f>
        <v>0</v>
      </c>
      <c r="Q489" s="172">
        <v>0</v>
      </c>
      <c r="R489" s="172">
        <f>Q489*H489</f>
        <v>0</v>
      </c>
      <c r="S489" s="172">
        <v>0</v>
      </c>
      <c r="T489" s="173">
        <f>S489*H489</f>
        <v>0</v>
      </c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R489" s="174" t="s">
        <v>87</v>
      </c>
      <c r="AT489" s="174" t="s">
        <v>955</v>
      </c>
      <c r="AU489" s="174" t="s">
        <v>87</v>
      </c>
      <c r="AY489" s="18" t="s">
        <v>232</v>
      </c>
      <c r="BE489" s="175">
        <f>IF(N489="základní",J489,0)</f>
        <v>0</v>
      </c>
      <c r="BF489" s="175">
        <f>IF(N489="snížená",J489,0)</f>
        <v>0</v>
      </c>
      <c r="BG489" s="175">
        <f>IF(N489="zákl. přenesená",J489,0)</f>
        <v>0</v>
      </c>
      <c r="BH489" s="175">
        <f>IF(N489="sníž. přenesená",J489,0)</f>
        <v>0</v>
      </c>
      <c r="BI489" s="175">
        <f>IF(N489="nulová",J489,0)</f>
        <v>0</v>
      </c>
      <c r="BJ489" s="18" t="s">
        <v>87</v>
      </c>
      <c r="BK489" s="175">
        <f>ROUND(I489*H489,2)</f>
        <v>0</v>
      </c>
      <c r="BL489" s="18" t="s">
        <v>87</v>
      </c>
      <c r="BM489" s="174" t="s">
        <v>4187</v>
      </c>
    </row>
    <row r="490" spans="1:65" s="11" customFormat="1" ht="25.9" customHeight="1">
      <c r="B490" s="149"/>
      <c r="D490" s="150" t="s">
        <v>78</v>
      </c>
      <c r="E490" s="151" t="s">
        <v>4188</v>
      </c>
      <c r="F490" s="151" t="s">
        <v>4189</v>
      </c>
      <c r="I490" s="152"/>
      <c r="J490" s="153">
        <f>BK490</f>
        <v>0</v>
      </c>
      <c r="L490" s="149"/>
      <c r="M490" s="154"/>
      <c r="N490" s="155"/>
      <c r="O490" s="155"/>
      <c r="P490" s="156">
        <f>SUM(P491:P504)</f>
        <v>0</v>
      </c>
      <c r="Q490" s="155"/>
      <c r="R490" s="156">
        <f>SUM(R491:R504)</f>
        <v>1.65E-3</v>
      </c>
      <c r="S490" s="155"/>
      <c r="T490" s="157">
        <f>SUM(T491:T504)</f>
        <v>0</v>
      </c>
      <c r="AR490" s="150" t="s">
        <v>87</v>
      </c>
      <c r="AT490" s="158" t="s">
        <v>78</v>
      </c>
      <c r="AU490" s="158" t="s">
        <v>79</v>
      </c>
      <c r="AY490" s="150" t="s">
        <v>232</v>
      </c>
      <c r="BK490" s="159">
        <f>SUM(BK491:BK504)</f>
        <v>0</v>
      </c>
    </row>
    <row r="491" spans="1:65" s="2" customFormat="1" ht="21.75" customHeight="1">
      <c r="A491" s="33"/>
      <c r="B491" s="160"/>
      <c r="C491" s="180" t="s">
        <v>4190</v>
      </c>
      <c r="D491" s="180" t="s">
        <v>955</v>
      </c>
      <c r="E491" s="181" t="s">
        <v>4191</v>
      </c>
      <c r="F491" s="182" t="s">
        <v>4192</v>
      </c>
      <c r="G491" s="183" t="s">
        <v>278</v>
      </c>
      <c r="H491" s="184">
        <v>100</v>
      </c>
      <c r="I491" s="185"/>
      <c r="J491" s="186">
        <f>ROUND(I491*H491,2)</f>
        <v>0</v>
      </c>
      <c r="K491" s="187"/>
      <c r="L491" s="34"/>
      <c r="M491" s="188" t="s">
        <v>1</v>
      </c>
      <c r="N491" s="189" t="s">
        <v>44</v>
      </c>
      <c r="O491" s="59"/>
      <c r="P491" s="172">
        <f>O491*H491</f>
        <v>0</v>
      </c>
      <c r="Q491" s="172">
        <v>0</v>
      </c>
      <c r="R491" s="172">
        <f>Q491*H491</f>
        <v>0</v>
      </c>
      <c r="S491" s="172">
        <v>0</v>
      </c>
      <c r="T491" s="173">
        <f>S491*H491</f>
        <v>0</v>
      </c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R491" s="174" t="s">
        <v>87</v>
      </c>
      <c r="AT491" s="174" t="s">
        <v>955</v>
      </c>
      <c r="AU491" s="174" t="s">
        <v>87</v>
      </c>
      <c r="AY491" s="18" t="s">
        <v>232</v>
      </c>
      <c r="BE491" s="175">
        <f>IF(N491="základní",J491,0)</f>
        <v>0</v>
      </c>
      <c r="BF491" s="175">
        <f>IF(N491="snížená",J491,0)</f>
        <v>0</v>
      </c>
      <c r="BG491" s="175">
        <f>IF(N491="zákl. přenesená",J491,0)</f>
        <v>0</v>
      </c>
      <c r="BH491" s="175">
        <f>IF(N491="sníž. přenesená",J491,0)</f>
        <v>0</v>
      </c>
      <c r="BI491" s="175">
        <f>IF(N491="nulová",J491,0)</f>
        <v>0</v>
      </c>
      <c r="BJ491" s="18" t="s">
        <v>87</v>
      </c>
      <c r="BK491" s="175">
        <f>ROUND(I491*H491,2)</f>
        <v>0</v>
      </c>
      <c r="BL491" s="18" t="s">
        <v>87</v>
      </c>
      <c r="BM491" s="174" t="s">
        <v>4193</v>
      </c>
    </row>
    <row r="492" spans="1:65" s="2" customFormat="1" ht="21.75" customHeight="1">
      <c r="A492" s="33"/>
      <c r="B492" s="160"/>
      <c r="C492" s="180" t="s">
        <v>1331</v>
      </c>
      <c r="D492" s="180" t="s">
        <v>955</v>
      </c>
      <c r="E492" s="181" t="s">
        <v>4194</v>
      </c>
      <c r="F492" s="182" t="s">
        <v>4195</v>
      </c>
      <c r="G492" s="183" t="s">
        <v>278</v>
      </c>
      <c r="H492" s="184">
        <v>100</v>
      </c>
      <c r="I492" s="185"/>
      <c r="J492" s="186">
        <f>ROUND(I492*H492,2)</f>
        <v>0</v>
      </c>
      <c r="K492" s="187"/>
      <c r="L492" s="34"/>
      <c r="M492" s="188" t="s">
        <v>1</v>
      </c>
      <c r="N492" s="189" t="s">
        <v>44</v>
      </c>
      <c r="O492" s="59"/>
      <c r="P492" s="172">
        <f>O492*H492</f>
        <v>0</v>
      </c>
      <c r="Q492" s="172">
        <v>0</v>
      </c>
      <c r="R492" s="172">
        <f>Q492*H492</f>
        <v>0</v>
      </c>
      <c r="S492" s="172">
        <v>0</v>
      </c>
      <c r="T492" s="173">
        <f>S492*H492</f>
        <v>0</v>
      </c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R492" s="174" t="s">
        <v>87</v>
      </c>
      <c r="AT492" s="174" t="s">
        <v>955</v>
      </c>
      <c r="AU492" s="174" t="s">
        <v>87</v>
      </c>
      <c r="AY492" s="18" t="s">
        <v>232</v>
      </c>
      <c r="BE492" s="175">
        <f>IF(N492="základní",J492,0)</f>
        <v>0</v>
      </c>
      <c r="BF492" s="175">
        <f>IF(N492="snížená",J492,0)</f>
        <v>0</v>
      </c>
      <c r="BG492" s="175">
        <f>IF(N492="zákl. přenesená",J492,0)</f>
        <v>0</v>
      </c>
      <c r="BH492" s="175">
        <f>IF(N492="sníž. přenesená",J492,0)</f>
        <v>0</v>
      </c>
      <c r="BI492" s="175">
        <f>IF(N492="nulová",J492,0)</f>
        <v>0</v>
      </c>
      <c r="BJ492" s="18" t="s">
        <v>87</v>
      </c>
      <c r="BK492" s="175">
        <f>ROUND(I492*H492,2)</f>
        <v>0</v>
      </c>
      <c r="BL492" s="18" t="s">
        <v>87</v>
      </c>
      <c r="BM492" s="174" t="s">
        <v>4196</v>
      </c>
    </row>
    <row r="493" spans="1:65" s="2" customFormat="1" ht="21.75" customHeight="1">
      <c r="A493" s="33"/>
      <c r="B493" s="160"/>
      <c r="C493" s="180" t="s">
        <v>1335</v>
      </c>
      <c r="D493" s="180" t="s">
        <v>955</v>
      </c>
      <c r="E493" s="181" t="s">
        <v>4197</v>
      </c>
      <c r="F493" s="182" t="s">
        <v>4198</v>
      </c>
      <c r="G493" s="183" t="s">
        <v>4199</v>
      </c>
      <c r="H493" s="184">
        <v>11.2</v>
      </c>
      <c r="I493" s="185"/>
      <c r="J493" s="186">
        <f>ROUND(I493*H493,2)</f>
        <v>0</v>
      </c>
      <c r="K493" s="187"/>
      <c r="L493" s="34"/>
      <c r="M493" s="188" t="s">
        <v>1</v>
      </c>
      <c r="N493" s="189" t="s">
        <v>44</v>
      </c>
      <c r="O493" s="59"/>
      <c r="P493" s="172">
        <f>O493*H493</f>
        <v>0</v>
      </c>
      <c r="Q493" s="172">
        <v>0</v>
      </c>
      <c r="R493" s="172">
        <f>Q493*H493</f>
        <v>0</v>
      </c>
      <c r="S493" s="172">
        <v>0</v>
      </c>
      <c r="T493" s="173">
        <f>S493*H493</f>
        <v>0</v>
      </c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R493" s="174" t="s">
        <v>238</v>
      </c>
      <c r="AT493" s="174" t="s">
        <v>955</v>
      </c>
      <c r="AU493" s="174" t="s">
        <v>87</v>
      </c>
      <c r="AY493" s="18" t="s">
        <v>232</v>
      </c>
      <c r="BE493" s="175">
        <f>IF(N493="základní",J493,0)</f>
        <v>0</v>
      </c>
      <c r="BF493" s="175">
        <f>IF(N493="snížená",J493,0)</f>
        <v>0</v>
      </c>
      <c r="BG493" s="175">
        <f>IF(N493="zákl. přenesená",J493,0)</f>
        <v>0</v>
      </c>
      <c r="BH493" s="175">
        <f>IF(N493="sníž. přenesená",J493,0)</f>
        <v>0</v>
      </c>
      <c r="BI493" s="175">
        <f>IF(N493="nulová",J493,0)</f>
        <v>0</v>
      </c>
      <c r="BJ493" s="18" t="s">
        <v>87</v>
      </c>
      <c r="BK493" s="175">
        <f>ROUND(I493*H493,2)</f>
        <v>0</v>
      </c>
      <c r="BL493" s="18" t="s">
        <v>238</v>
      </c>
      <c r="BM493" s="174" t="s">
        <v>4200</v>
      </c>
    </row>
    <row r="494" spans="1:65" s="13" customFormat="1">
      <c r="B494" s="204"/>
      <c r="D494" s="176" t="s">
        <v>4201</v>
      </c>
      <c r="E494" s="205" t="s">
        <v>1</v>
      </c>
      <c r="F494" s="206" t="s">
        <v>4202</v>
      </c>
      <c r="H494" s="207">
        <v>11.2</v>
      </c>
      <c r="I494" s="208"/>
      <c r="L494" s="204"/>
      <c r="M494" s="209"/>
      <c r="N494" s="210"/>
      <c r="O494" s="210"/>
      <c r="P494" s="210"/>
      <c r="Q494" s="210"/>
      <c r="R494" s="210"/>
      <c r="S494" s="210"/>
      <c r="T494" s="211"/>
      <c r="AT494" s="205" t="s">
        <v>4201</v>
      </c>
      <c r="AU494" s="205" t="s">
        <v>87</v>
      </c>
      <c r="AV494" s="13" t="s">
        <v>89</v>
      </c>
      <c r="AW494" s="13" t="s">
        <v>36</v>
      </c>
      <c r="AX494" s="13" t="s">
        <v>79</v>
      </c>
      <c r="AY494" s="205" t="s">
        <v>232</v>
      </c>
    </row>
    <row r="495" spans="1:65" s="14" customFormat="1">
      <c r="B495" s="212"/>
      <c r="D495" s="176" t="s">
        <v>4201</v>
      </c>
      <c r="E495" s="213" t="s">
        <v>1</v>
      </c>
      <c r="F495" s="214" t="s">
        <v>4203</v>
      </c>
      <c r="H495" s="215">
        <v>11.2</v>
      </c>
      <c r="I495" s="216"/>
      <c r="L495" s="212"/>
      <c r="M495" s="217"/>
      <c r="N495" s="218"/>
      <c r="O495" s="218"/>
      <c r="P495" s="218"/>
      <c r="Q495" s="218"/>
      <c r="R495" s="218"/>
      <c r="S495" s="218"/>
      <c r="T495" s="219"/>
      <c r="AT495" s="213" t="s">
        <v>4201</v>
      </c>
      <c r="AU495" s="213" t="s">
        <v>87</v>
      </c>
      <c r="AV495" s="14" t="s">
        <v>238</v>
      </c>
      <c r="AW495" s="14" t="s">
        <v>36</v>
      </c>
      <c r="AX495" s="14" t="s">
        <v>87</v>
      </c>
      <c r="AY495" s="213" t="s">
        <v>232</v>
      </c>
    </row>
    <row r="496" spans="1:65" s="2" customFormat="1" ht="21.75" customHeight="1">
      <c r="A496" s="33"/>
      <c r="B496" s="160"/>
      <c r="C496" s="180" t="s">
        <v>1339</v>
      </c>
      <c r="D496" s="180" t="s">
        <v>955</v>
      </c>
      <c r="E496" s="181" t="s">
        <v>4204</v>
      </c>
      <c r="F496" s="182" t="s">
        <v>4205</v>
      </c>
      <c r="G496" s="183" t="s">
        <v>4199</v>
      </c>
      <c r="H496" s="184">
        <v>224</v>
      </c>
      <c r="I496" s="185"/>
      <c r="J496" s="186">
        <f>ROUND(I496*H496,2)</f>
        <v>0</v>
      </c>
      <c r="K496" s="187"/>
      <c r="L496" s="34"/>
      <c r="M496" s="188" t="s">
        <v>1</v>
      </c>
      <c r="N496" s="189" t="s">
        <v>44</v>
      </c>
      <c r="O496" s="59"/>
      <c r="P496" s="172">
        <f>O496*H496</f>
        <v>0</v>
      </c>
      <c r="Q496" s="172">
        <v>0</v>
      </c>
      <c r="R496" s="172">
        <f>Q496*H496</f>
        <v>0</v>
      </c>
      <c r="S496" s="172">
        <v>0</v>
      </c>
      <c r="T496" s="173">
        <f>S496*H496</f>
        <v>0</v>
      </c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33"/>
      <c r="AR496" s="174" t="s">
        <v>238</v>
      </c>
      <c r="AT496" s="174" t="s">
        <v>955</v>
      </c>
      <c r="AU496" s="174" t="s">
        <v>87</v>
      </c>
      <c r="AY496" s="18" t="s">
        <v>232</v>
      </c>
      <c r="BE496" s="175">
        <f>IF(N496="základní",J496,0)</f>
        <v>0</v>
      </c>
      <c r="BF496" s="175">
        <f>IF(N496="snížená",J496,0)</f>
        <v>0</v>
      </c>
      <c r="BG496" s="175">
        <f>IF(N496="zákl. přenesená",J496,0)</f>
        <v>0</v>
      </c>
      <c r="BH496" s="175">
        <f>IF(N496="sníž. přenesená",J496,0)</f>
        <v>0</v>
      </c>
      <c r="BI496" s="175">
        <f>IF(N496="nulová",J496,0)</f>
        <v>0</v>
      </c>
      <c r="BJ496" s="18" t="s">
        <v>87</v>
      </c>
      <c r="BK496" s="175">
        <f>ROUND(I496*H496,2)</f>
        <v>0</v>
      </c>
      <c r="BL496" s="18" t="s">
        <v>238</v>
      </c>
      <c r="BM496" s="174" t="s">
        <v>4206</v>
      </c>
    </row>
    <row r="497" spans="1:65" s="13" customFormat="1">
      <c r="B497" s="204"/>
      <c r="D497" s="176" t="s">
        <v>4201</v>
      </c>
      <c r="E497" s="205" t="s">
        <v>1</v>
      </c>
      <c r="F497" s="206" t="s">
        <v>4207</v>
      </c>
      <c r="H497" s="207">
        <v>224</v>
      </c>
      <c r="I497" s="208"/>
      <c r="L497" s="204"/>
      <c r="M497" s="209"/>
      <c r="N497" s="210"/>
      <c r="O497" s="210"/>
      <c r="P497" s="210"/>
      <c r="Q497" s="210"/>
      <c r="R497" s="210"/>
      <c r="S497" s="210"/>
      <c r="T497" s="211"/>
      <c r="AT497" s="205" t="s">
        <v>4201</v>
      </c>
      <c r="AU497" s="205" t="s">
        <v>87</v>
      </c>
      <c r="AV497" s="13" t="s">
        <v>89</v>
      </c>
      <c r="AW497" s="13" t="s">
        <v>36</v>
      </c>
      <c r="AX497" s="13" t="s">
        <v>79</v>
      </c>
      <c r="AY497" s="205" t="s">
        <v>232</v>
      </c>
    </row>
    <row r="498" spans="1:65" s="14" customFormat="1">
      <c r="B498" s="212"/>
      <c r="D498" s="176" t="s">
        <v>4201</v>
      </c>
      <c r="E498" s="213" t="s">
        <v>1</v>
      </c>
      <c r="F498" s="214" t="s">
        <v>4203</v>
      </c>
      <c r="H498" s="215">
        <v>224</v>
      </c>
      <c r="I498" s="216"/>
      <c r="L498" s="212"/>
      <c r="M498" s="217"/>
      <c r="N498" s="218"/>
      <c r="O498" s="218"/>
      <c r="P498" s="218"/>
      <c r="Q498" s="218"/>
      <c r="R498" s="218"/>
      <c r="S498" s="218"/>
      <c r="T498" s="219"/>
      <c r="AT498" s="213" t="s">
        <v>4201</v>
      </c>
      <c r="AU498" s="213" t="s">
        <v>87</v>
      </c>
      <c r="AV498" s="14" t="s">
        <v>238</v>
      </c>
      <c r="AW498" s="14" t="s">
        <v>36</v>
      </c>
      <c r="AX498" s="14" t="s">
        <v>87</v>
      </c>
      <c r="AY498" s="213" t="s">
        <v>232</v>
      </c>
    </row>
    <row r="499" spans="1:65" s="2" customFormat="1" ht="21.75" customHeight="1">
      <c r="A499" s="33"/>
      <c r="B499" s="160"/>
      <c r="C499" s="180" t="s">
        <v>4208</v>
      </c>
      <c r="D499" s="180" t="s">
        <v>955</v>
      </c>
      <c r="E499" s="181" t="s">
        <v>4209</v>
      </c>
      <c r="F499" s="182" t="s">
        <v>4210</v>
      </c>
      <c r="G499" s="183" t="s">
        <v>4199</v>
      </c>
      <c r="H499" s="184">
        <v>11.2</v>
      </c>
      <c r="I499" s="185"/>
      <c r="J499" s="186">
        <f>ROUND(I499*H499,2)</f>
        <v>0</v>
      </c>
      <c r="K499" s="187"/>
      <c r="L499" s="34"/>
      <c r="M499" s="188" t="s">
        <v>1</v>
      </c>
      <c r="N499" s="189" t="s">
        <v>44</v>
      </c>
      <c r="O499" s="59"/>
      <c r="P499" s="172">
        <f>O499*H499</f>
        <v>0</v>
      </c>
      <c r="Q499" s="172">
        <v>0</v>
      </c>
      <c r="R499" s="172">
        <f>Q499*H499</f>
        <v>0</v>
      </c>
      <c r="S499" s="172">
        <v>0</v>
      </c>
      <c r="T499" s="173">
        <f>S499*H499</f>
        <v>0</v>
      </c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33"/>
      <c r="AR499" s="174" t="s">
        <v>238</v>
      </c>
      <c r="AT499" s="174" t="s">
        <v>955</v>
      </c>
      <c r="AU499" s="174" t="s">
        <v>87</v>
      </c>
      <c r="AY499" s="18" t="s">
        <v>232</v>
      </c>
      <c r="BE499" s="175">
        <f>IF(N499="základní",J499,0)</f>
        <v>0</v>
      </c>
      <c r="BF499" s="175">
        <f>IF(N499="snížená",J499,0)</f>
        <v>0</v>
      </c>
      <c r="BG499" s="175">
        <f>IF(N499="zákl. přenesená",J499,0)</f>
        <v>0</v>
      </c>
      <c r="BH499" s="175">
        <f>IF(N499="sníž. přenesená",J499,0)</f>
        <v>0</v>
      </c>
      <c r="BI499" s="175">
        <f>IF(N499="nulová",J499,0)</f>
        <v>0</v>
      </c>
      <c r="BJ499" s="18" t="s">
        <v>87</v>
      </c>
      <c r="BK499" s="175">
        <f>ROUND(I499*H499,2)</f>
        <v>0</v>
      </c>
      <c r="BL499" s="18" t="s">
        <v>238</v>
      </c>
      <c r="BM499" s="174" t="s">
        <v>4211</v>
      </c>
    </row>
    <row r="500" spans="1:65" s="13" customFormat="1">
      <c r="B500" s="204"/>
      <c r="D500" s="176" t="s">
        <v>4201</v>
      </c>
      <c r="E500" s="205" t="s">
        <v>1</v>
      </c>
      <c r="F500" s="206" t="s">
        <v>4202</v>
      </c>
      <c r="H500" s="207">
        <v>11.2</v>
      </c>
      <c r="I500" s="208"/>
      <c r="L500" s="204"/>
      <c r="M500" s="209"/>
      <c r="N500" s="210"/>
      <c r="O500" s="210"/>
      <c r="P500" s="210"/>
      <c r="Q500" s="210"/>
      <c r="R500" s="210"/>
      <c r="S500" s="210"/>
      <c r="T500" s="211"/>
      <c r="AT500" s="205" t="s">
        <v>4201</v>
      </c>
      <c r="AU500" s="205" t="s">
        <v>87</v>
      </c>
      <c r="AV500" s="13" t="s">
        <v>89</v>
      </c>
      <c r="AW500" s="13" t="s">
        <v>36</v>
      </c>
      <c r="AX500" s="13" t="s">
        <v>79</v>
      </c>
      <c r="AY500" s="205" t="s">
        <v>232</v>
      </c>
    </row>
    <row r="501" spans="1:65" s="14" customFormat="1">
      <c r="B501" s="212"/>
      <c r="D501" s="176" t="s">
        <v>4201</v>
      </c>
      <c r="E501" s="213" t="s">
        <v>1</v>
      </c>
      <c r="F501" s="214" t="s">
        <v>4203</v>
      </c>
      <c r="H501" s="215">
        <v>11.2</v>
      </c>
      <c r="I501" s="216"/>
      <c r="L501" s="212"/>
      <c r="M501" s="217"/>
      <c r="N501" s="218"/>
      <c r="O501" s="218"/>
      <c r="P501" s="218"/>
      <c r="Q501" s="218"/>
      <c r="R501" s="218"/>
      <c r="S501" s="218"/>
      <c r="T501" s="219"/>
      <c r="AT501" s="213" t="s">
        <v>4201</v>
      </c>
      <c r="AU501" s="213" t="s">
        <v>87</v>
      </c>
      <c r="AV501" s="14" t="s">
        <v>238</v>
      </c>
      <c r="AW501" s="14" t="s">
        <v>36</v>
      </c>
      <c r="AX501" s="14" t="s">
        <v>87</v>
      </c>
      <c r="AY501" s="213" t="s">
        <v>232</v>
      </c>
    </row>
    <row r="502" spans="1:65" s="2" customFormat="1" ht="16.5" customHeight="1">
      <c r="A502" s="33"/>
      <c r="B502" s="160"/>
      <c r="C502" s="180" t="s">
        <v>4212</v>
      </c>
      <c r="D502" s="180" t="s">
        <v>955</v>
      </c>
      <c r="E502" s="181" t="s">
        <v>4213</v>
      </c>
      <c r="F502" s="182" t="s">
        <v>4214</v>
      </c>
      <c r="G502" s="183" t="s">
        <v>1456</v>
      </c>
      <c r="H502" s="184">
        <v>55</v>
      </c>
      <c r="I502" s="185"/>
      <c r="J502" s="186">
        <f>ROUND(I502*H502,2)</f>
        <v>0</v>
      </c>
      <c r="K502" s="187"/>
      <c r="L502" s="34"/>
      <c r="M502" s="188" t="s">
        <v>1</v>
      </c>
      <c r="N502" s="189" t="s">
        <v>44</v>
      </c>
      <c r="O502" s="59"/>
      <c r="P502" s="172">
        <f>O502*H502</f>
        <v>0</v>
      </c>
      <c r="Q502" s="172">
        <v>3.0000000000000001E-5</v>
      </c>
      <c r="R502" s="172">
        <f>Q502*H502</f>
        <v>1.65E-3</v>
      </c>
      <c r="S502" s="172">
        <v>0</v>
      </c>
      <c r="T502" s="173">
        <f>S502*H502</f>
        <v>0</v>
      </c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33"/>
      <c r="AR502" s="174" t="s">
        <v>238</v>
      </c>
      <c r="AT502" s="174" t="s">
        <v>955</v>
      </c>
      <c r="AU502" s="174" t="s">
        <v>87</v>
      </c>
      <c r="AY502" s="18" t="s">
        <v>232</v>
      </c>
      <c r="BE502" s="175">
        <f>IF(N502="základní",J502,0)</f>
        <v>0</v>
      </c>
      <c r="BF502" s="175">
        <f>IF(N502="snížená",J502,0)</f>
        <v>0</v>
      </c>
      <c r="BG502" s="175">
        <f>IF(N502="zákl. přenesená",J502,0)</f>
        <v>0</v>
      </c>
      <c r="BH502" s="175">
        <f>IF(N502="sníž. přenesená",J502,0)</f>
        <v>0</v>
      </c>
      <c r="BI502" s="175">
        <f>IF(N502="nulová",J502,0)</f>
        <v>0</v>
      </c>
      <c r="BJ502" s="18" t="s">
        <v>87</v>
      </c>
      <c r="BK502" s="175">
        <f>ROUND(I502*H502,2)</f>
        <v>0</v>
      </c>
      <c r="BL502" s="18" t="s">
        <v>238</v>
      </c>
      <c r="BM502" s="174" t="s">
        <v>4215</v>
      </c>
    </row>
    <row r="503" spans="1:65" s="13" customFormat="1">
      <c r="B503" s="204"/>
      <c r="D503" s="176" t="s">
        <v>4201</v>
      </c>
      <c r="E503" s="205" t="s">
        <v>1</v>
      </c>
      <c r="F503" s="206" t="s">
        <v>4216</v>
      </c>
      <c r="H503" s="207">
        <v>55</v>
      </c>
      <c r="I503" s="208"/>
      <c r="L503" s="204"/>
      <c r="M503" s="209"/>
      <c r="N503" s="210"/>
      <c r="O503" s="210"/>
      <c r="P503" s="210"/>
      <c r="Q503" s="210"/>
      <c r="R503" s="210"/>
      <c r="S503" s="210"/>
      <c r="T503" s="211"/>
      <c r="AT503" s="205" t="s">
        <v>4201</v>
      </c>
      <c r="AU503" s="205" t="s">
        <v>87</v>
      </c>
      <c r="AV503" s="13" t="s">
        <v>89</v>
      </c>
      <c r="AW503" s="13" t="s">
        <v>36</v>
      </c>
      <c r="AX503" s="13" t="s">
        <v>79</v>
      </c>
      <c r="AY503" s="205" t="s">
        <v>232</v>
      </c>
    </row>
    <row r="504" spans="1:65" s="14" customFormat="1">
      <c r="B504" s="212"/>
      <c r="D504" s="176" t="s">
        <v>4201</v>
      </c>
      <c r="E504" s="213" t="s">
        <v>1</v>
      </c>
      <c r="F504" s="214" t="s">
        <v>4203</v>
      </c>
      <c r="H504" s="215">
        <v>55</v>
      </c>
      <c r="I504" s="216"/>
      <c r="L504" s="212"/>
      <c r="M504" s="220"/>
      <c r="N504" s="221"/>
      <c r="O504" s="221"/>
      <c r="P504" s="221"/>
      <c r="Q504" s="221"/>
      <c r="R504" s="221"/>
      <c r="S504" s="221"/>
      <c r="T504" s="222"/>
      <c r="AT504" s="213" t="s">
        <v>4201</v>
      </c>
      <c r="AU504" s="213" t="s">
        <v>87</v>
      </c>
      <c r="AV504" s="14" t="s">
        <v>238</v>
      </c>
      <c r="AW504" s="14" t="s">
        <v>36</v>
      </c>
      <c r="AX504" s="14" t="s">
        <v>87</v>
      </c>
      <c r="AY504" s="213" t="s">
        <v>232</v>
      </c>
    </row>
    <row r="505" spans="1:65" s="2" customFormat="1" ht="6.95" customHeight="1">
      <c r="A505" s="33"/>
      <c r="B505" s="48"/>
      <c r="C505" s="49"/>
      <c r="D505" s="49"/>
      <c r="E505" s="49"/>
      <c r="F505" s="49"/>
      <c r="G505" s="49"/>
      <c r="H505" s="49"/>
      <c r="I505" s="126"/>
      <c r="J505" s="49"/>
      <c r="K505" s="49"/>
      <c r="L505" s="34"/>
      <c r="M505" s="33"/>
      <c r="O505" s="33"/>
      <c r="P505" s="33"/>
      <c r="Q505" s="33"/>
      <c r="R505" s="33"/>
      <c r="S505" s="33"/>
      <c r="T505" s="33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</row>
  </sheetData>
  <autoFilter ref="C139:K504" xr:uid="{00000000-0009-0000-0000-00000B000000}"/>
  <mergeCells count="9">
    <mergeCell ref="E87:H87"/>
    <mergeCell ref="E130:H130"/>
    <mergeCell ref="E132:H13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6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4217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ROUND((SUM(BE121:BE166)),  2)</f>
        <v>0</v>
      </c>
      <c r="G33" s="33"/>
      <c r="H33" s="33"/>
      <c r="I33" s="113">
        <v>0.21</v>
      </c>
      <c r="J33" s="112">
        <f>ROUND(((SUM(BE121:BE166))*I33),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ROUND((SUM(BF121:BF166)),  2)</f>
        <v>0</v>
      </c>
      <c r="G34" s="33"/>
      <c r="H34" s="33"/>
      <c r="I34" s="113">
        <v>0.15</v>
      </c>
      <c r="J34" s="112">
        <f>ROUND(((SUM(BF121:BF166))*I34),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ROUND((SUM(BG121:BG166)),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ROUND((SUM(BH121:BH166)),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ROUND((SUM(BI121:BI166)),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PS71 - Měření transformátorů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J125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J145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J160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J165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6" t="str">
        <f>E9</f>
        <v>PS71 - Měření transformátorů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P122+P125+P145+P160+P165</f>
        <v>0</v>
      </c>
      <c r="Q121" s="67"/>
      <c r="R121" s="146">
        <f>R122+R125+R145+R160+R165</f>
        <v>0</v>
      </c>
      <c r="S121" s="67"/>
      <c r="T121" s="147">
        <f>T122+T125+T145+T160+T165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BK122+BK125+BK145+BK160+BK165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SUM(P123:P124)</f>
        <v>0</v>
      </c>
      <c r="Q122" s="155"/>
      <c r="R122" s="156">
        <f>SUM(R123:R124)</f>
        <v>0</v>
      </c>
      <c r="S122" s="155"/>
      <c r="T122" s="157">
        <f>SUM(T123:T124)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SUM(BK123:BK124)</f>
        <v>0</v>
      </c>
    </row>
    <row r="123" spans="1:65" s="2" customFormat="1" ht="16.5" customHeight="1">
      <c r="A123" s="33"/>
      <c r="B123" s="160"/>
      <c r="C123" s="161" t="s">
        <v>87</v>
      </c>
      <c r="D123" s="161" t="s">
        <v>233</v>
      </c>
      <c r="E123" s="162" t="s">
        <v>4218</v>
      </c>
      <c r="F123" s="163" t="s">
        <v>4219</v>
      </c>
      <c r="G123" s="164" t="s">
        <v>236</v>
      </c>
      <c r="H123" s="165">
        <v>1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4220</v>
      </c>
    </row>
    <row r="124" spans="1:65" s="2" customFormat="1" ht="68.25">
      <c r="A124" s="33"/>
      <c r="B124" s="34"/>
      <c r="C124" s="33"/>
      <c r="D124" s="176" t="s">
        <v>323</v>
      </c>
      <c r="E124" s="33"/>
      <c r="F124" s="177" t="s">
        <v>4221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11" customFormat="1" ht="25.9" customHeight="1">
      <c r="B125" s="149"/>
      <c r="D125" s="150" t="s">
        <v>78</v>
      </c>
      <c r="E125" s="151" t="s">
        <v>273</v>
      </c>
      <c r="F125" s="151" t="s">
        <v>274</v>
      </c>
      <c r="I125" s="152"/>
      <c r="J125" s="153">
        <f>BK125</f>
        <v>0</v>
      </c>
      <c r="L125" s="149"/>
      <c r="M125" s="154"/>
      <c r="N125" s="155"/>
      <c r="O125" s="155"/>
      <c r="P125" s="156">
        <f>SUM(P126:P144)</f>
        <v>0</v>
      </c>
      <c r="Q125" s="155"/>
      <c r="R125" s="156">
        <f>SUM(R126:R144)</f>
        <v>0</v>
      </c>
      <c r="S125" s="155"/>
      <c r="T125" s="157">
        <f>SUM(T126:T144)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SUM(BK126:BK144)</f>
        <v>0</v>
      </c>
    </row>
    <row r="126" spans="1:65" s="2" customFormat="1" ht="16.5" customHeight="1">
      <c r="A126" s="33"/>
      <c r="B126" s="160"/>
      <c r="C126" s="161" t="s">
        <v>89</v>
      </c>
      <c r="D126" s="161" t="s">
        <v>233</v>
      </c>
      <c r="E126" s="162" t="s">
        <v>4222</v>
      </c>
      <c r="F126" s="163" t="s">
        <v>1884</v>
      </c>
      <c r="G126" s="164" t="s">
        <v>278</v>
      </c>
      <c r="H126" s="165">
        <v>2</v>
      </c>
      <c r="I126" s="166"/>
      <c r="J126" s="167">
        <f t="shared" ref="J126:J141" si="0"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ref="P126:P141" si="1">O126*H126</f>
        <v>0</v>
      </c>
      <c r="Q126" s="172">
        <v>0</v>
      </c>
      <c r="R126" s="172">
        <f t="shared" ref="R126:R141" si="2">Q126*H126</f>
        <v>0</v>
      </c>
      <c r="S126" s="172">
        <v>0</v>
      </c>
      <c r="T126" s="173">
        <f t="shared" ref="T126:T141" si="3"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ref="BE126:BE141" si="4">IF(N126="základní",J126,0)</f>
        <v>0</v>
      </c>
      <c r="BF126" s="175">
        <f t="shared" ref="BF126:BF141" si="5">IF(N126="snížená",J126,0)</f>
        <v>0</v>
      </c>
      <c r="BG126" s="175">
        <f t="shared" ref="BG126:BG141" si="6">IF(N126="zákl. přenesená",J126,0)</f>
        <v>0</v>
      </c>
      <c r="BH126" s="175">
        <f t="shared" ref="BH126:BH141" si="7">IF(N126="sníž. přenesená",J126,0)</f>
        <v>0</v>
      </c>
      <c r="BI126" s="175">
        <f t="shared" ref="BI126:BI141" si="8">IF(N126="nulová",J126,0)</f>
        <v>0</v>
      </c>
      <c r="BJ126" s="18" t="s">
        <v>87</v>
      </c>
      <c r="BK126" s="175">
        <f t="shared" ref="BK126:BK141" si="9">ROUND(I126*H126,2)</f>
        <v>0</v>
      </c>
      <c r="BL126" s="18" t="s">
        <v>238</v>
      </c>
      <c r="BM126" s="174" t="s">
        <v>4223</v>
      </c>
    </row>
    <row r="127" spans="1:65" s="2" customFormat="1" ht="16.5" customHeight="1">
      <c r="A127" s="33"/>
      <c r="B127" s="160"/>
      <c r="C127" s="161" t="s">
        <v>243</v>
      </c>
      <c r="D127" s="161" t="s">
        <v>233</v>
      </c>
      <c r="E127" s="162" t="s">
        <v>4224</v>
      </c>
      <c r="F127" s="163" t="s">
        <v>1913</v>
      </c>
      <c r="G127" s="164" t="s">
        <v>278</v>
      </c>
      <c r="H127" s="165">
        <v>5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4225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4226</v>
      </c>
      <c r="F128" s="163" t="s">
        <v>2704</v>
      </c>
      <c r="G128" s="164" t="s">
        <v>236</v>
      </c>
      <c r="H128" s="165">
        <v>30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4227</v>
      </c>
    </row>
    <row r="129" spans="1:65" s="2" customFormat="1" ht="16.5" customHeight="1">
      <c r="A129" s="33"/>
      <c r="B129" s="160"/>
      <c r="C129" s="161" t="s">
        <v>250</v>
      </c>
      <c r="D129" s="161" t="s">
        <v>233</v>
      </c>
      <c r="E129" s="162" t="s">
        <v>4228</v>
      </c>
      <c r="F129" s="163" t="s">
        <v>2707</v>
      </c>
      <c r="G129" s="164" t="s">
        <v>236</v>
      </c>
      <c r="H129" s="165">
        <v>30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4229</v>
      </c>
    </row>
    <row r="130" spans="1:65" s="2" customFormat="1" ht="16.5" customHeight="1">
      <c r="A130" s="33"/>
      <c r="B130" s="160"/>
      <c r="C130" s="161" t="s">
        <v>254</v>
      </c>
      <c r="D130" s="161" t="s">
        <v>233</v>
      </c>
      <c r="E130" s="162" t="s">
        <v>4230</v>
      </c>
      <c r="F130" s="163" t="s">
        <v>2710</v>
      </c>
      <c r="G130" s="164" t="s">
        <v>236</v>
      </c>
      <c r="H130" s="165">
        <v>20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4231</v>
      </c>
    </row>
    <row r="131" spans="1:65" s="2" customFormat="1" ht="16.5" customHeight="1">
      <c r="A131" s="33"/>
      <c r="B131" s="160"/>
      <c r="C131" s="161" t="s">
        <v>258</v>
      </c>
      <c r="D131" s="161" t="s">
        <v>233</v>
      </c>
      <c r="E131" s="162" t="s">
        <v>4232</v>
      </c>
      <c r="F131" s="163" t="s">
        <v>4233</v>
      </c>
      <c r="G131" s="164" t="s">
        <v>236</v>
      </c>
      <c r="H131" s="165">
        <v>25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4234</v>
      </c>
    </row>
    <row r="132" spans="1:65" s="2" customFormat="1" ht="16.5" customHeight="1">
      <c r="A132" s="33"/>
      <c r="B132" s="160"/>
      <c r="C132" s="161" t="s">
        <v>237</v>
      </c>
      <c r="D132" s="161" t="s">
        <v>233</v>
      </c>
      <c r="E132" s="162" t="s">
        <v>4235</v>
      </c>
      <c r="F132" s="163" t="s">
        <v>3823</v>
      </c>
      <c r="G132" s="164" t="s">
        <v>236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4236</v>
      </c>
    </row>
    <row r="133" spans="1:65" s="2" customFormat="1" ht="16.5" customHeight="1">
      <c r="A133" s="33"/>
      <c r="B133" s="160"/>
      <c r="C133" s="161" t="s">
        <v>265</v>
      </c>
      <c r="D133" s="161" t="s">
        <v>233</v>
      </c>
      <c r="E133" s="162" t="s">
        <v>4237</v>
      </c>
      <c r="F133" s="163" t="s">
        <v>2267</v>
      </c>
      <c r="G133" s="164" t="s">
        <v>236</v>
      </c>
      <c r="H133" s="165">
        <v>30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4238</v>
      </c>
    </row>
    <row r="134" spans="1:65" s="2" customFormat="1" ht="16.5" customHeight="1">
      <c r="A134" s="33"/>
      <c r="B134" s="160"/>
      <c r="C134" s="161" t="s">
        <v>269</v>
      </c>
      <c r="D134" s="161" t="s">
        <v>233</v>
      </c>
      <c r="E134" s="162" t="s">
        <v>4239</v>
      </c>
      <c r="F134" s="163" t="s">
        <v>3828</v>
      </c>
      <c r="G134" s="164" t="s">
        <v>278</v>
      </c>
      <c r="H134" s="165">
        <v>7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4240</v>
      </c>
    </row>
    <row r="135" spans="1:65" s="2" customFormat="1" ht="16.5" customHeight="1">
      <c r="A135" s="33"/>
      <c r="B135" s="160"/>
      <c r="C135" s="161" t="s">
        <v>275</v>
      </c>
      <c r="D135" s="161" t="s">
        <v>233</v>
      </c>
      <c r="E135" s="162" t="s">
        <v>4241</v>
      </c>
      <c r="F135" s="163" t="s">
        <v>3831</v>
      </c>
      <c r="G135" s="164" t="s">
        <v>236</v>
      </c>
      <c r="H135" s="165">
        <v>2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4242</v>
      </c>
    </row>
    <row r="136" spans="1:65" s="2" customFormat="1" ht="16.5" customHeight="1">
      <c r="A136" s="33"/>
      <c r="B136" s="160"/>
      <c r="C136" s="161" t="s">
        <v>280</v>
      </c>
      <c r="D136" s="161" t="s">
        <v>233</v>
      </c>
      <c r="E136" s="162" t="s">
        <v>4243</v>
      </c>
      <c r="F136" s="163" t="s">
        <v>1897</v>
      </c>
      <c r="G136" s="164" t="s">
        <v>278</v>
      </c>
      <c r="H136" s="165">
        <v>6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4244</v>
      </c>
    </row>
    <row r="137" spans="1:65" s="2" customFormat="1" ht="16.5" customHeight="1">
      <c r="A137" s="33"/>
      <c r="B137" s="160"/>
      <c r="C137" s="161" t="s">
        <v>284</v>
      </c>
      <c r="D137" s="161" t="s">
        <v>233</v>
      </c>
      <c r="E137" s="162" t="s">
        <v>4245</v>
      </c>
      <c r="F137" s="163" t="s">
        <v>3837</v>
      </c>
      <c r="G137" s="164" t="s">
        <v>236</v>
      </c>
      <c r="H137" s="165">
        <v>10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4246</v>
      </c>
    </row>
    <row r="138" spans="1:65" s="2" customFormat="1" ht="16.5" customHeight="1">
      <c r="A138" s="33"/>
      <c r="B138" s="160"/>
      <c r="C138" s="161" t="s">
        <v>288</v>
      </c>
      <c r="D138" s="161" t="s">
        <v>233</v>
      </c>
      <c r="E138" s="162" t="s">
        <v>4247</v>
      </c>
      <c r="F138" s="163" t="s">
        <v>4248</v>
      </c>
      <c r="G138" s="164" t="s">
        <v>2724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4249</v>
      </c>
    </row>
    <row r="139" spans="1:65" s="2" customFormat="1" ht="21.75" customHeight="1">
      <c r="A139" s="33"/>
      <c r="B139" s="160"/>
      <c r="C139" s="161" t="s">
        <v>8</v>
      </c>
      <c r="D139" s="161" t="s">
        <v>233</v>
      </c>
      <c r="E139" s="162" t="s">
        <v>4250</v>
      </c>
      <c r="F139" s="163" t="s">
        <v>4251</v>
      </c>
      <c r="G139" s="164" t="s">
        <v>236</v>
      </c>
      <c r="H139" s="165">
        <v>15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4252</v>
      </c>
    </row>
    <row r="140" spans="1:65" s="2" customFormat="1" ht="16.5" customHeight="1">
      <c r="A140" s="33"/>
      <c r="B140" s="160"/>
      <c r="C140" s="161" t="s">
        <v>338</v>
      </c>
      <c r="D140" s="161" t="s">
        <v>233</v>
      </c>
      <c r="E140" s="162" t="s">
        <v>4253</v>
      </c>
      <c r="F140" s="163" t="s">
        <v>4254</v>
      </c>
      <c r="G140" s="164" t="s">
        <v>278</v>
      </c>
      <c r="H140" s="165">
        <v>120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89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87</v>
      </c>
      <c r="BM140" s="174" t="s">
        <v>4255</v>
      </c>
    </row>
    <row r="141" spans="1:65" s="2" customFormat="1" ht="16.5" customHeight="1">
      <c r="A141" s="33"/>
      <c r="B141" s="160"/>
      <c r="C141" s="161" t="s">
        <v>295</v>
      </c>
      <c r="D141" s="161" t="s">
        <v>233</v>
      </c>
      <c r="E141" s="162" t="s">
        <v>4256</v>
      </c>
      <c r="F141" s="163" t="s">
        <v>943</v>
      </c>
      <c r="G141" s="164" t="s">
        <v>944</v>
      </c>
      <c r="H141" s="165">
        <v>1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4257</v>
      </c>
    </row>
    <row r="142" spans="1:65" s="2" customFormat="1" ht="29.25">
      <c r="A142" s="33"/>
      <c r="B142" s="34"/>
      <c r="C142" s="33"/>
      <c r="D142" s="176" t="s">
        <v>323</v>
      </c>
      <c r="E142" s="33"/>
      <c r="F142" s="177" t="s">
        <v>946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16.5" customHeight="1">
      <c r="A143" s="33"/>
      <c r="B143" s="160"/>
      <c r="C143" s="161" t="s">
        <v>299</v>
      </c>
      <c r="D143" s="161" t="s">
        <v>233</v>
      </c>
      <c r="E143" s="162" t="s">
        <v>4258</v>
      </c>
      <c r="F143" s="163" t="s">
        <v>949</v>
      </c>
      <c r="G143" s="164" t="s">
        <v>944</v>
      </c>
      <c r="H143" s="165">
        <v>1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4259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951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11" customFormat="1" ht="25.9" customHeight="1">
      <c r="B145" s="149"/>
      <c r="D145" s="150" t="s">
        <v>78</v>
      </c>
      <c r="E145" s="151" t="s">
        <v>952</v>
      </c>
      <c r="F145" s="151" t="s">
        <v>953</v>
      </c>
      <c r="I145" s="152"/>
      <c r="J145" s="153">
        <f>BK145</f>
        <v>0</v>
      </c>
      <c r="L145" s="149"/>
      <c r="M145" s="154"/>
      <c r="N145" s="155"/>
      <c r="O145" s="155"/>
      <c r="P145" s="156">
        <f>SUM(P146:P159)</f>
        <v>0</v>
      </c>
      <c r="Q145" s="155"/>
      <c r="R145" s="156">
        <f>SUM(R146:R159)</f>
        <v>0</v>
      </c>
      <c r="S145" s="155"/>
      <c r="T145" s="157">
        <f>SUM(T146:T159)</f>
        <v>0</v>
      </c>
      <c r="AR145" s="150" t="s">
        <v>87</v>
      </c>
      <c r="AT145" s="158" t="s">
        <v>78</v>
      </c>
      <c r="AU145" s="158" t="s">
        <v>79</v>
      </c>
      <c r="AY145" s="150" t="s">
        <v>232</v>
      </c>
      <c r="BK145" s="159">
        <f>SUM(BK146:BK159)</f>
        <v>0</v>
      </c>
    </row>
    <row r="146" spans="1:65" s="2" customFormat="1" ht="21.75" customHeight="1">
      <c r="A146" s="33"/>
      <c r="B146" s="160"/>
      <c r="C146" s="180" t="s">
        <v>303</v>
      </c>
      <c r="D146" s="180" t="s">
        <v>955</v>
      </c>
      <c r="E146" s="181" t="s">
        <v>4260</v>
      </c>
      <c r="F146" s="182" t="s">
        <v>4261</v>
      </c>
      <c r="G146" s="183" t="s">
        <v>958</v>
      </c>
      <c r="H146" s="184">
        <v>1</v>
      </c>
      <c r="I146" s="185"/>
      <c r="J146" s="186">
        <f t="shared" ref="J146:J159" si="10"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 t="shared" ref="P146:P159" si="11">O146*H146</f>
        <v>0</v>
      </c>
      <c r="Q146" s="172">
        <v>0</v>
      </c>
      <c r="R146" s="172">
        <f t="shared" ref="R146:R159" si="12">Q146*H146</f>
        <v>0</v>
      </c>
      <c r="S146" s="172">
        <v>0</v>
      </c>
      <c r="T146" s="173">
        <f t="shared" ref="T146:T159" si="13"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87</v>
      </c>
      <c r="AT146" s="174" t="s">
        <v>955</v>
      </c>
      <c r="AU146" s="174" t="s">
        <v>87</v>
      </c>
      <c r="AY146" s="18" t="s">
        <v>232</v>
      </c>
      <c r="BE146" s="175">
        <f t="shared" ref="BE146:BE159" si="14">IF(N146="základní",J146,0)</f>
        <v>0</v>
      </c>
      <c r="BF146" s="175">
        <f t="shared" ref="BF146:BF159" si="15">IF(N146="snížená",J146,0)</f>
        <v>0</v>
      </c>
      <c r="BG146" s="175">
        <f t="shared" ref="BG146:BG159" si="16">IF(N146="zákl. přenesená",J146,0)</f>
        <v>0</v>
      </c>
      <c r="BH146" s="175">
        <f t="shared" ref="BH146:BH159" si="17">IF(N146="sníž. přenesená",J146,0)</f>
        <v>0</v>
      </c>
      <c r="BI146" s="175">
        <f t="shared" ref="BI146:BI159" si="18">IF(N146="nulová",J146,0)</f>
        <v>0</v>
      </c>
      <c r="BJ146" s="18" t="s">
        <v>87</v>
      </c>
      <c r="BK146" s="175">
        <f t="shared" ref="BK146:BK159" si="19">ROUND(I146*H146,2)</f>
        <v>0</v>
      </c>
      <c r="BL146" s="18" t="s">
        <v>87</v>
      </c>
      <c r="BM146" s="174" t="s">
        <v>4262</v>
      </c>
    </row>
    <row r="147" spans="1:65" s="2" customFormat="1" ht="21.75" customHeight="1">
      <c r="A147" s="33"/>
      <c r="B147" s="160"/>
      <c r="C147" s="180" t="s">
        <v>381</v>
      </c>
      <c r="D147" s="180" t="s">
        <v>955</v>
      </c>
      <c r="E147" s="181" t="s">
        <v>2322</v>
      </c>
      <c r="F147" s="182" t="s">
        <v>2323</v>
      </c>
      <c r="G147" s="183" t="s">
        <v>958</v>
      </c>
      <c r="H147" s="184">
        <v>1</v>
      </c>
      <c r="I147" s="185"/>
      <c r="J147" s="186">
        <f t="shared" si="10"/>
        <v>0</v>
      </c>
      <c r="K147" s="187"/>
      <c r="L147" s="34"/>
      <c r="M147" s="188" t="s">
        <v>1</v>
      </c>
      <c r="N147" s="189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87</v>
      </c>
      <c r="AT147" s="174" t="s">
        <v>955</v>
      </c>
      <c r="AU147" s="174" t="s">
        <v>87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87</v>
      </c>
      <c r="BM147" s="174" t="s">
        <v>4263</v>
      </c>
    </row>
    <row r="148" spans="1:65" s="2" customFormat="1" ht="16.5" customHeight="1">
      <c r="A148" s="33"/>
      <c r="B148" s="160"/>
      <c r="C148" s="180" t="s">
        <v>385</v>
      </c>
      <c r="D148" s="180" t="s">
        <v>955</v>
      </c>
      <c r="E148" s="181" t="s">
        <v>2325</v>
      </c>
      <c r="F148" s="182" t="s">
        <v>2326</v>
      </c>
      <c r="G148" s="183" t="s">
        <v>958</v>
      </c>
      <c r="H148" s="184">
        <v>1</v>
      </c>
      <c r="I148" s="185"/>
      <c r="J148" s="186">
        <f t="shared" si="10"/>
        <v>0</v>
      </c>
      <c r="K148" s="187"/>
      <c r="L148" s="34"/>
      <c r="M148" s="188" t="s">
        <v>1</v>
      </c>
      <c r="N148" s="189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87</v>
      </c>
      <c r="AT148" s="174" t="s">
        <v>955</v>
      </c>
      <c r="AU148" s="174" t="s">
        <v>87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87</v>
      </c>
      <c r="BM148" s="174" t="s">
        <v>4264</v>
      </c>
    </row>
    <row r="149" spans="1:65" s="2" customFormat="1" ht="21.75" customHeight="1">
      <c r="A149" s="33"/>
      <c r="B149" s="160"/>
      <c r="C149" s="180" t="s">
        <v>307</v>
      </c>
      <c r="D149" s="180" t="s">
        <v>955</v>
      </c>
      <c r="E149" s="181" t="s">
        <v>2403</v>
      </c>
      <c r="F149" s="182" t="s">
        <v>2404</v>
      </c>
      <c r="G149" s="183" t="s">
        <v>958</v>
      </c>
      <c r="H149" s="184">
        <v>25</v>
      </c>
      <c r="I149" s="185"/>
      <c r="J149" s="186">
        <f t="shared" si="10"/>
        <v>0</v>
      </c>
      <c r="K149" s="187"/>
      <c r="L149" s="34"/>
      <c r="M149" s="188" t="s">
        <v>1</v>
      </c>
      <c r="N149" s="189" t="s">
        <v>44</v>
      </c>
      <c r="O149" s="59"/>
      <c r="P149" s="172">
        <f t="shared" si="11"/>
        <v>0</v>
      </c>
      <c r="Q149" s="172">
        <v>0</v>
      </c>
      <c r="R149" s="172">
        <f t="shared" si="12"/>
        <v>0</v>
      </c>
      <c r="S149" s="172">
        <v>0</v>
      </c>
      <c r="T149" s="173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87</v>
      </c>
      <c r="AT149" s="174" t="s">
        <v>955</v>
      </c>
      <c r="AU149" s="174" t="s">
        <v>87</v>
      </c>
      <c r="AY149" s="18" t="s">
        <v>232</v>
      </c>
      <c r="BE149" s="175">
        <f t="shared" si="14"/>
        <v>0</v>
      </c>
      <c r="BF149" s="175">
        <f t="shared" si="15"/>
        <v>0</v>
      </c>
      <c r="BG149" s="175">
        <f t="shared" si="16"/>
        <v>0</v>
      </c>
      <c r="BH149" s="175">
        <f t="shared" si="17"/>
        <v>0</v>
      </c>
      <c r="BI149" s="175">
        <f t="shared" si="18"/>
        <v>0</v>
      </c>
      <c r="BJ149" s="18" t="s">
        <v>87</v>
      </c>
      <c r="BK149" s="175">
        <f t="shared" si="19"/>
        <v>0</v>
      </c>
      <c r="BL149" s="18" t="s">
        <v>87</v>
      </c>
      <c r="BM149" s="174" t="s">
        <v>4265</v>
      </c>
    </row>
    <row r="150" spans="1:65" s="2" customFormat="1" ht="16.5" customHeight="1">
      <c r="A150" s="33"/>
      <c r="B150" s="160"/>
      <c r="C150" s="180" t="s">
        <v>311</v>
      </c>
      <c r="D150" s="180" t="s">
        <v>955</v>
      </c>
      <c r="E150" s="181" t="s">
        <v>1201</v>
      </c>
      <c r="F150" s="182" t="s">
        <v>1202</v>
      </c>
      <c r="G150" s="183" t="s">
        <v>958</v>
      </c>
      <c r="H150" s="184">
        <v>30</v>
      </c>
      <c r="I150" s="185"/>
      <c r="J150" s="186">
        <f t="shared" si="10"/>
        <v>0</v>
      </c>
      <c r="K150" s="187"/>
      <c r="L150" s="34"/>
      <c r="M150" s="188" t="s">
        <v>1</v>
      </c>
      <c r="N150" s="189" t="s">
        <v>44</v>
      </c>
      <c r="O150" s="59"/>
      <c r="P150" s="172">
        <f t="shared" si="11"/>
        <v>0</v>
      </c>
      <c r="Q150" s="172">
        <v>0</v>
      </c>
      <c r="R150" s="172">
        <f t="shared" si="12"/>
        <v>0</v>
      </c>
      <c r="S150" s="172">
        <v>0</v>
      </c>
      <c r="T150" s="173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87</v>
      </c>
      <c r="AT150" s="174" t="s">
        <v>955</v>
      </c>
      <c r="AU150" s="174" t="s">
        <v>87</v>
      </c>
      <c r="AY150" s="18" t="s">
        <v>232</v>
      </c>
      <c r="BE150" s="175">
        <f t="shared" si="14"/>
        <v>0</v>
      </c>
      <c r="BF150" s="175">
        <f t="shared" si="15"/>
        <v>0</v>
      </c>
      <c r="BG150" s="175">
        <f t="shared" si="16"/>
        <v>0</v>
      </c>
      <c r="BH150" s="175">
        <f t="shared" si="17"/>
        <v>0</v>
      </c>
      <c r="BI150" s="175">
        <f t="shared" si="18"/>
        <v>0</v>
      </c>
      <c r="BJ150" s="18" t="s">
        <v>87</v>
      </c>
      <c r="BK150" s="175">
        <f t="shared" si="19"/>
        <v>0</v>
      </c>
      <c r="BL150" s="18" t="s">
        <v>87</v>
      </c>
      <c r="BM150" s="174" t="s">
        <v>4266</v>
      </c>
    </row>
    <row r="151" spans="1:65" s="2" customFormat="1" ht="21.75" customHeight="1">
      <c r="A151" s="33"/>
      <c r="B151" s="160"/>
      <c r="C151" s="180" t="s">
        <v>7</v>
      </c>
      <c r="D151" s="180" t="s">
        <v>955</v>
      </c>
      <c r="E151" s="181" t="s">
        <v>2057</v>
      </c>
      <c r="F151" s="182" t="s">
        <v>2058</v>
      </c>
      <c r="G151" s="183" t="s">
        <v>278</v>
      </c>
      <c r="H151" s="184">
        <v>13</v>
      </c>
      <c r="I151" s="185"/>
      <c r="J151" s="186">
        <f t="shared" si="10"/>
        <v>0</v>
      </c>
      <c r="K151" s="187"/>
      <c r="L151" s="34"/>
      <c r="M151" s="188" t="s">
        <v>1</v>
      </c>
      <c r="N151" s="189" t="s">
        <v>44</v>
      </c>
      <c r="O151" s="59"/>
      <c r="P151" s="172">
        <f t="shared" si="11"/>
        <v>0</v>
      </c>
      <c r="Q151" s="172">
        <v>0</v>
      </c>
      <c r="R151" s="172">
        <f t="shared" si="12"/>
        <v>0</v>
      </c>
      <c r="S151" s="172">
        <v>0</v>
      </c>
      <c r="T151" s="173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87</v>
      </c>
      <c r="AT151" s="174" t="s">
        <v>955</v>
      </c>
      <c r="AU151" s="174" t="s">
        <v>87</v>
      </c>
      <c r="AY151" s="18" t="s">
        <v>232</v>
      </c>
      <c r="BE151" s="175">
        <f t="shared" si="14"/>
        <v>0</v>
      </c>
      <c r="BF151" s="175">
        <f t="shared" si="15"/>
        <v>0</v>
      </c>
      <c r="BG151" s="175">
        <f t="shared" si="16"/>
        <v>0</v>
      </c>
      <c r="BH151" s="175">
        <f t="shared" si="17"/>
        <v>0</v>
      </c>
      <c r="BI151" s="175">
        <f t="shared" si="18"/>
        <v>0</v>
      </c>
      <c r="BJ151" s="18" t="s">
        <v>87</v>
      </c>
      <c r="BK151" s="175">
        <f t="shared" si="19"/>
        <v>0</v>
      </c>
      <c r="BL151" s="18" t="s">
        <v>87</v>
      </c>
      <c r="BM151" s="174" t="s">
        <v>4267</v>
      </c>
    </row>
    <row r="152" spans="1:65" s="2" customFormat="1" ht="21.75" customHeight="1">
      <c r="A152" s="33"/>
      <c r="B152" s="160"/>
      <c r="C152" s="180" t="s">
        <v>319</v>
      </c>
      <c r="D152" s="180" t="s">
        <v>955</v>
      </c>
      <c r="E152" s="181" t="s">
        <v>3267</v>
      </c>
      <c r="F152" s="182" t="s">
        <v>3268</v>
      </c>
      <c r="G152" s="183" t="s">
        <v>958</v>
      </c>
      <c r="H152" s="184">
        <v>2</v>
      </c>
      <c r="I152" s="185"/>
      <c r="J152" s="186">
        <f t="shared" si="10"/>
        <v>0</v>
      </c>
      <c r="K152" s="187"/>
      <c r="L152" s="34"/>
      <c r="M152" s="188" t="s">
        <v>1</v>
      </c>
      <c r="N152" s="189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87</v>
      </c>
      <c r="AT152" s="174" t="s">
        <v>955</v>
      </c>
      <c r="AU152" s="174" t="s">
        <v>87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87</v>
      </c>
      <c r="BM152" s="174" t="s">
        <v>4268</v>
      </c>
    </row>
    <row r="153" spans="1:65" s="2" customFormat="1" ht="21.75" customHeight="1">
      <c r="A153" s="33"/>
      <c r="B153" s="160"/>
      <c r="C153" s="180" t="s">
        <v>325</v>
      </c>
      <c r="D153" s="180" t="s">
        <v>955</v>
      </c>
      <c r="E153" s="181" t="s">
        <v>2060</v>
      </c>
      <c r="F153" s="182" t="s">
        <v>2061</v>
      </c>
      <c r="G153" s="183" t="s">
        <v>958</v>
      </c>
      <c r="H153" s="184">
        <v>10</v>
      </c>
      <c r="I153" s="185"/>
      <c r="J153" s="186">
        <f t="shared" si="10"/>
        <v>0</v>
      </c>
      <c r="K153" s="187"/>
      <c r="L153" s="34"/>
      <c r="M153" s="188" t="s">
        <v>1</v>
      </c>
      <c r="N153" s="189" t="s">
        <v>44</v>
      </c>
      <c r="O153" s="59"/>
      <c r="P153" s="172">
        <f t="shared" si="11"/>
        <v>0</v>
      </c>
      <c r="Q153" s="172">
        <v>0</v>
      </c>
      <c r="R153" s="172">
        <f t="shared" si="12"/>
        <v>0</v>
      </c>
      <c r="S153" s="172">
        <v>0</v>
      </c>
      <c r="T153" s="173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87</v>
      </c>
      <c r="AT153" s="174" t="s">
        <v>955</v>
      </c>
      <c r="AU153" s="174" t="s">
        <v>87</v>
      </c>
      <c r="AY153" s="18" t="s">
        <v>232</v>
      </c>
      <c r="BE153" s="175">
        <f t="shared" si="14"/>
        <v>0</v>
      </c>
      <c r="BF153" s="175">
        <f t="shared" si="15"/>
        <v>0</v>
      </c>
      <c r="BG153" s="175">
        <f t="shared" si="16"/>
        <v>0</v>
      </c>
      <c r="BH153" s="175">
        <f t="shared" si="17"/>
        <v>0</v>
      </c>
      <c r="BI153" s="175">
        <f t="shared" si="18"/>
        <v>0</v>
      </c>
      <c r="BJ153" s="18" t="s">
        <v>87</v>
      </c>
      <c r="BK153" s="175">
        <f t="shared" si="19"/>
        <v>0</v>
      </c>
      <c r="BL153" s="18" t="s">
        <v>87</v>
      </c>
      <c r="BM153" s="174" t="s">
        <v>4269</v>
      </c>
    </row>
    <row r="154" spans="1:65" s="2" customFormat="1" ht="16.5" customHeight="1">
      <c r="A154" s="33"/>
      <c r="B154" s="160"/>
      <c r="C154" s="180" t="s">
        <v>330</v>
      </c>
      <c r="D154" s="180" t="s">
        <v>955</v>
      </c>
      <c r="E154" s="181" t="s">
        <v>1245</v>
      </c>
      <c r="F154" s="182" t="s">
        <v>1246</v>
      </c>
      <c r="G154" s="183" t="s">
        <v>958</v>
      </c>
      <c r="H154" s="184">
        <v>100</v>
      </c>
      <c r="I154" s="185"/>
      <c r="J154" s="186">
        <f t="shared" si="10"/>
        <v>0</v>
      </c>
      <c r="K154" s="187"/>
      <c r="L154" s="34"/>
      <c r="M154" s="188" t="s">
        <v>1</v>
      </c>
      <c r="N154" s="189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87</v>
      </c>
      <c r="AT154" s="174" t="s">
        <v>955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87</v>
      </c>
      <c r="BM154" s="174" t="s">
        <v>4270</v>
      </c>
    </row>
    <row r="155" spans="1:65" s="2" customFormat="1" ht="21.75" customHeight="1">
      <c r="A155" s="33"/>
      <c r="B155" s="160"/>
      <c r="C155" s="180" t="s">
        <v>334</v>
      </c>
      <c r="D155" s="180" t="s">
        <v>955</v>
      </c>
      <c r="E155" s="181" t="s">
        <v>4271</v>
      </c>
      <c r="F155" s="182" t="s">
        <v>4272</v>
      </c>
      <c r="G155" s="183" t="s">
        <v>958</v>
      </c>
      <c r="H155" s="184">
        <v>15</v>
      </c>
      <c r="I155" s="185"/>
      <c r="J155" s="186">
        <f t="shared" si="1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87</v>
      </c>
      <c r="AT155" s="174" t="s">
        <v>955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87</v>
      </c>
      <c r="BM155" s="174" t="s">
        <v>4273</v>
      </c>
    </row>
    <row r="156" spans="1:65" s="2" customFormat="1" ht="21.75" customHeight="1">
      <c r="A156" s="33"/>
      <c r="B156" s="160"/>
      <c r="C156" s="180" t="s">
        <v>342</v>
      </c>
      <c r="D156" s="180" t="s">
        <v>955</v>
      </c>
      <c r="E156" s="181" t="s">
        <v>2098</v>
      </c>
      <c r="F156" s="182" t="s">
        <v>2099</v>
      </c>
      <c r="G156" s="183" t="s">
        <v>278</v>
      </c>
      <c r="H156" s="184">
        <v>120</v>
      </c>
      <c r="I156" s="185"/>
      <c r="J156" s="186">
        <f t="shared" si="10"/>
        <v>0</v>
      </c>
      <c r="K156" s="187"/>
      <c r="L156" s="34"/>
      <c r="M156" s="188" t="s">
        <v>1</v>
      </c>
      <c r="N156" s="189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87</v>
      </c>
      <c r="AT156" s="174" t="s">
        <v>955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87</v>
      </c>
      <c r="BM156" s="174" t="s">
        <v>4274</v>
      </c>
    </row>
    <row r="157" spans="1:65" s="2" customFormat="1" ht="21.75" customHeight="1">
      <c r="A157" s="33"/>
      <c r="B157" s="160"/>
      <c r="C157" s="180" t="s">
        <v>347</v>
      </c>
      <c r="D157" s="180" t="s">
        <v>955</v>
      </c>
      <c r="E157" s="181" t="s">
        <v>2110</v>
      </c>
      <c r="F157" s="182" t="s">
        <v>2111</v>
      </c>
      <c r="G157" s="183" t="s">
        <v>958</v>
      </c>
      <c r="H157" s="184">
        <v>12</v>
      </c>
      <c r="I157" s="185"/>
      <c r="J157" s="186">
        <f t="shared" si="1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87</v>
      </c>
      <c r="AT157" s="174" t="s">
        <v>955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87</v>
      </c>
      <c r="BM157" s="174" t="s">
        <v>4275</v>
      </c>
    </row>
    <row r="158" spans="1:65" s="2" customFormat="1" ht="21.75" customHeight="1">
      <c r="A158" s="33"/>
      <c r="B158" s="160"/>
      <c r="C158" s="180" t="s">
        <v>351</v>
      </c>
      <c r="D158" s="180" t="s">
        <v>955</v>
      </c>
      <c r="E158" s="181" t="s">
        <v>2122</v>
      </c>
      <c r="F158" s="182" t="s">
        <v>2123</v>
      </c>
      <c r="G158" s="183" t="s">
        <v>958</v>
      </c>
      <c r="H158" s="184">
        <v>6</v>
      </c>
      <c r="I158" s="185"/>
      <c r="J158" s="186">
        <f t="shared" si="1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87</v>
      </c>
      <c r="AT158" s="174" t="s">
        <v>955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87</v>
      </c>
      <c r="BM158" s="174" t="s">
        <v>4276</v>
      </c>
    </row>
    <row r="159" spans="1:65" s="2" customFormat="1" ht="16.5" customHeight="1">
      <c r="A159" s="33"/>
      <c r="B159" s="160"/>
      <c r="C159" s="180" t="s">
        <v>356</v>
      </c>
      <c r="D159" s="180" t="s">
        <v>955</v>
      </c>
      <c r="E159" s="181" t="s">
        <v>4277</v>
      </c>
      <c r="F159" s="182" t="s">
        <v>2126</v>
      </c>
      <c r="G159" s="183" t="s">
        <v>958</v>
      </c>
      <c r="H159" s="184">
        <v>24</v>
      </c>
      <c r="I159" s="185"/>
      <c r="J159" s="186">
        <f t="shared" si="10"/>
        <v>0</v>
      </c>
      <c r="K159" s="187"/>
      <c r="L159" s="34"/>
      <c r="M159" s="188" t="s">
        <v>1</v>
      </c>
      <c r="N159" s="189" t="s">
        <v>44</v>
      </c>
      <c r="O159" s="59"/>
      <c r="P159" s="172">
        <f t="shared" si="11"/>
        <v>0</v>
      </c>
      <c r="Q159" s="172">
        <v>0</v>
      </c>
      <c r="R159" s="172">
        <f t="shared" si="12"/>
        <v>0</v>
      </c>
      <c r="S159" s="172">
        <v>0</v>
      </c>
      <c r="T159" s="173">
        <f t="shared" si="1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238</v>
      </c>
      <c r="AT159" s="174" t="s">
        <v>955</v>
      </c>
      <c r="AU159" s="174" t="s">
        <v>87</v>
      </c>
      <c r="AY159" s="18" t="s">
        <v>232</v>
      </c>
      <c r="BE159" s="175">
        <f t="shared" si="14"/>
        <v>0</v>
      </c>
      <c r="BF159" s="175">
        <f t="shared" si="15"/>
        <v>0</v>
      </c>
      <c r="BG159" s="175">
        <f t="shared" si="16"/>
        <v>0</v>
      </c>
      <c r="BH159" s="175">
        <f t="shared" si="17"/>
        <v>0</v>
      </c>
      <c r="BI159" s="175">
        <f t="shared" si="18"/>
        <v>0</v>
      </c>
      <c r="BJ159" s="18" t="s">
        <v>87</v>
      </c>
      <c r="BK159" s="175">
        <f t="shared" si="19"/>
        <v>0</v>
      </c>
      <c r="BL159" s="18" t="s">
        <v>238</v>
      </c>
      <c r="BM159" s="174" t="s">
        <v>4278</v>
      </c>
    </row>
    <row r="160" spans="1:65" s="11" customFormat="1" ht="25.9" customHeight="1">
      <c r="B160" s="149"/>
      <c r="D160" s="150" t="s">
        <v>78</v>
      </c>
      <c r="E160" s="151" t="s">
        <v>1288</v>
      </c>
      <c r="F160" s="151" t="s">
        <v>1289</v>
      </c>
      <c r="I160" s="152"/>
      <c r="J160" s="153">
        <f>BK160</f>
        <v>0</v>
      </c>
      <c r="L160" s="149"/>
      <c r="M160" s="154"/>
      <c r="N160" s="155"/>
      <c r="O160" s="155"/>
      <c r="P160" s="156">
        <f>SUM(P161:P164)</f>
        <v>0</v>
      </c>
      <c r="Q160" s="155"/>
      <c r="R160" s="156">
        <f>SUM(R161:R164)</f>
        <v>0</v>
      </c>
      <c r="S160" s="155"/>
      <c r="T160" s="157">
        <f>SUM(T161:T164)</f>
        <v>0</v>
      </c>
      <c r="AR160" s="150" t="s">
        <v>87</v>
      </c>
      <c r="AT160" s="158" t="s">
        <v>78</v>
      </c>
      <c r="AU160" s="158" t="s">
        <v>79</v>
      </c>
      <c r="AY160" s="150" t="s">
        <v>232</v>
      </c>
      <c r="BK160" s="159">
        <f>SUM(BK161:BK164)</f>
        <v>0</v>
      </c>
    </row>
    <row r="161" spans="1:65" s="2" customFormat="1" ht="21.75" customHeight="1">
      <c r="A161" s="33"/>
      <c r="B161" s="160"/>
      <c r="C161" s="180" t="s">
        <v>360</v>
      </c>
      <c r="D161" s="180" t="s">
        <v>955</v>
      </c>
      <c r="E161" s="181" t="s">
        <v>2764</v>
      </c>
      <c r="F161" s="182" t="s">
        <v>2765</v>
      </c>
      <c r="G161" s="183" t="s">
        <v>958</v>
      </c>
      <c r="H161" s="184">
        <v>1</v>
      </c>
      <c r="I161" s="185"/>
      <c r="J161" s="186">
        <f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87</v>
      </c>
      <c r="AT161" s="174" t="s">
        <v>955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87</v>
      </c>
      <c r="BM161" s="174" t="s">
        <v>4279</v>
      </c>
    </row>
    <row r="162" spans="1:65" s="2" customFormat="1" ht="16.5" customHeight="1">
      <c r="A162" s="33"/>
      <c r="B162" s="160"/>
      <c r="C162" s="180" t="s">
        <v>364</v>
      </c>
      <c r="D162" s="180" t="s">
        <v>955</v>
      </c>
      <c r="E162" s="181" t="s">
        <v>1299</v>
      </c>
      <c r="F162" s="182" t="s">
        <v>1300</v>
      </c>
      <c r="G162" s="183" t="s">
        <v>958</v>
      </c>
      <c r="H162" s="184">
        <v>1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87</v>
      </c>
      <c r="BM162" s="174" t="s">
        <v>4280</v>
      </c>
    </row>
    <row r="163" spans="1:65" s="2" customFormat="1" ht="16.5" customHeight="1">
      <c r="A163" s="33"/>
      <c r="B163" s="160"/>
      <c r="C163" s="180" t="s">
        <v>368</v>
      </c>
      <c r="D163" s="180" t="s">
        <v>955</v>
      </c>
      <c r="E163" s="181" t="s">
        <v>2198</v>
      </c>
      <c r="F163" s="182" t="s">
        <v>2199</v>
      </c>
      <c r="G163" s="183" t="s">
        <v>958</v>
      </c>
      <c r="H163" s="184">
        <v>6</v>
      </c>
      <c r="I163" s="185"/>
      <c r="J163" s="186">
        <f>ROUND(I163*H163,2)</f>
        <v>0</v>
      </c>
      <c r="K163" s="187"/>
      <c r="L163" s="34"/>
      <c r="M163" s="188" t="s">
        <v>1</v>
      </c>
      <c r="N163" s="189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238</v>
      </c>
      <c r="AT163" s="174" t="s">
        <v>955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4281</v>
      </c>
    </row>
    <row r="164" spans="1:65" s="2" customFormat="1" ht="21.75" customHeight="1">
      <c r="A164" s="33"/>
      <c r="B164" s="160"/>
      <c r="C164" s="180" t="s">
        <v>373</v>
      </c>
      <c r="D164" s="180" t="s">
        <v>955</v>
      </c>
      <c r="E164" s="181" t="s">
        <v>2201</v>
      </c>
      <c r="F164" s="182" t="s">
        <v>2202</v>
      </c>
      <c r="G164" s="183" t="s">
        <v>958</v>
      </c>
      <c r="H164" s="184">
        <v>6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238</v>
      </c>
      <c r="AT164" s="174" t="s">
        <v>955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4282</v>
      </c>
    </row>
    <row r="165" spans="1:65" s="11" customFormat="1" ht="25.9" customHeight="1">
      <c r="B165" s="149"/>
      <c r="D165" s="150" t="s">
        <v>78</v>
      </c>
      <c r="E165" s="151" t="s">
        <v>1310</v>
      </c>
      <c r="F165" s="151" t="s">
        <v>1311</v>
      </c>
      <c r="I165" s="152"/>
      <c r="J165" s="153">
        <f>BK165</f>
        <v>0</v>
      </c>
      <c r="L165" s="149"/>
      <c r="M165" s="154"/>
      <c r="N165" s="155"/>
      <c r="O165" s="155"/>
      <c r="P165" s="156">
        <f>P166</f>
        <v>0</v>
      </c>
      <c r="Q165" s="155"/>
      <c r="R165" s="156">
        <f>R166</f>
        <v>0</v>
      </c>
      <c r="S165" s="155"/>
      <c r="T165" s="157">
        <f>T166</f>
        <v>0</v>
      </c>
      <c r="AR165" s="150" t="s">
        <v>87</v>
      </c>
      <c r="AT165" s="158" t="s">
        <v>78</v>
      </c>
      <c r="AU165" s="158" t="s">
        <v>79</v>
      </c>
      <c r="AY165" s="150" t="s">
        <v>232</v>
      </c>
      <c r="BK165" s="159">
        <f>BK166</f>
        <v>0</v>
      </c>
    </row>
    <row r="166" spans="1:65" s="2" customFormat="1" ht="16.5" customHeight="1">
      <c r="A166" s="33"/>
      <c r="B166" s="160"/>
      <c r="C166" s="180" t="s">
        <v>377</v>
      </c>
      <c r="D166" s="180" t="s">
        <v>955</v>
      </c>
      <c r="E166" s="181" t="s">
        <v>4283</v>
      </c>
      <c r="F166" s="182" t="s">
        <v>2438</v>
      </c>
      <c r="G166" s="183" t="s">
        <v>1315</v>
      </c>
      <c r="H166" s="184">
        <v>2</v>
      </c>
      <c r="I166" s="185"/>
      <c r="J166" s="186">
        <f>ROUND(I166*H166,2)</f>
        <v>0</v>
      </c>
      <c r="K166" s="187"/>
      <c r="L166" s="34"/>
      <c r="M166" s="190" t="s">
        <v>1</v>
      </c>
      <c r="N166" s="191" t="s">
        <v>44</v>
      </c>
      <c r="O166" s="192"/>
      <c r="P166" s="193">
        <f>O166*H166</f>
        <v>0</v>
      </c>
      <c r="Q166" s="193">
        <v>0</v>
      </c>
      <c r="R166" s="193">
        <f>Q166*H166</f>
        <v>0</v>
      </c>
      <c r="S166" s="193">
        <v>0</v>
      </c>
      <c r="T166" s="194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87</v>
      </c>
      <c r="AT166" s="174" t="s">
        <v>955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87</v>
      </c>
      <c r="BM166" s="174" t="s">
        <v>4284</v>
      </c>
    </row>
    <row r="167" spans="1:65" s="2" customFormat="1" ht="6.95" customHeight="1">
      <c r="A167" s="33"/>
      <c r="B167" s="48"/>
      <c r="C167" s="49"/>
      <c r="D167" s="49"/>
      <c r="E167" s="49"/>
      <c r="F167" s="49"/>
      <c r="G167" s="49"/>
      <c r="H167" s="49"/>
      <c r="I167" s="126"/>
      <c r="J167" s="49"/>
      <c r="K167" s="49"/>
      <c r="L167" s="34"/>
      <c r="M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</row>
  </sheetData>
  <autoFilter ref="C120:K166" xr:uid="{00000000-0009-0000-0000-00000C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9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4285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ROUND(J121,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ROUND((SUM(BE121:BE190)),  2)</f>
        <v>0</v>
      </c>
      <c r="G33" s="33"/>
      <c r="H33" s="33"/>
      <c r="I33" s="113">
        <v>0.21</v>
      </c>
      <c r="J33" s="112">
        <f>ROUND(((SUM(BE121:BE190))*I33),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ROUND((SUM(BF121:BF190)),  2)</f>
        <v>0</v>
      </c>
      <c r="G34" s="33"/>
      <c r="H34" s="33"/>
      <c r="I34" s="113">
        <v>0.15</v>
      </c>
      <c r="J34" s="112">
        <f>ROUND(((SUM(BF121:BF190))*I34),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ROUND((SUM(BG121:BG190)),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ROUND((SUM(BH121:BH190)),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ROUND((SUM(BI121:BI190)),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PS72 - Speciální měření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J121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J122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J127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J150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J183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J188</f>
        <v>0</v>
      </c>
      <c r="L101" s="132"/>
    </row>
    <row r="102" spans="1:31" s="2" customFormat="1" ht="21.75" customHeight="1">
      <c r="A102" s="33"/>
      <c r="B102" s="34"/>
      <c r="C102" s="33"/>
      <c r="D102" s="33"/>
      <c r="E102" s="33"/>
      <c r="F102" s="33"/>
      <c r="G102" s="33"/>
      <c r="H102" s="33"/>
      <c r="I102" s="102"/>
      <c r="J102" s="33"/>
      <c r="K102" s="33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6.95" customHeight="1">
      <c r="A103" s="33"/>
      <c r="B103" s="48"/>
      <c r="C103" s="49"/>
      <c r="D103" s="49"/>
      <c r="E103" s="49"/>
      <c r="F103" s="49"/>
      <c r="G103" s="49"/>
      <c r="H103" s="49"/>
      <c r="I103" s="126"/>
      <c r="J103" s="49"/>
      <c r="K103" s="49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7" spans="1:31" s="2" customFormat="1" ht="6.95" customHeight="1">
      <c r="A107" s="33"/>
      <c r="B107" s="50"/>
      <c r="C107" s="51"/>
      <c r="D107" s="51"/>
      <c r="E107" s="51"/>
      <c r="F107" s="51"/>
      <c r="G107" s="51"/>
      <c r="H107" s="51"/>
      <c r="I107" s="127"/>
      <c r="J107" s="51"/>
      <c r="K107" s="51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24.95" customHeight="1">
      <c r="A108" s="33"/>
      <c r="B108" s="34"/>
      <c r="C108" s="22" t="s">
        <v>217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16</v>
      </c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6.5" customHeight="1">
      <c r="A111" s="33"/>
      <c r="B111" s="34"/>
      <c r="C111" s="33"/>
      <c r="D111" s="33"/>
      <c r="E111" s="288" t="str">
        <f>E7</f>
        <v>TR ČB Střed - výstavba R 110 kV + TR</v>
      </c>
      <c r="F111" s="289"/>
      <c r="G111" s="289"/>
      <c r="H111" s="289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2" customHeight="1">
      <c r="A112" s="33"/>
      <c r="B112" s="34"/>
      <c r="C112" s="28" t="s">
        <v>204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6.5" customHeight="1">
      <c r="A113" s="33"/>
      <c r="B113" s="34"/>
      <c r="C113" s="33"/>
      <c r="D113" s="33"/>
      <c r="E113" s="266" t="str">
        <f>E9</f>
        <v>PS72 - Speciální měření</v>
      </c>
      <c r="F113" s="287"/>
      <c r="G113" s="287"/>
      <c r="H113" s="287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</v>
      </c>
      <c r="D115" s="33"/>
      <c r="E115" s="33"/>
      <c r="F115" s="26" t="str">
        <f>F12</f>
        <v>České Budějovice</v>
      </c>
      <c r="G115" s="33"/>
      <c r="H115" s="33"/>
      <c r="I115" s="103" t="s">
        <v>22</v>
      </c>
      <c r="J115" s="56" t="str">
        <f>IF(J12="","",J12)</f>
        <v>2. 7. 2020</v>
      </c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6.95" customHeight="1">
      <c r="A116" s="33"/>
      <c r="B116" s="34"/>
      <c r="C116" s="33"/>
      <c r="D116" s="33"/>
      <c r="E116" s="33"/>
      <c r="F116" s="33"/>
      <c r="G116" s="33"/>
      <c r="H116" s="33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24</v>
      </c>
      <c r="D117" s="33"/>
      <c r="E117" s="33"/>
      <c r="F117" s="26" t="str">
        <f>E15</f>
        <v>E.ON Distribuce, a.s.</v>
      </c>
      <c r="G117" s="33"/>
      <c r="H117" s="33"/>
      <c r="I117" s="103" t="s">
        <v>32</v>
      </c>
      <c r="J117" s="31" t="str">
        <f>E21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30</v>
      </c>
      <c r="D118" s="33"/>
      <c r="E118" s="33"/>
      <c r="F118" s="26" t="str">
        <f>IF(E18="","",E18)</f>
        <v>Vyplň údaj</v>
      </c>
      <c r="G118" s="33"/>
      <c r="H118" s="33"/>
      <c r="I118" s="103" t="s">
        <v>37</v>
      </c>
      <c r="J118" s="31" t="str">
        <f>E24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10.3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10" customFormat="1" ht="29.25" customHeight="1">
      <c r="A120" s="137"/>
      <c r="B120" s="138"/>
      <c r="C120" s="139" t="s">
        <v>218</v>
      </c>
      <c r="D120" s="140" t="s">
        <v>64</v>
      </c>
      <c r="E120" s="140" t="s">
        <v>60</v>
      </c>
      <c r="F120" s="140" t="s">
        <v>61</v>
      </c>
      <c r="G120" s="140" t="s">
        <v>219</v>
      </c>
      <c r="H120" s="140" t="s">
        <v>220</v>
      </c>
      <c r="I120" s="141" t="s">
        <v>221</v>
      </c>
      <c r="J120" s="142" t="s">
        <v>208</v>
      </c>
      <c r="K120" s="143" t="s">
        <v>222</v>
      </c>
      <c r="L120" s="144"/>
      <c r="M120" s="63" t="s">
        <v>1</v>
      </c>
      <c r="N120" s="64" t="s">
        <v>43</v>
      </c>
      <c r="O120" s="64" t="s">
        <v>223</v>
      </c>
      <c r="P120" s="64" t="s">
        <v>224</v>
      </c>
      <c r="Q120" s="64" t="s">
        <v>225</v>
      </c>
      <c r="R120" s="64" t="s">
        <v>226</v>
      </c>
      <c r="S120" s="64" t="s">
        <v>227</v>
      </c>
      <c r="T120" s="65" t="s">
        <v>228</v>
      </c>
      <c r="U120" s="137"/>
      <c r="V120" s="137"/>
      <c r="W120" s="137"/>
      <c r="X120" s="137"/>
      <c r="Y120" s="137"/>
      <c r="Z120" s="137"/>
      <c r="AA120" s="137"/>
      <c r="AB120" s="137"/>
      <c r="AC120" s="137"/>
      <c r="AD120" s="137"/>
      <c r="AE120" s="137"/>
    </row>
    <row r="121" spans="1:65" s="2" customFormat="1" ht="22.9" customHeight="1">
      <c r="A121" s="33"/>
      <c r="B121" s="34"/>
      <c r="C121" s="70" t="s">
        <v>229</v>
      </c>
      <c r="D121" s="33"/>
      <c r="E121" s="33"/>
      <c r="F121" s="33"/>
      <c r="G121" s="33"/>
      <c r="H121" s="33"/>
      <c r="I121" s="102"/>
      <c r="J121" s="145">
        <f>BK121</f>
        <v>0</v>
      </c>
      <c r="K121" s="33"/>
      <c r="L121" s="34"/>
      <c r="M121" s="66"/>
      <c r="N121" s="57"/>
      <c r="O121" s="67"/>
      <c r="P121" s="146">
        <f>P122+P127+P150+P183+P188</f>
        <v>0</v>
      </c>
      <c r="Q121" s="67"/>
      <c r="R121" s="146">
        <f>R122+R127+R150+R183+R188</f>
        <v>8.0000000000000007E-5</v>
      </c>
      <c r="S121" s="67"/>
      <c r="T121" s="147">
        <f>T122+T127+T150+T183+T188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T121" s="18" t="s">
        <v>78</v>
      </c>
      <c r="AU121" s="18" t="s">
        <v>210</v>
      </c>
      <c r="BK121" s="148">
        <f>BK122+BK127+BK150+BK183+BK188</f>
        <v>0</v>
      </c>
    </row>
    <row r="122" spans="1:65" s="11" customFormat="1" ht="25.9" customHeight="1">
      <c r="B122" s="149"/>
      <c r="D122" s="150" t="s">
        <v>78</v>
      </c>
      <c r="E122" s="151" t="s">
        <v>230</v>
      </c>
      <c r="F122" s="151" t="s">
        <v>231</v>
      </c>
      <c r="I122" s="152"/>
      <c r="J122" s="153">
        <f>BK122</f>
        <v>0</v>
      </c>
      <c r="L122" s="149"/>
      <c r="M122" s="154"/>
      <c r="N122" s="155"/>
      <c r="O122" s="155"/>
      <c r="P122" s="156">
        <f>SUM(P123:P126)</f>
        <v>0</v>
      </c>
      <c r="Q122" s="155"/>
      <c r="R122" s="156">
        <f>SUM(R123:R126)</f>
        <v>0</v>
      </c>
      <c r="S122" s="155"/>
      <c r="T122" s="157">
        <f>SUM(T123:T126)</f>
        <v>0</v>
      </c>
      <c r="AR122" s="150" t="s">
        <v>87</v>
      </c>
      <c r="AT122" s="158" t="s">
        <v>78</v>
      </c>
      <c r="AU122" s="158" t="s">
        <v>79</v>
      </c>
      <c r="AY122" s="150" t="s">
        <v>232</v>
      </c>
      <c r="BK122" s="159">
        <f>SUM(BK123:BK126)</f>
        <v>0</v>
      </c>
    </row>
    <row r="123" spans="1:65" s="2" customFormat="1" ht="21.75" customHeight="1">
      <c r="A123" s="33"/>
      <c r="B123" s="160"/>
      <c r="C123" s="161" t="s">
        <v>87</v>
      </c>
      <c r="D123" s="161" t="s">
        <v>233</v>
      </c>
      <c r="E123" s="162" t="s">
        <v>4286</v>
      </c>
      <c r="F123" s="163" t="s">
        <v>4287</v>
      </c>
      <c r="G123" s="164" t="s">
        <v>944</v>
      </c>
      <c r="H123" s="165">
        <v>1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4288</v>
      </c>
    </row>
    <row r="124" spans="1:65" s="2" customFormat="1" ht="19.5">
      <c r="A124" s="33"/>
      <c r="B124" s="34"/>
      <c r="C124" s="33"/>
      <c r="D124" s="176" t="s">
        <v>323</v>
      </c>
      <c r="E124" s="33"/>
      <c r="F124" s="177" t="s">
        <v>4289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61" t="s">
        <v>89</v>
      </c>
      <c r="D125" s="161" t="s">
        <v>233</v>
      </c>
      <c r="E125" s="162" t="s">
        <v>4290</v>
      </c>
      <c r="F125" s="163" t="s">
        <v>4291</v>
      </c>
      <c r="G125" s="164" t="s">
        <v>944</v>
      </c>
      <c r="H125" s="165">
        <v>1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4292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4293</v>
      </c>
      <c r="F126" s="163" t="s">
        <v>4294</v>
      </c>
      <c r="G126" s="164" t="s">
        <v>944</v>
      </c>
      <c r="H126" s="165">
        <v>1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4295</v>
      </c>
    </row>
    <row r="127" spans="1:65" s="11" customFormat="1" ht="25.9" customHeight="1">
      <c r="B127" s="149"/>
      <c r="D127" s="150" t="s">
        <v>78</v>
      </c>
      <c r="E127" s="151" t="s">
        <v>273</v>
      </c>
      <c r="F127" s="151" t="s">
        <v>274</v>
      </c>
      <c r="I127" s="152"/>
      <c r="J127" s="153">
        <f>BK127</f>
        <v>0</v>
      </c>
      <c r="L127" s="149"/>
      <c r="M127" s="154"/>
      <c r="N127" s="155"/>
      <c r="O127" s="155"/>
      <c r="P127" s="156">
        <f>SUM(P128:P149)</f>
        <v>0</v>
      </c>
      <c r="Q127" s="155"/>
      <c r="R127" s="156">
        <f>SUM(R128:R149)</f>
        <v>0</v>
      </c>
      <c r="S127" s="155"/>
      <c r="T127" s="157">
        <f>SUM(T128:T149)</f>
        <v>0</v>
      </c>
      <c r="AR127" s="150" t="s">
        <v>87</v>
      </c>
      <c r="AT127" s="158" t="s">
        <v>78</v>
      </c>
      <c r="AU127" s="158" t="s">
        <v>79</v>
      </c>
      <c r="AY127" s="150" t="s">
        <v>232</v>
      </c>
      <c r="BK127" s="159">
        <f>SUM(BK128:BK149)</f>
        <v>0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4296</v>
      </c>
      <c r="F128" s="163" t="s">
        <v>1884</v>
      </c>
      <c r="G128" s="164" t="s">
        <v>278</v>
      </c>
      <c r="H128" s="165">
        <v>4</v>
      </c>
      <c r="I128" s="166"/>
      <c r="J128" s="167">
        <f t="shared" ref="J128:J146" si="0"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ref="P128:P146" si="1">O128*H128</f>
        <v>0</v>
      </c>
      <c r="Q128" s="172">
        <v>0</v>
      </c>
      <c r="R128" s="172">
        <f t="shared" ref="R128:R146" si="2">Q128*H128</f>
        <v>0</v>
      </c>
      <c r="S128" s="172">
        <v>0</v>
      </c>
      <c r="T128" s="173">
        <f t="shared" ref="T128:T146" si="3"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ref="BE128:BE146" si="4">IF(N128="základní",J128,0)</f>
        <v>0</v>
      </c>
      <c r="BF128" s="175">
        <f t="shared" ref="BF128:BF146" si="5">IF(N128="snížená",J128,0)</f>
        <v>0</v>
      </c>
      <c r="BG128" s="175">
        <f t="shared" ref="BG128:BG146" si="6">IF(N128="zákl. přenesená",J128,0)</f>
        <v>0</v>
      </c>
      <c r="BH128" s="175">
        <f t="shared" ref="BH128:BH146" si="7">IF(N128="sníž. přenesená",J128,0)</f>
        <v>0</v>
      </c>
      <c r="BI128" s="175">
        <f t="shared" ref="BI128:BI146" si="8">IF(N128="nulová",J128,0)</f>
        <v>0</v>
      </c>
      <c r="BJ128" s="18" t="s">
        <v>87</v>
      </c>
      <c r="BK128" s="175">
        <f t="shared" ref="BK128:BK146" si="9">ROUND(I128*H128,2)</f>
        <v>0</v>
      </c>
      <c r="BL128" s="18" t="s">
        <v>238</v>
      </c>
      <c r="BM128" s="174" t="s">
        <v>4297</v>
      </c>
    </row>
    <row r="129" spans="1:65" s="2" customFormat="1" ht="16.5" customHeight="1">
      <c r="A129" s="33"/>
      <c r="B129" s="160"/>
      <c r="C129" s="161" t="s">
        <v>250</v>
      </c>
      <c r="D129" s="161" t="s">
        <v>233</v>
      </c>
      <c r="E129" s="162" t="s">
        <v>4298</v>
      </c>
      <c r="F129" s="163" t="s">
        <v>1913</v>
      </c>
      <c r="G129" s="164" t="s">
        <v>278</v>
      </c>
      <c r="H129" s="165">
        <v>3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4299</v>
      </c>
    </row>
    <row r="130" spans="1:65" s="2" customFormat="1" ht="16.5" customHeight="1">
      <c r="A130" s="33"/>
      <c r="B130" s="160"/>
      <c r="C130" s="161" t="s">
        <v>254</v>
      </c>
      <c r="D130" s="161" t="s">
        <v>233</v>
      </c>
      <c r="E130" s="162" t="s">
        <v>4300</v>
      </c>
      <c r="F130" s="163" t="s">
        <v>2704</v>
      </c>
      <c r="G130" s="164" t="s">
        <v>236</v>
      </c>
      <c r="H130" s="165">
        <v>30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4301</v>
      </c>
    </row>
    <row r="131" spans="1:65" s="2" customFormat="1" ht="16.5" customHeight="1">
      <c r="A131" s="33"/>
      <c r="B131" s="160"/>
      <c r="C131" s="161" t="s">
        <v>258</v>
      </c>
      <c r="D131" s="161" t="s">
        <v>233</v>
      </c>
      <c r="E131" s="162" t="s">
        <v>4302</v>
      </c>
      <c r="F131" s="163" t="s">
        <v>2707</v>
      </c>
      <c r="G131" s="164" t="s">
        <v>236</v>
      </c>
      <c r="H131" s="165">
        <v>30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4303</v>
      </c>
    </row>
    <row r="132" spans="1:65" s="2" customFormat="1" ht="16.5" customHeight="1">
      <c r="A132" s="33"/>
      <c r="B132" s="160"/>
      <c r="C132" s="161" t="s">
        <v>237</v>
      </c>
      <c r="D132" s="161" t="s">
        <v>233</v>
      </c>
      <c r="E132" s="162" t="s">
        <v>4304</v>
      </c>
      <c r="F132" s="163" t="s">
        <v>2710</v>
      </c>
      <c r="G132" s="164" t="s">
        <v>236</v>
      </c>
      <c r="H132" s="165">
        <v>20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4305</v>
      </c>
    </row>
    <row r="133" spans="1:65" s="2" customFormat="1" ht="16.5" customHeight="1">
      <c r="A133" s="33"/>
      <c r="B133" s="160"/>
      <c r="C133" s="161" t="s">
        <v>265</v>
      </c>
      <c r="D133" s="161" t="s">
        <v>233</v>
      </c>
      <c r="E133" s="162" t="s">
        <v>4306</v>
      </c>
      <c r="F133" s="163" t="s">
        <v>4233</v>
      </c>
      <c r="G133" s="164" t="s">
        <v>236</v>
      </c>
      <c r="H133" s="165">
        <v>20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4307</v>
      </c>
    </row>
    <row r="134" spans="1:65" s="2" customFormat="1" ht="16.5" customHeight="1">
      <c r="A134" s="33"/>
      <c r="B134" s="160"/>
      <c r="C134" s="161" t="s">
        <v>269</v>
      </c>
      <c r="D134" s="161" t="s">
        <v>233</v>
      </c>
      <c r="E134" s="162" t="s">
        <v>4308</v>
      </c>
      <c r="F134" s="163" t="s">
        <v>3823</v>
      </c>
      <c r="G134" s="164" t="s">
        <v>236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4309</v>
      </c>
    </row>
    <row r="135" spans="1:65" s="2" customFormat="1" ht="16.5" customHeight="1">
      <c r="A135" s="33"/>
      <c r="B135" s="160"/>
      <c r="C135" s="161" t="s">
        <v>275</v>
      </c>
      <c r="D135" s="161" t="s">
        <v>233</v>
      </c>
      <c r="E135" s="162" t="s">
        <v>4310</v>
      </c>
      <c r="F135" s="163" t="s">
        <v>2267</v>
      </c>
      <c r="G135" s="164" t="s">
        <v>236</v>
      </c>
      <c r="H135" s="165">
        <v>30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4311</v>
      </c>
    </row>
    <row r="136" spans="1:65" s="2" customFormat="1" ht="16.5" customHeight="1">
      <c r="A136" s="33"/>
      <c r="B136" s="160"/>
      <c r="C136" s="161" t="s">
        <v>280</v>
      </c>
      <c r="D136" s="161" t="s">
        <v>233</v>
      </c>
      <c r="E136" s="162" t="s">
        <v>4312</v>
      </c>
      <c r="F136" s="163" t="s">
        <v>3828</v>
      </c>
      <c r="G136" s="164" t="s">
        <v>278</v>
      </c>
      <c r="H136" s="165">
        <v>7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4313</v>
      </c>
    </row>
    <row r="137" spans="1:65" s="2" customFormat="1" ht="16.5" customHeight="1">
      <c r="A137" s="33"/>
      <c r="B137" s="160"/>
      <c r="C137" s="161" t="s">
        <v>284</v>
      </c>
      <c r="D137" s="161" t="s">
        <v>233</v>
      </c>
      <c r="E137" s="162" t="s">
        <v>4314</v>
      </c>
      <c r="F137" s="163" t="s">
        <v>3831</v>
      </c>
      <c r="G137" s="164" t="s">
        <v>236</v>
      </c>
      <c r="H137" s="165">
        <v>2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4315</v>
      </c>
    </row>
    <row r="138" spans="1:65" s="2" customFormat="1" ht="16.5" customHeight="1">
      <c r="A138" s="33"/>
      <c r="B138" s="160"/>
      <c r="C138" s="161" t="s">
        <v>288</v>
      </c>
      <c r="D138" s="161" t="s">
        <v>233</v>
      </c>
      <c r="E138" s="162" t="s">
        <v>4316</v>
      </c>
      <c r="F138" s="163" t="s">
        <v>1897</v>
      </c>
      <c r="G138" s="164" t="s">
        <v>278</v>
      </c>
      <c r="H138" s="165">
        <v>6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4317</v>
      </c>
    </row>
    <row r="139" spans="1:65" s="2" customFormat="1" ht="16.5" customHeight="1">
      <c r="A139" s="33"/>
      <c r="B139" s="160"/>
      <c r="C139" s="161" t="s">
        <v>8</v>
      </c>
      <c r="D139" s="161" t="s">
        <v>233</v>
      </c>
      <c r="E139" s="162" t="s">
        <v>4318</v>
      </c>
      <c r="F139" s="163" t="s">
        <v>3837</v>
      </c>
      <c r="G139" s="164" t="s">
        <v>236</v>
      </c>
      <c r="H139" s="165">
        <v>10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4319</v>
      </c>
    </row>
    <row r="140" spans="1:65" s="2" customFormat="1" ht="16.5" customHeight="1">
      <c r="A140" s="33"/>
      <c r="B140" s="160"/>
      <c r="C140" s="161" t="s">
        <v>295</v>
      </c>
      <c r="D140" s="161" t="s">
        <v>233</v>
      </c>
      <c r="E140" s="162" t="s">
        <v>4320</v>
      </c>
      <c r="F140" s="163" t="s">
        <v>4248</v>
      </c>
      <c r="G140" s="164" t="s">
        <v>2724</v>
      </c>
      <c r="H140" s="165">
        <v>1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4321</v>
      </c>
    </row>
    <row r="141" spans="1:65" s="2" customFormat="1" ht="21.75" customHeight="1">
      <c r="A141" s="33"/>
      <c r="B141" s="160"/>
      <c r="C141" s="161" t="s">
        <v>299</v>
      </c>
      <c r="D141" s="161" t="s">
        <v>233</v>
      </c>
      <c r="E141" s="162" t="s">
        <v>4322</v>
      </c>
      <c r="F141" s="163" t="s">
        <v>4251</v>
      </c>
      <c r="G141" s="164" t="s">
        <v>236</v>
      </c>
      <c r="H141" s="165">
        <v>5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4323</v>
      </c>
    </row>
    <row r="142" spans="1:65" s="2" customFormat="1" ht="16.5" customHeight="1">
      <c r="A142" s="33"/>
      <c r="B142" s="160"/>
      <c r="C142" s="161" t="s">
        <v>390</v>
      </c>
      <c r="D142" s="161" t="s">
        <v>233</v>
      </c>
      <c r="E142" s="162" t="s">
        <v>4324</v>
      </c>
      <c r="F142" s="163" t="s">
        <v>2286</v>
      </c>
      <c r="G142" s="164" t="s">
        <v>278</v>
      </c>
      <c r="H142" s="165">
        <v>7</v>
      </c>
      <c r="I142" s="166"/>
      <c r="J142" s="167">
        <f t="shared" si="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4325</v>
      </c>
    </row>
    <row r="143" spans="1:65" s="2" customFormat="1" ht="16.5" customHeight="1">
      <c r="A143" s="33"/>
      <c r="B143" s="160"/>
      <c r="C143" s="161" t="s">
        <v>394</v>
      </c>
      <c r="D143" s="161" t="s">
        <v>233</v>
      </c>
      <c r="E143" s="162" t="s">
        <v>4326</v>
      </c>
      <c r="F143" s="163" t="s">
        <v>2298</v>
      </c>
      <c r="G143" s="164" t="s">
        <v>278</v>
      </c>
      <c r="H143" s="165">
        <v>7</v>
      </c>
      <c r="I143" s="166"/>
      <c r="J143" s="167">
        <f t="shared" si="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"/>
        <v>0</v>
      </c>
      <c r="Q143" s="172">
        <v>0</v>
      </c>
      <c r="R143" s="172">
        <f t="shared" si="2"/>
        <v>0</v>
      </c>
      <c r="S143" s="172">
        <v>0</v>
      </c>
      <c r="T143" s="173">
        <f t="shared" si="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4"/>
        <v>0</v>
      </c>
      <c r="BF143" s="175">
        <f t="shared" si="5"/>
        <v>0</v>
      </c>
      <c r="BG143" s="175">
        <f t="shared" si="6"/>
        <v>0</v>
      </c>
      <c r="BH143" s="175">
        <f t="shared" si="7"/>
        <v>0</v>
      </c>
      <c r="BI143" s="175">
        <f t="shared" si="8"/>
        <v>0</v>
      </c>
      <c r="BJ143" s="18" t="s">
        <v>87</v>
      </c>
      <c r="BK143" s="175">
        <f t="shared" si="9"/>
        <v>0</v>
      </c>
      <c r="BL143" s="18" t="s">
        <v>238</v>
      </c>
      <c r="BM143" s="174" t="s">
        <v>4327</v>
      </c>
    </row>
    <row r="144" spans="1:65" s="2" customFormat="1" ht="16.5" customHeight="1">
      <c r="A144" s="33"/>
      <c r="B144" s="160"/>
      <c r="C144" s="161" t="s">
        <v>399</v>
      </c>
      <c r="D144" s="161" t="s">
        <v>233</v>
      </c>
      <c r="E144" s="162" t="s">
        <v>4328</v>
      </c>
      <c r="F144" s="163" t="s">
        <v>2304</v>
      </c>
      <c r="G144" s="164" t="s">
        <v>278</v>
      </c>
      <c r="H144" s="165">
        <v>14</v>
      </c>
      <c r="I144" s="166"/>
      <c r="J144" s="167">
        <f t="shared" si="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"/>
        <v>0</v>
      </c>
      <c r="Q144" s="172">
        <v>0</v>
      </c>
      <c r="R144" s="172">
        <f t="shared" si="2"/>
        <v>0</v>
      </c>
      <c r="S144" s="172">
        <v>0</v>
      </c>
      <c r="T144" s="173">
        <f t="shared" si="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4"/>
        <v>0</v>
      </c>
      <c r="BF144" s="175">
        <f t="shared" si="5"/>
        <v>0</v>
      </c>
      <c r="BG144" s="175">
        <f t="shared" si="6"/>
        <v>0</v>
      </c>
      <c r="BH144" s="175">
        <f t="shared" si="7"/>
        <v>0</v>
      </c>
      <c r="BI144" s="175">
        <f t="shared" si="8"/>
        <v>0</v>
      </c>
      <c r="BJ144" s="18" t="s">
        <v>87</v>
      </c>
      <c r="BK144" s="175">
        <f t="shared" si="9"/>
        <v>0</v>
      </c>
      <c r="BL144" s="18" t="s">
        <v>238</v>
      </c>
      <c r="BM144" s="174" t="s">
        <v>4329</v>
      </c>
    </row>
    <row r="145" spans="1:65" s="2" customFormat="1" ht="16.5" customHeight="1">
      <c r="A145" s="33"/>
      <c r="B145" s="160"/>
      <c r="C145" s="161" t="s">
        <v>404</v>
      </c>
      <c r="D145" s="161" t="s">
        <v>233</v>
      </c>
      <c r="E145" s="162" t="s">
        <v>4330</v>
      </c>
      <c r="F145" s="163" t="s">
        <v>4331</v>
      </c>
      <c r="G145" s="164" t="s">
        <v>278</v>
      </c>
      <c r="H145" s="165">
        <v>8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4332</v>
      </c>
    </row>
    <row r="146" spans="1:65" s="2" customFormat="1" ht="16.5" customHeight="1">
      <c r="A146" s="33"/>
      <c r="B146" s="160"/>
      <c r="C146" s="161" t="s">
        <v>303</v>
      </c>
      <c r="D146" s="161" t="s">
        <v>233</v>
      </c>
      <c r="E146" s="162" t="s">
        <v>4333</v>
      </c>
      <c r="F146" s="163" t="s">
        <v>943</v>
      </c>
      <c r="G146" s="164" t="s">
        <v>944</v>
      </c>
      <c r="H146" s="165">
        <v>1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4334</v>
      </c>
    </row>
    <row r="147" spans="1:65" s="2" customFormat="1" ht="29.25">
      <c r="A147" s="33"/>
      <c r="B147" s="34"/>
      <c r="C147" s="33"/>
      <c r="D147" s="176" t="s">
        <v>323</v>
      </c>
      <c r="E147" s="33"/>
      <c r="F147" s="177" t="s">
        <v>946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87</v>
      </c>
    </row>
    <row r="148" spans="1:65" s="2" customFormat="1" ht="16.5" customHeight="1">
      <c r="A148" s="33"/>
      <c r="B148" s="160"/>
      <c r="C148" s="161" t="s">
        <v>307</v>
      </c>
      <c r="D148" s="161" t="s">
        <v>233</v>
      </c>
      <c r="E148" s="162" t="s">
        <v>4335</v>
      </c>
      <c r="F148" s="163" t="s">
        <v>949</v>
      </c>
      <c r="G148" s="164" t="s">
        <v>944</v>
      </c>
      <c r="H148" s="165">
        <v>1</v>
      </c>
      <c r="I148" s="166"/>
      <c r="J148" s="167">
        <f>ROUND(I148*H148,2)</f>
        <v>0</v>
      </c>
      <c r="K148" s="168"/>
      <c r="L148" s="169"/>
      <c r="M148" s="170" t="s">
        <v>1</v>
      </c>
      <c r="N148" s="171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4336</v>
      </c>
    </row>
    <row r="149" spans="1:65" s="2" customFormat="1" ht="19.5">
      <c r="A149" s="33"/>
      <c r="B149" s="34"/>
      <c r="C149" s="33"/>
      <c r="D149" s="176" t="s">
        <v>323</v>
      </c>
      <c r="E149" s="33"/>
      <c r="F149" s="177" t="s">
        <v>951</v>
      </c>
      <c r="G149" s="33"/>
      <c r="H149" s="33"/>
      <c r="I149" s="102"/>
      <c r="J149" s="33"/>
      <c r="K149" s="33"/>
      <c r="L149" s="34"/>
      <c r="M149" s="178"/>
      <c r="N149" s="179"/>
      <c r="O149" s="59"/>
      <c r="P149" s="59"/>
      <c r="Q149" s="59"/>
      <c r="R149" s="59"/>
      <c r="S149" s="59"/>
      <c r="T149" s="60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T149" s="18" t="s">
        <v>323</v>
      </c>
      <c r="AU149" s="18" t="s">
        <v>87</v>
      </c>
    </row>
    <row r="150" spans="1:65" s="11" customFormat="1" ht="25.9" customHeight="1">
      <c r="B150" s="149"/>
      <c r="D150" s="150" t="s">
        <v>78</v>
      </c>
      <c r="E150" s="151" t="s">
        <v>952</v>
      </c>
      <c r="F150" s="151" t="s">
        <v>953</v>
      </c>
      <c r="I150" s="152"/>
      <c r="J150" s="153">
        <f>BK150</f>
        <v>0</v>
      </c>
      <c r="L150" s="149"/>
      <c r="M150" s="154"/>
      <c r="N150" s="155"/>
      <c r="O150" s="155"/>
      <c r="P150" s="156">
        <f>SUM(P151:P182)</f>
        <v>0</v>
      </c>
      <c r="Q150" s="155"/>
      <c r="R150" s="156">
        <f>SUM(R151:R182)</f>
        <v>8.0000000000000007E-5</v>
      </c>
      <c r="S150" s="155"/>
      <c r="T150" s="157">
        <f>SUM(T151:T182)</f>
        <v>0</v>
      </c>
      <c r="AR150" s="150" t="s">
        <v>87</v>
      </c>
      <c r="AT150" s="158" t="s">
        <v>78</v>
      </c>
      <c r="AU150" s="158" t="s">
        <v>79</v>
      </c>
      <c r="AY150" s="150" t="s">
        <v>232</v>
      </c>
      <c r="BK150" s="159">
        <f>SUM(BK151:BK182)</f>
        <v>0</v>
      </c>
    </row>
    <row r="151" spans="1:65" s="2" customFormat="1" ht="21.75" customHeight="1">
      <c r="A151" s="33"/>
      <c r="B151" s="160"/>
      <c r="C151" s="180" t="s">
        <v>311</v>
      </c>
      <c r="D151" s="180" t="s">
        <v>955</v>
      </c>
      <c r="E151" s="181" t="s">
        <v>4260</v>
      </c>
      <c r="F151" s="182" t="s">
        <v>4261</v>
      </c>
      <c r="G151" s="183" t="s">
        <v>958</v>
      </c>
      <c r="H151" s="184">
        <v>1</v>
      </c>
      <c r="I151" s="185"/>
      <c r="J151" s="186">
        <f t="shared" ref="J151:J158" si="10">ROUND(I151*H151,2)</f>
        <v>0</v>
      </c>
      <c r="K151" s="187"/>
      <c r="L151" s="34"/>
      <c r="M151" s="188" t="s">
        <v>1</v>
      </c>
      <c r="N151" s="189" t="s">
        <v>44</v>
      </c>
      <c r="O151" s="59"/>
      <c r="P151" s="172">
        <f t="shared" ref="P151:P158" si="11">O151*H151</f>
        <v>0</v>
      </c>
      <c r="Q151" s="172">
        <v>0</v>
      </c>
      <c r="R151" s="172">
        <f t="shared" ref="R151:R158" si="12">Q151*H151</f>
        <v>0</v>
      </c>
      <c r="S151" s="172">
        <v>0</v>
      </c>
      <c r="T151" s="173">
        <f t="shared" ref="T151:T158" si="13"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87</v>
      </c>
      <c r="AT151" s="174" t="s">
        <v>955</v>
      </c>
      <c r="AU151" s="174" t="s">
        <v>87</v>
      </c>
      <c r="AY151" s="18" t="s">
        <v>232</v>
      </c>
      <c r="BE151" s="175">
        <f t="shared" ref="BE151:BE158" si="14">IF(N151="základní",J151,0)</f>
        <v>0</v>
      </c>
      <c r="BF151" s="175">
        <f t="shared" ref="BF151:BF158" si="15">IF(N151="snížená",J151,0)</f>
        <v>0</v>
      </c>
      <c r="BG151" s="175">
        <f t="shared" ref="BG151:BG158" si="16">IF(N151="zákl. přenesená",J151,0)</f>
        <v>0</v>
      </c>
      <c r="BH151" s="175">
        <f t="shared" ref="BH151:BH158" si="17">IF(N151="sníž. přenesená",J151,0)</f>
        <v>0</v>
      </c>
      <c r="BI151" s="175">
        <f t="shared" ref="BI151:BI158" si="18">IF(N151="nulová",J151,0)</f>
        <v>0</v>
      </c>
      <c r="BJ151" s="18" t="s">
        <v>87</v>
      </c>
      <c r="BK151" s="175">
        <f t="shared" ref="BK151:BK158" si="19">ROUND(I151*H151,2)</f>
        <v>0</v>
      </c>
      <c r="BL151" s="18" t="s">
        <v>87</v>
      </c>
      <c r="BM151" s="174" t="s">
        <v>4337</v>
      </c>
    </row>
    <row r="152" spans="1:65" s="2" customFormat="1" ht="21.75" customHeight="1">
      <c r="A152" s="33"/>
      <c r="B152" s="160"/>
      <c r="C152" s="180" t="s">
        <v>488</v>
      </c>
      <c r="D152" s="180" t="s">
        <v>955</v>
      </c>
      <c r="E152" s="181" t="s">
        <v>2322</v>
      </c>
      <c r="F152" s="182" t="s">
        <v>2323</v>
      </c>
      <c r="G152" s="183" t="s">
        <v>958</v>
      </c>
      <c r="H152" s="184">
        <v>1</v>
      </c>
      <c r="I152" s="185"/>
      <c r="J152" s="186">
        <f t="shared" si="10"/>
        <v>0</v>
      </c>
      <c r="K152" s="187"/>
      <c r="L152" s="34"/>
      <c r="M152" s="188" t="s">
        <v>1</v>
      </c>
      <c r="N152" s="189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87</v>
      </c>
      <c r="AT152" s="174" t="s">
        <v>955</v>
      </c>
      <c r="AU152" s="174" t="s">
        <v>87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87</v>
      </c>
      <c r="BM152" s="174" t="s">
        <v>4338</v>
      </c>
    </row>
    <row r="153" spans="1:65" s="2" customFormat="1" ht="16.5" customHeight="1">
      <c r="A153" s="33"/>
      <c r="B153" s="160"/>
      <c r="C153" s="180" t="s">
        <v>493</v>
      </c>
      <c r="D153" s="180" t="s">
        <v>955</v>
      </c>
      <c r="E153" s="181" t="s">
        <v>2325</v>
      </c>
      <c r="F153" s="182" t="s">
        <v>2326</v>
      </c>
      <c r="G153" s="183" t="s">
        <v>958</v>
      </c>
      <c r="H153" s="184">
        <v>1</v>
      </c>
      <c r="I153" s="185"/>
      <c r="J153" s="186">
        <f t="shared" si="10"/>
        <v>0</v>
      </c>
      <c r="K153" s="187"/>
      <c r="L153" s="34"/>
      <c r="M153" s="188" t="s">
        <v>1</v>
      </c>
      <c r="N153" s="189" t="s">
        <v>44</v>
      </c>
      <c r="O153" s="59"/>
      <c r="P153" s="172">
        <f t="shared" si="11"/>
        <v>0</v>
      </c>
      <c r="Q153" s="172">
        <v>0</v>
      </c>
      <c r="R153" s="172">
        <f t="shared" si="12"/>
        <v>0</v>
      </c>
      <c r="S153" s="172">
        <v>0</v>
      </c>
      <c r="T153" s="173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87</v>
      </c>
      <c r="AT153" s="174" t="s">
        <v>955</v>
      </c>
      <c r="AU153" s="174" t="s">
        <v>87</v>
      </c>
      <c r="AY153" s="18" t="s">
        <v>232</v>
      </c>
      <c r="BE153" s="175">
        <f t="shared" si="14"/>
        <v>0</v>
      </c>
      <c r="BF153" s="175">
        <f t="shared" si="15"/>
        <v>0</v>
      </c>
      <c r="BG153" s="175">
        <f t="shared" si="16"/>
        <v>0</v>
      </c>
      <c r="BH153" s="175">
        <f t="shared" si="17"/>
        <v>0</v>
      </c>
      <c r="BI153" s="175">
        <f t="shared" si="18"/>
        <v>0</v>
      </c>
      <c r="BJ153" s="18" t="s">
        <v>87</v>
      </c>
      <c r="BK153" s="175">
        <f t="shared" si="19"/>
        <v>0</v>
      </c>
      <c r="BL153" s="18" t="s">
        <v>87</v>
      </c>
      <c r="BM153" s="174" t="s">
        <v>4339</v>
      </c>
    </row>
    <row r="154" spans="1:65" s="2" customFormat="1" ht="16.5" customHeight="1">
      <c r="A154" s="33"/>
      <c r="B154" s="160"/>
      <c r="C154" s="180" t="s">
        <v>7</v>
      </c>
      <c r="D154" s="180" t="s">
        <v>955</v>
      </c>
      <c r="E154" s="181" t="s">
        <v>4340</v>
      </c>
      <c r="F154" s="182" t="s">
        <v>4341</v>
      </c>
      <c r="G154" s="183" t="s">
        <v>958</v>
      </c>
      <c r="H154" s="184">
        <v>2</v>
      </c>
      <c r="I154" s="185"/>
      <c r="J154" s="186">
        <f t="shared" si="10"/>
        <v>0</v>
      </c>
      <c r="K154" s="187"/>
      <c r="L154" s="34"/>
      <c r="M154" s="188" t="s">
        <v>1</v>
      </c>
      <c r="N154" s="189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87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4342</v>
      </c>
    </row>
    <row r="155" spans="1:65" s="2" customFormat="1" ht="16.5" customHeight="1">
      <c r="A155" s="33"/>
      <c r="B155" s="160"/>
      <c r="C155" s="180" t="s">
        <v>319</v>
      </c>
      <c r="D155" s="180" t="s">
        <v>955</v>
      </c>
      <c r="E155" s="181" t="s">
        <v>4343</v>
      </c>
      <c r="F155" s="182" t="s">
        <v>4344</v>
      </c>
      <c r="G155" s="183" t="s">
        <v>958</v>
      </c>
      <c r="H155" s="184">
        <v>1</v>
      </c>
      <c r="I155" s="185"/>
      <c r="J155" s="186">
        <f t="shared" si="10"/>
        <v>0</v>
      </c>
      <c r="K155" s="187"/>
      <c r="L155" s="34"/>
      <c r="M155" s="188" t="s">
        <v>1</v>
      </c>
      <c r="N155" s="189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238</v>
      </c>
      <c r="AT155" s="174" t="s">
        <v>955</v>
      </c>
      <c r="AU155" s="174" t="s">
        <v>87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4345</v>
      </c>
    </row>
    <row r="156" spans="1:65" s="2" customFormat="1" ht="16.5" customHeight="1">
      <c r="A156" s="33"/>
      <c r="B156" s="160"/>
      <c r="C156" s="180" t="s">
        <v>325</v>
      </c>
      <c r="D156" s="180" t="s">
        <v>955</v>
      </c>
      <c r="E156" s="181" t="s">
        <v>4346</v>
      </c>
      <c r="F156" s="182" t="s">
        <v>4347</v>
      </c>
      <c r="G156" s="183" t="s">
        <v>958</v>
      </c>
      <c r="H156" s="184">
        <v>1</v>
      </c>
      <c r="I156" s="185"/>
      <c r="J156" s="186">
        <f t="shared" si="10"/>
        <v>0</v>
      </c>
      <c r="K156" s="187"/>
      <c r="L156" s="34"/>
      <c r="M156" s="188" t="s">
        <v>1</v>
      </c>
      <c r="N156" s="189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238</v>
      </c>
      <c r="AT156" s="174" t="s">
        <v>955</v>
      </c>
      <c r="AU156" s="174" t="s">
        <v>87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4348</v>
      </c>
    </row>
    <row r="157" spans="1:65" s="2" customFormat="1" ht="16.5" customHeight="1">
      <c r="A157" s="33"/>
      <c r="B157" s="160"/>
      <c r="C157" s="180" t="s">
        <v>330</v>
      </c>
      <c r="D157" s="180" t="s">
        <v>955</v>
      </c>
      <c r="E157" s="181" t="s">
        <v>4349</v>
      </c>
      <c r="F157" s="182" t="s">
        <v>4350</v>
      </c>
      <c r="G157" s="183" t="s">
        <v>958</v>
      </c>
      <c r="H157" s="184">
        <v>1</v>
      </c>
      <c r="I157" s="185"/>
      <c r="J157" s="186">
        <f t="shared" si="10"/>
        <v>0</v>
      </c>
      <c r="K157" s="187"/>
      <c r="L157" s="34"/>
      <c r="M157" s="188" t="s">
        <v>1</v>
      </c>
      <c r="N157" s="189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238</v>
      </c>
      <c r="AT157" s="174" t="s">
        <v>955</v>
      </c>
      <c r="AU157" s="174" t="s">
        <v>87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4351</v>
      </c>
    </row>
    <row r="158" spans="1:65" s="2" customFormat="1" ht="16.5" customHeight="1">
      <c r="A158" s="33"/>
      <c r="B158" s="160"/>
      <c r="C158" s="180" t="s">
        <v>334</v>
      </c>
      <c r="D158" s="180" t="s">
        <v>955</v>
      </c>
      <c r="E158" s="181" t="s">
        <v>4352</v>
      </c>
      <c r="F158" s="182" t="s">
        <v>4353</v>
      </c>
      <c r="G158" s="183" t="s">
        <v>958</v>
      </c>
      <c r="H158" s="184">
        <v>1</v>
      </c>
      <c r="I158" s="185"/>
      <c r="J158" s="186">
        <f t="shared" si="10"/>
        <v>0</v>
      </c>
      <c r="K158" s="187"/>
      <c r="L158" s="34"/>
      <c r="M158" s="188" t="s">
        <v>1</v>
      </c>
      <c r="N158" s="189" t="s">
        <v>44</v>
      </c>
      <c r="O158" s="59"/>
      <c r="P158" s="172">
        <f t="shared" si="11"/>
        <v>0</v>
      </c>
      <c r="Q158" s="172">
        <v>0</v>
      </c>
      <c r="R158" s="172">
        <f t="shared" si="12"/>
        <v>0</v>
      </c>
      <c r="S158" s="172">
        <v>0</v>
      </c>
      <c r="T158" s="173">
        <f t="shared" si="1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87</v>
      </c>
      <c r="AY158" s="18" t="s">
        <v>232</v>
      </c>
      <c r="BE158" s="175">
        <f t="shared" si="14"/>
        <v>0</v>
      </c>
      <c r="BF158" s="175">
        <f t="shared" si="15"/>
        <v>0</v>
      </c>
      <c r="BG158" s="175">
        <f t="shared" si="16"/>
        <v>0</v>
      </c>
      <c r="BH158" s="175">
        <f t="shared" si="17"/>
        <v>0</v>
      </c>
      <c r="BI158" s="175">
        <f t="shared" si="18"/>
        <v>0</v>
      </c>
      <c r="BJ158" s="18" t="s">
        <v>87</v>
      </c>
      <c r="BK158" s="175">
        <f t="shared" si="19"/>
        <v>0</v>
      </c>
      <c r="BL158" s="18" t="s">
        <v>238</v>
      </c>
      <c r="BM158" s="174" t="s">
        <v>4354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2134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16.5" customHeight="1">
      <c r="A160" s="33"/>
      <c r="B160" s="160"/>
      <c r="C160" s="180" t="s">
        <v>338</v>
      </c>
      <c r="D160" s="180" t="s">
        <v>955</v>
      </c>
      <c r="E160" s="181" t="s">
        <v>4355</v>
      </c>
      <c r="F160" s="182" t="s">
        <v>4356</v>
      </c>
      <c r="G160" s="183" t="s">
        <v>958</v>
      </c>
      <c r="H160" s="184">
        <v>1</v>
      </c>
      <c r="I160" s="185"/>
      <c r="J160" s="186">
        <f>ROUND(I160*H160,2)</f>
        <v>0</v>
      </c>
      <c r="K160" s="187"/>
      <c r="L160" s="34"/>
      <c r="M160" s="188" t="s">
        <v>1</v>
      </c>
      <c r="N160" s="189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238</v>
      </c>
      <c r="AT160" s="174" t="s">
        <v>955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4357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2134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16.5" customHeight="1">
      <c r="A162" s="33"/>
      <c r="B162" s="160"/>
      <c r="C162" s="180" t="s">
        <v>342</v>
      </c>
      <c r="D162" s="180" t="s">
        <v>955</v>
      </c>
      <c r="E162" s="181" t="s">
        <v>4358</v>
      </c>
      <c r="F162" s="182" t="s">
        <v>4359</v>
      </c>
      <c r="G162" s="183" t="s">
        <v>958</v>
      </c>
      <c r="H162" s="184">
        <v>1</v>
      </c>
      <c r="I162" s="185"/>
      <c r="J162" s="186">
        <f>ROUND(I162*H162,2)</f>
        <v>0</v>
      </c>
      <c r="K162" s="187"/>
      <c r="L162" s="34"/>
      <c r="M162" s="188" t="s">
        <v>1</v>
      </c>
      <c r="N162" s="189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87</v>
      </c>
      <c r="AT162" s="174" t="s">
        <v>955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87</v>
      </c>
      <c r="BM162" s="174" t="s">
        <v>4360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2134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21.75" customHeight="1">
      <c r="A164" s="33"/>
      <c r="B164" s="160"/>
      <c r="C164" s="180" t="s">
        <v>356</v>
      </c>
      <c r="D164" s="180" t="s">
        <v>955</v>
      </c>
      <c r="E164" s="181" t="s">
        <v>2403</v>
      </c>
      <c r="F164" s="182" t="s">
        <v>2404</v>
      </c>
      <c r="G164" s="183" t="s">
        <v>958</v>
      </c>
      <c r="H164" s="184">
        <v>20</v>
      </c>
      <c r="I164" s="185"/>
      <c r="J164" s="186">
        <f t="shared" ref="J164:J182" si="20"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 t="shared" ref="P164:P182" si="21">O164*H164</f>
        <v>0</v>
      </c>
      <c r="Q164" s="172">
        <v>0</v>
      </c>
      <c r="R164" s="172">
        <f t="shared" ref="R164:R182" si="22">Q164*H164</f>
        <v>0</v>
      </c>
      <c r="S164" s="172">
        <v>0</v>
      </c>
      <c r="T164" s="173">
        <f t="shared" ref="T164:T182" si="23"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87</v>
      </c>
      <c r="AT164" s="174" t="s">
        <v>955</v>
      </c>
      <c r="AU164" s="174" t="s">
        <v>87</v>
      </c>
      <c r="AY164" s="18" t="s">
        <v>232</v>
      </c>
      <c r="BE164" s="175">
        <f t="shared" ref="BE164:BE182" si="24">IF(N164="základní",J164,0)</f>
        <v>0</v>
      </c>
      <c r="BF164" s="175">
        <f t="shared" ref="BF164:BF182" si="25">IF(N164="snížená",J164,0)</f>
        <v>0</v>
      </c>
      <c r="BG164" s="175">
        <f t="shared" ref="BG164:BG182" si="26">IF(N164="zákl. přenesená",J164,0)</f>
        <v>0</v>
      </c>
      <c r="BH164" s="175">
        <f t="shared" ref="BH164:BH182" si="27">IF(N164="sníž. přenesená",J164,0)</f>
        <v>0</v>
      </c>
      <c r="BI164" s="175">
        <f t="shared" ref="BI164:BI182" si="28">IF(N164="nulová",J164,0)</f>
        <v>0</v>
      </c>
      <c r="BJ164" s="18" t="s">
        <v>87</v>
      </c>
      <c r="BK164" s="175">
        <f t="shared" ref="BK164:BK182" si="29">ROUND(I164*H164,2)</f>
        <v>0</v>
      </c>
      <c r="BL164" s="18" t="s">
        <v>87</v>
      </c>
      <c r="BM164" s="174" t="s">
        <v>4361</v>
      </c>
    </row>
    <row r="165" spans="1:65" s="2" customFormat="1" ht="16.5" customHeight="1">
      <c r="A165" s="33"/>
      <c r="B165" s="160"/>
      <c r="C165" s="180" t="s">
        <v>360</v>
      </c>
      <c r="D165" s="180" t="s">
        <v>955</v>
      </c>
      <c r="E165" s="181" t="s">
        <v>1201</v>
      </c>
      <c r="F165" s="182" t="s">
        <v>1202</v>
      </c>
      <c r="G165" s="183" t="s">
        <v>958</v>
      </c>
      <c r="H165" s="184">
        <v>30</v>
      </c>
      <c r="I165" s="185"/>
      <c r="J165" s="186">
        <f t="shared" si="20"/>
        <v>0</v>
      </c>
      <c r="K165" s="187"/>
      <c r="L165" s="34"/>
      <c r="M165" s="188" t="s">
        <v>1</v>
      </c>
      <c r="N165" s="189" t="s">
        <v>44</v>
      </c>
      <c r="O165" s="59"/>
      <c r="P165" s="172">
        <f t="shared" si="21"/>
        <v>0</v>
      </c>
      <c r="Q165" s="172">
        <v>0</v>
      </c>
      <c r="R165" s="172">
        <f t="shared" si="22"/>
        <v>0</v>
      </c>
      <c r="S165" s="172">
        <v>0</v>
      </c>
      <c r="T165" s="173">
        <f t="shared" si="23"/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87</v>
      </c>
      <c r="AT165" s="174" t="s">
        <v>955</v>
      </c>
      <c r="AU165" s="174" t="s">
        <v>87</v>
      </c>
      <c r="AY165" s="18" t="s">
        <v>232</v>
      </c>
      <c r="BE165" s="175">
        <f t="shared" si="24"/>
        <v>0</v>
      </c>
      <c r="BF165" s="175">
        <f t="shared" si="25"/>
        <v>0</v>
      </c>
      <c r="BG165" s="175">
        <f t="shared" si="26"/>
        <v>0</v>
      </c>
      <c r="BH165" s="175">
        <f t="shared" si="27"/>
        <v>0</v>
      </c>
      <c r="BI165" s="175">
        <f t="shared" si="28"/>
        <v>0</v>
      </c>
      <c r="BJ165" s="18" t="s">
        <v>87</v>
      </c>
      <c r="BK165" s="175">
        <f t="shared" si="29"/>
        <v>0</v>
      </c>
      <c r="BL165" s="18" t="s">
        <v>87</v>
      </c>
      <c r="BM165" s="174" t="s">
        <v>4362</v>
      </c>
    </row>
    <row r="166" spans="1:65" s="2" customFormat="1" ht="21.75" customHeight="1">
      <c r="A166" s="33"/>
      <c r="B166" s="160"/>
      <c r="C166" s="180" t="s">
        <v>368</v>
      </c>
      <c r="D166" s="180" t="s">
        <v>955</v>
      </c>
      <c r="E166" s="181" t="s">
        <v>2057</v>
      </c>
      <c r="F166" s="182" t="s">
        <v>2058</v>
      </c>
      <c r="G166" s="183" t="s">
        <v>278</v>
      </c>
      <c r="H166" s="184">
        <v>13</v>
      </c>
      <c r="I166" s="185"/>
      <c r="J166" s="186">
        <f t="shared" si="20"/>
        <v>0</v>
      </c>
      <c r="K166" s="187"/>
      <c r="L166" s="34"/>
      <c r="M166" s="188" t="s">
        <v>1</v>
      </c>
      <c r="N166" s="189" t="s">
        <v>44</v>
      </c>
      <c r="O166" s="59"/>
      <c r="P166" s="172">
        <f t="shared" si="21"/>
        <v>0</v>
      </c>
      <c r="Q166" s="172">
        <v>0</v>
      </c>
      <c r="R166" s="172">
        <f t="shared" si="22"/>
        <v>0</v>
      </c>
      <c r="S166" s="172">
        <v>0</v>
      </c>
      <c r="T166" s="173">
        <f t="shared" si="2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87</v>
      </c>
      <c r="AT166" s="174" t="s">
        <v>955</v>
      </c>
      <c r="AU166" s="174" t="s">
        <v>87</v>
      </c>
      <c r="AY166" s="18" t="s">
        <v>232</v>
      </c>
      <c r="BE166" s="175">
        <f t="shared" si="24"/>
        <v>0</v>
      </c>
      <c r="BF166" s="175">
        <f t="shared" si="25"/>
        <v>0</v>
      </c>
      <c r="BG166" s="175">
        <f t="shared" si="26"/>
        <v>0</v>
      </c>
      <c r="BH166" s="175">
        <f t="shared" si="27"/>
        <v>0</v>
      </c>
      <c r="BI166" s="175">
        <f t="shared" si="28"/>
        <v>0</v>
      </c>
      <c r="BJ166" s="18" t="s">
        <v>87</v>
      </c>
      <c r="BK166" s="175">
        <f t="shared" si="29"/>
        <v>0</v>
      </c>
      <c r="BL166" s="18" t="s">
        <v>87</v>
      </c>
      <c r="BM166" s="174" t="s">
        <v>4363</v>
      </c>
    </row>
    <row r="167" spans="1:65" s="2" customFormat="1" ht="21.75" customHeight="1">
      <c r="A167" s="33"/>
      <c r="B167" s="160"/>
      <c r="C167" s="180" t="s">
        <v>373</v>
      </c>
      <c r="D167" s="180" t="s">
        <v>955</v>
      </c>
      <c r="E167" s="181" t="s">
        <v>3267</v>
      </c>
      <c r="F167" s="182" t="s">
        <v>3268</v>
      </c>
      <c r="G167" s="183" t="s">
        <v>958</v>
      </c>
      <c r="H167" s="184">
        <v>2</v>
      </c>
      <c r="I167" s="185"/>
      <c r="J167" s="186">
        <f t="shared" si="20"/>
        <v>0</v>
      </c>
      <c r="K167" s="187"/>
      <c r="L167" s="34"/>
      <c r="M167" s="188" t="s">
        <v>1</v>
      </c>
      <c r="N167" s="189" t="s">
        <v>44</v>
      </c>
      <c r="O167" s="59"/>
      <c r="P167" s="172">
        <f t="shared" si="21"/>
        <v>0</v>
      </c>
      <c r="Q167" s="172">
        <v>0</v>
      </c>
      <c r="R167" s="172">
        <f t="shared" si="22"/>
        <v>0</v>
      </c>
      <c r="S167" s="172">
        <v>0</v>
      </c>
      <c r="T167" s="173">
        <f t="shared" si="2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87</v>
      </c>
      <c r="AT167" s="174" t="s">
        <v>955</v>
      </c>
      <c r="AU167" s="174" t="s">
        <v>87</v>
      </c>
      <c r="AY167" s="18" t="s">
        <v>232</v>
      </c>
      <c r="BE167" s="175">
        <f t="shared" si="24"/>
        <v>0</v>
      </c>
      <c r="BF167" s="175">
        <f t="shared" si="25"/>
        <v>0</v>
      </c>
      <c r="BG167" s="175">
        <f t="shared" si="26"/>
        <v>0</v>
      </c>
      <c r="BH167" s="175">
        <f t="shared" si="27"/>
        <v>0</v>
      </c>
      <c r="BI167" s="175">
        <f t="shared" si="28"/>
        <v>0</v>
      </c>
      <c r="BJ167" s="18" t="s">
        <v>87</v>
      </c>
      <c r="BK167" s="175">
        <f t="shared" si="29"/>
        <v>0</v>
      </c>
      <c r="BL167" s="18" t="s">
        <v>87</v>
      </c>
      <c r="BM167" s="174" t="s">
        <v>4364</v>
      </c>
    </row>
    <row r="168" spans="1:65" s="2" customFormat="1" ht="21.75" customHeight="1">
      <c r="A168" s="33"/>
      <c r="B168" s="160"/>
      <c r="C168" s="180" t="s">
        <v>377</v>
      </c>
      <c r="D168" s="180" t="s">
        <v>955</v>
      </c>
      <c r="E168" s="181" t="s">
        <v>2060</v>
      </c>
      <c r="F168" s="182" t="s">
        <v>2061</v>
      </c>
      <c r="G168" s="183" t="s">
        <v>958</v>
      </c>
      <c r="H168" s="184">
        <v>10</v>
      </c>
      <c r="I168" s="185"/>
      <c r="J168" s="186">
        <f t="shared" si="20"/>
        <v>0</v>
      </c>
      <c r="K168" s="187"/>
      <c r="L168" s="34"/>
      <c r="M168" s="188" t="s">
        <v>1</v>
      </c>
      <c r="N168" s="189" t="s">
        <v>44</v>
      </c>
      <c r="O168" s="59"/>
      <c r="P168" s="172">
        <f t="shared" si="21"/>
        <v>0</v>
      </c>
      <c r="Q168" s="172">
        <v>0</v>
      </c>
      <c r="R168" s="172">
        <f t="shared" si="22"/>
        <v>0</v>
      </c>
      <c r="S168" s="172">
        <v>0</v>
      </c>
      <c r="T168" s="173">
        <f t="shared" si="2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87</v>
      </c>
      <c r="AT168" s="174" t="s">
        <v>955</v>
      </c>
      <c r="AU168" s="174" t="s">
        <v>87</v>
      </c>
      <c r="AY168" s="18" t="s">
        <v>232</v>
      </c>
      <c r="BE168" s="175">
        <f t="shared" si="24"/>
        <v>0</v>
      </c>
      <c r="BF168" s="175">
        <f t="shared" si="25"/>
        <v>0</v>
      </c>
      <c r="BG168" s="175">
        <f t="shared" si="26"/>
        <v>0</v>
      </c>
      <c r="BH168" s="175">
        <f t="shared" si="27"/>
        <v>0</v>
      </c>
      <c r="BI168" s="175">
        <f t="shared" si="28"/>
        <v>0</v>
      </c>
      <c r="BJ168" s="18" t="s">
        <v>87</v>
      </c>
      <c r="BK168" s="175">
        <f t="shared" si="29"/>
        <v>0</v>
      </c>
      <c r="BL168" s="18" t="s">
        <v>87</v>
      </c>
      <c r="BM168" s="174" t="s">
        <v>4365</v>
      </c>
    </row>
    <row r="169" spans="1:65" s="2" customFormat="1" ht="16.5" customHeight="1">
      <c r="A169" s="33"/>
      <c r="B169" s="160"/>
      <c r="C169" s="180" t="s">
        <v>381</v>
      </c>
      <c r="D169" s="180" t="s">
        <v>955</v>
      </c>
      <c r="E169" s="181" t="s">
        <v>1245</v>
      </c>
      <c r="F169" s="182" t="s">
        <v>1246</v>
      </c>
      <c r="G169" s="183" t="s">
        <v>958</v>
      </c>
      <c r="H169" s="184">
        <v>100</v>
      </c>
      <c r="I169" s="185"/>
      <c r="J169" s="186">
        <f t="shared" si="20"/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si="21"/>
        <v>0</v>
      </c>
      <c r="Q169" s="172">
        <v>0</v>
      </c>
      <c r="R169" s="172">
        <f t="shared" si="22"/>
        <v>0</v>
      </c>
      <c r="S169" s="172">
        <v>0</v>
      </c>
      <c r="T169" s="173">
        <f t="shared" si="2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si="24"/>
        <v>0</v>
      </c>
      <c r="BF169" s="175">
        <f t="shared" si="25"/>
        <v>0</v>
      </c>
      <c r="BG169" s="175">
        <f t="shared" si="26"/>
        <v>0</v>
      </c>
      <c r="BH169" s="175">
        <f t="shared" si="27"/>
        <v>0</v>
      </c>
      <c r="BI169" s="175">
        <f t="shared" si="28"/>
        <v>0</v>
      </c>
      <c r="BJ169" s="18" t="s">
        <v>87</v>
      </c>
      <c r="BK169" s="175">
        <f t="shared" si="29"/>
        <v>0</v>
      </c>
      <c r="BL169" s="18" t="s">
        <v>87</v>
      </c>
      <c r="BM169" s="174" t="s">
        <v>4366</v>
      </c>
    </row>
    <row r="170" spans="1:65" s="2" customFormat="1" ht="21.75" customHeight="1">
      <c r="A170" s="33"/>
      <c r="B170" s="160"/>
      <c r="C170" s="180" t="s">
        <v>385</v>
      </c>
      <c r="D170" s="180" t="s">
        <v>955</v>
      </c>
      <c r="E170" s="181" t="s">
        <v>4271</v>
      </c>
      <c r="F170" s="182" t="s">
        <v>4272</v>
      </c>
      <c r="G170" s="183" t="s">
        <v>958</v>
      </c>
      <c r="H170" s="184">
        <v>5</v>
      </c>
      <c r="I170" s="185"/>
      <c r="J170" s="186">
        <f t="shared" si="2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21"/>
        <v>0</v>
      </c>
      <c r="Q170" s="172">
        <v>0</v>
      </c>
      <c r="R170" s="172">
        <f t="shared" si="22"/>
        <v>0</v>
      </c>
      <c r="S170" s="172">
        <v>0</v>
      </c>
      <c r="T170" s="173">
        <f t="shared" si="2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87</v>
      </c>
      <c r="AT170" s="174" t="s">
        <v>955</v>
      </c>
      <c r="AU170" s="174" t="s">
        <v>87</v>
      </c>
      <c r="AY170" s="18" t="s">
        <v>232</v>
      </c>
      <c r="BE170" s="175">
        <f t="shared" si="24"/>
        <v>0</v>
      </c>
      <c r="BF170" s="175">
        <f t="shared" si="25"/>
        <v>0</v>
      </c>
      <c r="BG170" s="175">
        <f t="shared" si="26"/>
        <v>0</v>
      </c>
      <c r="BH170" s="175">
        <f t="shared" si="27"/>
        <v>0</v>
      </c>
      <c r="BI170" s="175">
        <f t="shared" si="28"/>
        <v>0</v>
      </c>
      <c r="BJ170" s="18" t="s">
        <v>87</v>
      </c>
      <c r="BK170" s="175">
        <f t="shared" si="29"/>
        <v>0</v>
      </c>
      <c r="BL170" s="18" t="s">
        <v>87</v>
      </c>
      <c r="BM170" s="174" t="s">
        <v>4367</v>
      </c>
    </row>
    <row r="171" spans="1:65" s="2" customFormat="1" ht="21.75" customHeight="1">
      <c r="A171" s="33"/>
      <c r="B171" s="160"/>
      <c r="C171" s="180" t="s">
        <v>413</v>
      </c>
      <c r="D171" s="180" t="s">
        <v>955</v>
      </c>
      <c r="E171" s="181" t="s">
        <v>2101</v>
      </c>
      <c r="F171" s="182" t="s">
        <v>2102</v>
      </c>
      <c r="G171" s="183" t="s">
        <v>278</v>
      </c>
      <c r="H171" s="184">
        <v>7</v>
      </c>
      <c r="I171" s="185"/>
      <c r="J171" s="186">
        <f t="shared" si="2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21"/>
        <v>0</v>
      </c>
      <c r="Q171" s="172">
        <v>0</v>
      </c>
      <c r="R171" s="172">
        <f t="shared" si="22"/>
        <v>0</v>
      </c>
      <c r="S171" s="172">
        <v>0</v>
      </c>
      <c r="T171" s="173">
        <f t="shared" si="2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 t="shared" si="24"/>
        <v>0</v>
      </c>
      <c r="BF171" s="175">
        <f t="shared" si="25"/>
        <v>0</v>
      </c>
      <c r="BG171" s="175">
        <f t="shared" si="26"/>
        <v>0</v>
      </c>
      <c r="BH171" s="175">
        <f t="shared" si="27"/>
        <v>0</v>
      </c>
      <c r="BI171" s="175">
        <f t="shared" si="28"/>
        <v>0</v>
      </c>
      <c r="BJ171" s="18" t="s">
        <v>87</v>
      </c>
      <c r="BK171" s="175">
        <f t="shared" si="29"/>
        <v>0</v>
      </c>
      <c r="BL171" s="18" t="s">
        <v>87</v>
      </c>
      <c r="BM171" s="174" t="s">
        <v>4368</v>
      </c>
    </row>
    <row r="172" spans="1:65" s="2" customFormat="1" ht="21.75" customHeight="1">
      <c r="A172" s="33"/>
      <c r="B172" s="160"/>
      <c r="C172" s="180" t="s">
        <v>442</v>
      </c>
      <c r="D172" s="180" t="s">
        <v>955</v>
      </c>
      <c r="E172" s="181" t="s">
        <v>2414</v>
      </c>
      <c r="F172" s="182" t="s">
        <v>2415</v>
      </c>
      <c r="G172" s="183" t="s">
        <v>278</v>
      </c>
      <c r="H172" s="184">
        <v>7</v>
      </c>
      <c r="I172" s="185"/>
      <c r="J172" s="186">
        <f t="shared" si="2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21"/>
        <v>0</v>
      </c>
      <c r="Q172" s="172">
        <v>0</v>
      </c>
      <c r="R172" s="172">
        <f t="shared" si="22"/>
        <v>0</v>
      </c>
      <c r="S172" s="172">
        <v>0</v>
      </c>
      <c r="T172" s="173">
        <f t="shared" si="2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24"/>
        <v>0</v>
      </c>
      <c r="BF172" s="175">
        <f t="shared" si="25"/>
        <v>0</v>
      </c>
      <c r="BG172" s="175">
        <f t="shared" si="26"/>
        <v>0</v>
      </c>
      <c r="BH172" s="175">
        <f t="shared" si="27"/>
        <v>0</v>
      </c>
      <c r="BI172" s="175">
        <f t="shared" si="28"/>
        <v>0</v>
      </c>
      <c r="BJ172" s="18" t="s">
        <v>87</v>
      </c>
      <c r="BK172" s="175">
        <f t="shared" si="29"/>
        <v>0</v>
      </c>
      <c r="BL172" s="18" t="s">
        <v>87</v>
      </c>
      <c r="BM172" s="174" t="s">
        <v>4369</v>
      </c>
    </row>
    <row r="173" spans="1:65" s="2" customFormat="1" ht="21.75" customHeight="1">
      <c r="A173" s="33"/>
      <c r="B173" s="160"/>
      <c r="C173" s="180" t="s">
        <v>409</v>
      </c>
      <c r="D173" s="180" t="s">
        <v>955</v>
      </c>
      <c r="E173" s="181" t="s">
        <v>2098</v>
      </c>
      <c r="F173" s="182" t="s">
        <v>2099</v>
      </c>
      <c r="G173" s="183" t="s">
        <v>278</v>
      </c>
      <c r="H173" s="184">
        <v>14</v>
      </c>
      <c r="I173" s="185"/>
      <c r="J173" s="186">
        <f t="shared" si="2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21"/>
        <v>0</v>
      </c>
      <c r="Q173" s="172">
        <v>0</v>
      </c>
      <c r="R173" s="172">
        <f t="shared" si="22"/>
        <v>0</v>
      </c>
      <c r="S173" s="172">
        <v>0</v>
      </c>
      <c r="T173" s="173">
        <f t="shared" si="2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87</v>
      </c>
      <c r="AT173" s="174" t="s">
        <v>955</v>
      </c>
      <c r="AU173" s="174" t="s">
        <v>87</v>
      </c>
      <c r="AY173" s="18" t="s">
        <v>232</v>
      </c>
      <c r="BE173" s="175">
        <f t="shared" si="24"/>
        <v>0</v>
      </c>
      <c r="BF173" s="175">
        <f t="shared" si="25"/>
        <v>0</v>
      </c>
      <c r="BG173" s="175">
        <f t="shared" si="26"/>
        <v>0</v>
      </c>
      <c r="BH173" s="175">
        <f t="shared" si="27"/>
        <v>0</v>
      </c>
      <c r="BI173" s="175">
        <f t="shared" si="28"/>
        <v>0</v>
      </c>
      <c r="BJ173" s="18" t="s">
        <v>87</v>
      </c>
      <c r="BK173" s="175">
        <f t="shared" si="29"/>
        <v>0</v>
      </c>
      <c r="BL173" s="18" t="s">
        <v>87</v>
      </c>
      <c r="BM173" s="174" t="s">
        <v>4370</v>
      </c>
    </row>
    <row r="174" spans="1:65" s="2" customFormat="1" ht="21.75" customHeight="1">
      <c r="A174" s="33"/>
      <c r="B174" s="160"/>
      <c r="C174" s="180" t="s">
        <v>417</v>
      </c>
      <c r="D174" s="180" t="s">
        <v>955</v>
      </c>
      <c r="E174" s="181" t="s">
        <v>2113</v>
      </c>
      <c r="F174" s="182" t="s">
        <v>2114</v>
      </c>
      <c r="G174" s="183" t="s">
        <v>958</v>
      </c>
      <c r="H174" s="184">
        <v>2</v>
      </c>
      <c r="I174" s="185"/>
      <c r="J174" s="186">
        <f t="shared" si="2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21"/>
        <v>0</v>
      </c>
      <c r="Q174" s="172">
        <v>0</v>
      </c>
      <c r="R174" s="172">
        <f t="shared" si="22"/>
        <v>0</v>
      </c>
      <c r="S174" s="172">
        <v>0</v>
      </c>
      <c r="T174" s="173">
        <f t="shared" si="2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87</v>
      </c>
      <c r="AT174" s="174" t="s">
        <v>955</v>
      </c>
      <c r="AU174" s="174" t="s">
        <v>87</v>
      </c>
      <c r="AY174" s="18" t="s">
        <v>232</v>
      </c>
      <c r="BE174" s="175">
        <f t="shared" si="24"/>
        <v>0</v>
      </c>
      <c r="BF174" s="175">
        <f t="shared" si="25"/>
        <v>0</v>
      </c>
      <c r="BG174" s="175">
        <f t="shared" si="26"/>
        <v>0</v>
      </c>
      <c r="BH174" s="175">
        <f t="shared" si="27"/>
        <v>0</v>
      </c>
      <c r="BI174" s="175">
        <f t="shared" si="28"/>
        <v>0</v>
      </c>
      <c r="BJ174" s="18" t="s">
        <v>87</v>
      </c>
      <c r="BK174" s="175">
        <f t="shared" si="29"/>
        <v>0</v>
      </c>
      <c r="BL174" s="18" t="s">
        <v>87</v>
      </c>
      <c r="BM174" s="174" t="s">
        <v>4371</v>
      </c>
    </row>
    <row r="175" spans="1:65" s="2" customFormat="1" ht="21.75" customHeight="1">
      <c r="A175" s="33"/>
      <c r="B175" s="160"/>
      <c r="C175" s="180" t="s">
        <v>446</v>
      </c>
      <c r="D175" s="180" t="s">
        <v>955</v>
      </c>
      <c r="E175" s="181" t="s">
        <v>2119</v>
      </c>
      <c r="F175" s="182" t="s">
        <v>2120</v>
      </c>
      <c r="G175" s="183" t="s">
        <v>958</v>
      </c>
      <c r="H175" s="184">
        <v>2</v>
      </c>
      <c r="I175" s="185"/>
      <c r="J175" s="186">
        <f t="shared" si="2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21"/>
        <v>0</v>
      </c>
      <c r="Q175" s="172">
        <v>0</v>
      </c>
      <c r="R175" s="172">
        <f t="shared" si="22"/>
        <v>0</v>
      </c>
      <c r="S175" s="172">
        <v>0</v>
      </c>
      <c r="T175" s="173">
        <f t="shared" si="2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87</v>
      </c>
      <c r="AT175" s="174" t="s">
        <v>955</v>
      </c>
      <c r="AU175" s="174" t="s">
        <v>87</v>
      </c>
      <c r="AY175" s="18" t="s">
        <v>232</v>
      </c>
      <c r="BE175" s="175">
        <f t="shared" si="24"/>
        <v>0</v>
      </c>
      <c r="BF175" s="175">
        <f t="shared" si="25"/>
        <v>0</v>
      </c>
      <c r="BG175" s="175">
        <f t="shared" si="26"/>
        <v>0</v>
      </c>
      <c r="BH175" s="175">
        <f t="shared" si="27"/>
        <v>0</v>
      </c>
      <c r="BI175" s="175">
        <f t="shared" si="28"/>
        <v>0</v>
      </c>
      <c r="BJ175" s="18" t="s">
        <v>87</v>
      </c>
      <c r="BK175" s="175">
        <f t="shared" si="29"/>
        <v>0</v>
      </c>
      <c r="BL175" s="18" t="s">
        <v>87</v>
      </c>
      <c r="BM175" s="174" t="s">
        <v>4372</v>
      </c>
    </row>
    <row r="176" spans="1:65" s="2" customFormat="1" ht="21.75" customHeight="1">
      <c r="A176" s="33"/>
      <c r="B176" s="160"/>
      <c r="C176" s="180" t="s">
        <v>450</v>
      </c>
      <c r="D176" s="180" t="s">
        <v>955</v>
      </c>
      <c r="E176" s="181" t="s">
        <v>2426</v>
      </c>
      <c r="F176" s="182" t="s">
        <v>2427</v>
      </c>
      <c r="G176" s="183" t="s">
        <v>958</v>
      </c>
      <c r="H176" s="184">
        <v>4</v>
      </c>
      <c r="I176" s="185"/>
      <c r="J176" s="186">
        <f t="shared" si="20"/>
        <v>0</v>
      </c>
      <c r="K176" s="187"/>
      <c r="L176" s="34"/>
      <c r="M176" s="188" t="s">
        <v>1</v>
      </c>
      <c r="N176" s="189" t="s">
        <v>44</v>
      </c>
      <c r="O176" s="59"/>
      <c r="P176" s="172">
        <f t="shared" si="21"/>
        <v>0</v>
      </c>
      <c r="Q176" s="172">
        <v>0</v>
      </c>
      <c r="R176" s="172">
        <f t="shared" si="22"/>
        <v>0</v>
      </c>
      <c r="S176" s="172">
        <v>0</v>
      </c>
      <c r="T176" s="173">
        <f t="shared" si="2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 t="shared" si="24"/>
        <v>0</v>
      </c>
      <c r="BF176" s="175">
        <f t="shared" si="25"/>
        <v>0</v>
      </c>
      <c r="BG176" s="175">
        <f t="shared" si="26"/>
        <v>0</v>
      </c>
      <c r="BH176" s="175">
        <f t="shared" si="27"/>
        <v>0</v>
      </c>
      <c r="BI176" s="175">
        <f t="shared" si="28"/>
        <v>0</v>
      </c>
      <c r="BJ176" s="18" t="s">
        <v>87</v>
      </c>
      <c r="BK176" s="175">
        <f t="shared" si="29"/>
        <v>0</v>
      </c>
      <c r="BL176" s="18" t="s">
        <v>87</v>
      </c>
      <c r="BM176" s="174" t="s">
        <v>4373</v>
      </c>
    </row>
    <row r="177" spans="1:65" s="2" customFormat="1" ht="21.75" customHeight="1">
      <c r="A177" s="33"/>
      <c r="B177" s="160"/>
      <c r="C177" s="180" t="s">
        <v>422</v>
      </c>
      <c r="D177" s="180" t="s">
        <v>955</v>
      </c>
      <c r="E177" s="181" t="s">
        <v>2122</v>
      </c>
      <c r="F177" s="182" t="s">
        <v>2123</v>
      </c>
      <c r="G177" s="183" t="s">
        <v>958</v>
      </c>
      <c r="H177" s="184">
        <v>1</v>
      </c>
      <c r="I177" s="185"/>
      <c r="J177" s="186">
        <f t="shared" si="20"/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si="21"/>
        <v>0</v>
      </c>
      <c r="Q177" s="172">
        <v>0</v>
      </c>
      <c r="R177" s="172">
        <f t="shared" si="22"/>
        <v>0</v>
      </c>
      <c r="S177" s="172">
        <v>0</v>
      </c>
      <c r="T177" s="173">
        <f t="shared" si="2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87</v>
      </c>
      <c r="AT177" s="174" t="s">
        <v>955</v>
      </c>
      <c r="AU177" s="174" t="s">
        <v>87</v>
      </c>
      <c r="AY177" s="18" t="s">
        <v>232</v>
      </c>
      <c r="BE177" s="175">
        <f t="shared" si="24"/>
        <v>0</v>
      </c>
      <c r="BF177" s="175">
        <f t="shared" si="25"/>
        <v>0</v>
      </c>
      <c r="BG177" s="175">
        <f t="shared" si="26"/>
        <v>0</v>
      </c>
      <c r="BH177" s="175">
        <f t="shared" si="27"/>
        <v>0</v>
      </c>
      <c r="BI177" s="175">
        <f t="shared" si="28"/>
        <v>0</v>
      </c>
      <c r="BJ177" s="18" t="s">
        <v>87</v>
      </c>
      <c r="BK177" s="175">
        <f t="shared" si="29"/>
        <v>0</v>
      </c>
      <c r="BL177" s="18" t="s">
        <v>87</v>
      </c>
      <c r="BM177" s="174" t="s">
        <v>4374</v>
      </c>
    </row>
    <row r="178" spans="1:65" s="2" customFormat="1" ht="16.5" customHeight="1">
      <c r="A178" s="33"/>
      <c r="B178" s="160"/>
      <c r="C178" s="180" t="s">
        <v>427</v>
      </c>
      <c r="D178" s="180" t="s">
        <v>955</v>
      </c>
      <c r="E178" s="181" t="s">
        <v>4375</v>
      </c>
      <c r="F178" s="182" t="s">
        <v>2126</v>
      </c>
      <c r="G178" s="183" t="s">
        <v>958</v>
      </c>
      <c r="H178" s="184">
        <v>24</v>
      </c>
      <c r="I178" s="185"/>
      <c r="J178" s="186">
        <f t="shared" si="2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21"/>
        <v>0</v>
      </c>
      <c r="Q178" s="172">
        <v>0</v>
      </c>
      <c r="R178" s="172">
        <f t="shared" si="22"/>
        <v>0</v>
      </c>
      <c r="S178" s="172">
        <v>0</v>
      </c>
      <c r="T178" s="173">
        <f t="shared" si="2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87</v>
      </c>
      <c r="AY178" s="18" t="s">
        <v>232</v>
      </c>
      <c r="BE178" s="175">
        <f t="shared" si="24"/>
        <v>0</v>
      </c>
      <c r="BF178" s="175">
        <f t="shared" si="25"/>
        <v>0</v>
      </c>
      <c r="BG178" s="175">
        <f t="shared" si="26"/>
        <v>0</v>
      </c>
      <c r="BH178" s="175">
        <f t="shared" si="27"/>
        <v>0</v>
      </c>
      <c r="BI178" s="175">
        <f t="shared" si="28"/>
        <v>0</v>
      </c>
      <c r="BJ178" s="18" t="s">
        <v>87</v>
      </c>
      <c r="BK178" s="175">
        <f t="shared" si="29"/>
        <v>0</v>
      </c>
      <c r="BL178" s="18" t="s">
        <v>238</v>
      </c>
      <c r="BM178" s="174" t="s">
        <v>4376</v>
      </c>
    </row>
    <row r="179" spans="1:65" s="2" customFormat="1" ht="16.5" customHeight="1">
      <c r="A179" s="33"/>
      <c r="B179" s="160"/>
      <c r="C179" s="180" t="s">
        <v>454</v>
      </c>
      <c r="D179" s="180" t="s">
        <v>955</v>
      </c>
      <c r="E179" s="181" t="s">
        <v>2352</v>
      </c>
      <c r="F179" s="182" t="s">
        <v>2353</v>
      </c>
      <c r="G179" s="183" t="s">
        <v>278</v>
      </c>
      <c r="H179" s="184">
        <v>8</v>
      </c>
      <c r="I179" s="185"/>
      <c r="J179" s="186">
        <f t="shared" si="2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21"/>
        <v>0</v>
      </c>
      <c r="Q179" s="172">
        <v>0</v>
      </c>
      <c r="R179" s="172">
        <f t="shared" si="22"/>
        <v>0</v>
      </c>
      <c r="S179" s="172">
        <v>0</v>
      </c>
      <c r="T179" s="173">
        <f t="shared" si="2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87</v>
      </c>
      <c r="AT179" s="174" t="s">
        <v>955</v>
      </c>
      <c r="AU179" s="174" t="s">
        <v>87</v>
      </c>
      <c r="AY179" s="18" t="s">
        <v>232</v>
      </c>
      <c r="BE179" s="175">
        <f t="shared" si="24"/>
        <v>0</v>
      </c>
      <c r="BF179" s="175">
        <f t="shared" si="25"/>
        <v>0</v>
      </c>
      <c r="BG179" s="175">
        <f t="shared" si="26"/>
        <v>0</v>
      </c>
      <c r="BH179" s="175">
        <f t="shared" si="27"/>
        <v>0</v>
      </c>
      <c r="BI179" s="175">
        <f t="shared" si="28"/>
        <v>0</v>
      </c>
      <c r="BJ179" s="18" t="s">
        <v>87</v>
      </c>
      <c r="BK179" s="175">
        <f t="shared" si="29"/>
        <v>0</v>
      </c>
      <c r="BL179" s="18" t="s">
        <v>87</v>
      </c>
      <c r="BM179" s="174" t="s">
        <v>4377</v>
      </c>
    </row>
    <row r="180" spans="1:65" s="2" customFormat="1" ht="16.5" customHeight="1">
      <c r="A180" s="33"/>
      <c r="B180" s="160"/>
      <c r="C180" s="180" t="s">
        <v>459</v>
      </c>
      <c r="D180" s="180" t="s">
        <v>955</v>
      </c>
      <c r="E180" s="181" t="s">
        <v>2355</v>
      </c>
      <c r="F180" s="182" t="s">
        <v>2356</v>
      </c>
      <c r="G180" s="183" t="s">
        <v>958</v>
      </c>
      <c r="H180" s="184">
        <v>8</v>
      </c>
      <c r="I180" s="185"/>
      <c r="J180" s="186">
        <f t="shared" si="2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21"/>
        <v>0</v>
      </c>
      <c r="Q180" s="172">
        <v>0</v>
      </c>
      <c r="R180" s="172">
        <f t="shared" si="22"/>
        <v>0</v>
      </c>
      <c r="S180" s="172">
        <v>0</v>
      </c>
      <c r="T180" s="173">
        <f t="shared" si="2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87</v>
      </c>
      <c r="AT180" s="174" t="s">
        <v>955</v>
      </c>
      <c r="AU180" s="174" t="s">
        <v>87</v>
      </c>
      <c r="AY180" s="18" t="s">
        <v>232</v>
      </c>
      <c r="BE180" s="175">
        <f t="shared" si="24"/>
        <v>0</v>
      </c>
      <c r="BF180" s="175">
        <f t="shared" si="25"/>
        <v>0</v>
      </c>
      <c r="BG180" s="175">
        <f t="shared" si="26"/>
        <v>0</v>
      </c>
      <c r="BH180" s="175">
        <f t="shared" si="27"/>
        <v>0</v>
      </c>
      <c r="BI180" s="175">
        <f t="shared" si="28"/>
        <v>0</v>
      </c>
      <c r="BJ180" s="18" t="s">
        <v>87</v>
      </c>
      <c r="BK180" s="175">
        <f t="shared" si="29"/>
        <v>0</v>
      </c>
      <c r="BL180" s="18" t="s">
        <v>87</v>
      </c>
      <c r="BM180" s="174" t="s">
        <v>4378</v>
      </c>
    </row>
    <row r="181" spans="1:65" s="2" customFormat="1" ht="16.5" customHeight="1">
      <c r="A181" s="33"/>
      <c r="B181" s="160"/>
      <c r="C181" s="180" t="s">
        <v>347</v>
      </c>
      <c r="D181" s="180" t="s">
        <v>955</v>
      </c>
      <c r="E181" s="181" t="s">
        <v>4379</v>
      </c>
      <c r="F181" s="182" t="s">
        <v>4380</v>
      </c>
      <c r="G181" s="183" t="s">
        <v>278</v>
      </c>
      <c r="H181" s="184">
        <v>25</v>
      </c>
      <c r="I181" s="185"/>
      <c r="J181" s="186">
        <f t="shared" si="2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21"/>
        <v>0</v>
      </c>
      <c r="Q181" s="172">
        <v>0</v>
      </c>
      <c r="R181" s="172">
        <f t="shared" si="22"/>
        <v>0</v>
      </c>
      <c r="S181" s="172">
        <v>0</v>
      </c>
      <c r="T181" s="173">
        <f t="shared" si="2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87</v>
      </c>
      <c r="AY181" s="18" t="s">
        <v>232</v>
      </c>
      <c r="BE181" s="175">
        <f t="shared" si="24"/>
        <v>0</v>
      </c>
      <c r="BF181" s="175">
        <f t="shared" si="25"/>
        <v>0</v>
      </c>
      <c r="BG181" s="175">
        <f t="shared" si="26"/>
        <v>0</v>
      </c>
      <c r="BH181" s="175">
        <f t="shared" si="27"/>
        <v>0</v>
      </c>
      <c r="BI181" s="175">
        <f t="shared" si="28"/>
        <v>0</v>
      </c>
      <c r="BJ181" s="18" t="s">
        <v>87</v>
      </c>
      <c r="BK181" s="175">
        <f t="shared" si="29"/>
        <v>0</v>
      </c>
      <c r="BL181" s="18" t="s">
        <v>238</v>
      </c>
      <c r="BM181" s="174" t="s">
        <v>4381</v>
      </c>
    </row>
    <row r="182" spans="1:65" s="2" customFormat="1" ht="21.75" customHeight="1">
      <c r="A182" s="33"/>
      <c r="B182" s="160"/>
      <c r="C182" s="180" t="s">
        <v>351</v>
      </c>
      <c r="D182" s="180" t="s">
        <v>955</v>
      </c>
      <c r="E182" s="181" t="s">
        <v>2346</v>
      </c>
      <c r="F182" s="182" t="s">
        <v>2347</v>
      </c>
      <c r="G182" s="183" t="s">
        <v>958</v>
      </c>
      <c r="H182" s="184">
        <v>2</v>
      </c>
      <c r="I182" s="185"/>
      <c r="J182" s="186">
        <f t="shared" si="2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21"/>
        <v>0</v>
      </c>
      <c r="Q182" s="172">
        <v>4.0000000000000003E-5</v>
      </c>
      <c r="R182" s="172">
        <f t="shared" si="22"/>
        <v>8.0000000000000007E-5</v>
      </c>
      <c r="S182" s="172">
        <v>0</v>
      </c>
      <c r="T182" s="173">
        <f t="shared" si="2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87</v>
      </c>
      <c r="AY182" s="18" t="s">
        <v>232</v>
      </c>
      <c r="BE182" s="175">
        <f t="shared" si="24"/>
        <v>0</v>
      </c>
      <c r="BF182" s="175">
        <f t="shared" si="25"/>
        <v>0</v>
      </c>
      <c r="BG182" s="175">
        <f t="shared" si="26"/>
        <v>0</v>
      </c>
      <c r="BH182" s="175">
        <f t="shared" si="27"/>
        <v>0</v>
      </c>
      <c r="BI182" s="175">
        <f t="shared" si="28"/>
        <v>0</v>
      </c>
      <c r="BJ182" s="18" t="s">
        <v>87</v>
      </c>
      <c r="BK182" s="175">
        <f t="shared" si="29"/>
        <v>0</v>
      </c>
      <c r="BL182" s="18" t="s">
        <v>238</v>
      </c>
      <c r="BM182" s="174" t="s">
        <v>4382</v>
      </c>
    </row>
    <row r="183" spans="1:65" s="11" customFormat="1" ht="25.9" customHeight="1">
      <c r="B183" s="149"/>
      <c r="D183" s="150" t="s">
        <v>78</v>
      </c>
      <c r="E183" s="151" t="s">
        <v>1288</v>
      </c>
      <c r="F183" s="151" t="s">
        <v>1289</v>
      </c>
      <c r="I183" s="152"/>
      <c r="J183" s="153">
        <f>BK183</f>
        <v>0</v>
      </c>
      <c r="L183" s="149"/>
      <c r="M183" s="154"/>
      <c r="N183" s="155"/>
      <c r="O183" s="155"/>
      <c r="P183" s="156">
        <f>SUM(P184:P187)</f>
        <v>0</v>
      </c>
      <c r="Q183" s="155"/>
      <c r="R183" s="156">
        <f>SUM(R184:R187)</f>
        <v>0</v>
      </c>
      <c r="S183" s="155"/>
      <c r="T183" s="157">
        <f>SUM(T184:T187)</f>
        <v>0</v>
      </c>
      <c r="AR183" s="150" t="s">
        <v>87</v>
      </c>
      <c r="AT183" s="158" t="s">
        <v>78</v>
      </c>
      <c r="AU183" s="158" t="s">
        <v>79</v>
      </c>
      <c r="AY183" s="150" t="s">
        <v>232</v>
      </c>
      <c r="BK183" s="159">
        <f>SUM(BK184:BK187)</f>
        <v>0</v>
      </c>
    </row>
    <row r="184" spans="1:65" s="2" customFormat="1" ht="21.75" customHeight="1">
      <c r="A184" s="33"/>
      <c r="B184" s="160"/>
      <c r="C184" s="180" t="s">
        <v>463</v>
      </c>
      <c r="D184" s="180" t="s">
        <v>955</v>
      </c>
      <c r="E184" s="181" t="s">
        <v>2764</v>
      </c>
      <c r="F184" s="182" t="s">
        <v>2765</v>
      </c>
      <c r="G184" s="183" t="s">
        <v>958</v>
      </c>
      <c r="H184" s="184">
        <v>1</v>
      </c>
      <c r="I184" s="185"/>
      <c r="J184" s="186">
        <f>ROUND(I184*H184,2)</f>
        <v>0</v>
      </c>
      <c r="K184" s="187"/>
      <c r="L184" s="34"/>
      <c r="M184" s="188" t="s">
        <v>1</v>
      </c>
      <c r="N184" s="189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87</v>
      </c>
      <c r="BM184" s="174" t="s">
        <v>4383</v>
      </c>
    </row>
    <row r="185" spans="1:65" s="2" customFormat="1" ht="16.5" customHeight="1">
      <c r="A185" s="33"/>
      <c r="B185" s="160"/>
      <c r="C185" s="180" t="s">
        <v>468</v>
      </c>
      <c r="D185" s="180" t="s">
        <v>955</v>
      </c>
      <c r="E185" s="181" t="s">
        <v>1299</v>
      </c>
      <c r="F185" s="182" t="s">
        <v>1300</v>
      </c>
      <c r="G185" s="183" t="s">
        <v>958</v>
      </c>
      <c r="H185" s="184">
        <v>1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87</v>
      </c>
      <c r="BM185" s="174" t="s">
        <v>4384</v>
      </c>
    </row>
    <row r="186" spans="1:65" s="2" customFormat="1" ht="16.5" customHeight="1">
      <c r="A186" s="33"/>
      <c r="B186" s="160"/>
      <c r="C186" s="180" t="s">
        <v>472</v>
      </c>
      <c r="D186" s="180" t="s">
        <v>955</v>
      </c>
      <c r="E186" s="181" t="s">
        <v>2198</v>
      </c>
      <c r="F186" s="182" t="s">
        <v>2199</v>
      </c>
      <c r="G186" s="183" t="s">
        <v>958</v>
      </c>
      <c r="H186" s="184">
        <v>4</v>
      </c>
      <c r="I186" s="185"/>
      <c r="J186" s="186">
        <f>ROUND(I186*H186,2)</f>
        <v>0</v>
      </c>
      <c r="K186" s="187"/>
      <c r="L186" s="34"/>
      <c r="M186" s="188" t="s">
        <v>1</v>
      </c>
      <c r="N186" s="189" t="s">
        <v>44</v>
      </c>
      <c r="O186" s="59"/>
      <c r="P186" s="172">
        <f>O186*H186</f>
        <v>0</v>
      </c>
      <c r="Q186" s="172">
        <v>0</v>
      </c>
      <c r="R186" s="172">
        <f>Q186*H186</f>
        <v>0</v>
      </c>
      <c r="S186" s="172">
        <v>0</v>
      </c>
      <c r="T186" s="173">
        <f>S186*H186</f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238</v>
      </c>
      <c r="AT186" s="174" t="s">
        <v>955</v>
      </c>
      <c r="AU186" s="174" t="s">
        <v>87</v>
      </c>
      <c r="AY186" s="18" t="s">
        <v>232</v>
      </c>
      <c r="BE186" s="175">
        <f>IF(N186="základní",J186,0)</f>
        <v>0</v>
      </c>
      <c r="BF186" s="175">
        <f>IF(N186="snížená",J186,0)</f>
        <v>0</v>
      </c>
      <c r="BG186" s="175">
        <f>IF(N186="zákl. přenesená",J186,0)</f>
        <v>0</v>
      </c>
      <c r="BH186" s="175">
        <f>IF(N186="sníž. přenesená",J186,0)</f>
        <v>0</v>
      </c>
      <c r="BI186" s="175">
        <f>IF(N186="nulová",J186,0)</f>
        <v>0</v>
      </c>
      <c r="BJ186" s="18" t="s">
        <v>87</v>
      </c>
      <c r="BK186" s="175">
        <f>ROUND(I186*H186,2)</f>
        <v>0</v>
      </c>
      <c r="BL186" s="18" t="s">
        <v>238</v>
      </c>
      <c r="BM186" s="174" t="s">
        <v>4385</v>
      </c>
    </row>
    <row r="187" spans="1:65" s="2" customFormat="1" ht="21.75" customHeight="1">
      <c r="A187" s="33"/>
      <c r="B187" s="160"/>
      <c r="C187" s="180" t="s">
        <v>476</v>
      </c>
      <c r="D187" s="180" t="s">
        <v>955</v>
      </c>
      <c r="E187" s="181" t="s">
        <v>2201</v>
      </c>
      <c r="F187" s="182" t="s">
        <v>2202</v>
      </c>
      <c r="G187" s="183" t="s">
        <v>958</v>
      </c>
      <c r="H187" s="184">
        <v>4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4386</v>
      </c>
    </row>
    <row r="188" spans="1:65" s="11" customFormat="1" ht="25.9" customHeight="1">
      <c r="B188" s="149"/>
      <c r="D188" s="150" t="s">
        <v>78</v>
      </c>
      <c r="E188" s="151" t="s">
        <v>1310</v>
      </c>
      <c r="F188" s="151" t="s">
        <v>1311</v>
      </c>
      <c r="I188" s="152"/>
      <c r="J188" s="153">
        <f>BK188</f>
        <v>0</v>
      </c>
      <c r="L188" s="149"/>
      <c r="M188" s="154"/>
      <c r="N188" s="155"/>
      <c r="O188" s="155"/>
      <c r="P188" s="156">
        <f>SUM(P189:P190)</f>
        <v>0</v>
      </c>
      <c r="Q188" s="155"/>
      <c r="R188" s="156">
        <f>SUM(R189:R190)</f>
        <v>0</v>
      </c>
      <c r="S188" s="155"/>
      <c r="T188" s="157">
        <f>SUM(T189:T190)</f>
        <v>0</v>
      </c>
      <c r="AR188" s="150" t="s">
        <v>87</v>
      </c>
      <c r="AT188" s="158" t="s">
        <v>78</v>
      </c>
      <c r="AU188" s="158" t="s">
        <v>79</v>
      </c>
      <c r="AY188" s="150" t="s">
        <v>232</v>
      </c>
      <c r="BK188" s="159">
        <f>SUM(BK189:BK190)</f>
        <v>0</v>
      </c>
    </row>
    <row r="189" spans="1:65" s="2" customFormat="1" ht="16.5" customHeight="1">
      <c r="A189" s="33"/>
      <c r="B189" s="160"/>
      <c r="C189" s="180" t="s">
        <v>480</v>
      </c>
      <c r="D189" s="180" t="s">
        <v>955</v>
      </c>
      <c r="E189" s="181" t="s">
        <v>4387</v>
      </c>
      <c r="F189" s="182" t="s">
        <v>2438</v>
      </c>
      <c r="G189" s="183" t="s">
        <v>1315</v>
      </c>
      <c r="H189" s="184">
        <v>4</v>
      </c>
      <c r="I189" s="185"/>
      <c r="J189" s="186">
        <f>ROUND(I189*H189,2)</f>
        <v>0</v>
      </c>
      <c r="K189" s="187"/>
      <c r="L189" s="34"/>
      <c r="M189" s="188" t="s">
        <v>1</v>
      </c>
      <c r="N189" s="189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87</v>
      </c>
      <c r="BM189" s="174" t="s">
        <v>4388</v>
      </c>
    </row>
    <row r="190" spans="1:65" s="2" customFormat="1" ht="16.5" customHeight="1">
      <c r="A190" s="33"/>
      <c r="B190" s="160"/>
      <c r="C190" s="180" t="s">
        <v>484</v>
      </c>
      <c r="D190" s="180" t="s">
        <v>955</v>
      </c>
      <c r="E190" s="181" t="s">
        <v>4389</v>
      </c>
      <c r="F190" s="182" t="s">
        <v>3475</v>
      </c>
      <c r="G190" s="183" t="s">
        <v>1315</v>
      </c>
      <c r="H190" s="184">
        <v>8</v>
      </c>
      <c r="I190" s="185"/>
      <c r="J190" s="186">
        <f>ROUND(I190*H190,2)</f>
        <v>0</v>
      </c>
      <c r="K190" s="187"/>
      <c r="L190" s="34"/>
      <c r="M190" s="190" t="s">
        <v>1</v>
      </c>
      <c r="N190" s="191" t="s">
        <v>44</v>
      </c>
      <c r="O190" s="192"/>
      <c r="P190" s="193">
        <f>O190*H190</f>
        <v>0</v>
      </c>
      <c r="Q190" s="193">
        <v>0</v>
      </c>
      <c r="R190" s="193">
        <f>Q190*H190</f>
        <v>0</v>
      </c>
      <c r="S190" s="193">
        <v>0</v>
      </c>
      <c r="T190" s="194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87</v>
      </c>
      <c r="BM190" s="174" t="s">
        <v>4390</v>
      </c>
    </row>
    <row r="191" spans="1:65" s="2" customFormat="1" ht="6.95" customHeight="1">
      <c r="A191" s="33"/>
      <c r="B191" s="48"/>
      <c r="C191" s="49"/>
      <c r="D191" s="49"/>
      <c r="E191" s="49"/>
      <c r="F191" s="49"/>
      <c r="G191" s="49"/>
      <c r="H191" s="49"/>
      <c r="I191" s="126"/>
      <c r="J191" s="49"/>
      <c r="K191" s="49"/>
      <c r="L191" s="34"/>
      <c r="M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</row>
  </sheetData>
  <autoFilter ref="C120:K190" xr:uid="{00000000-0009-0000-0000-00000D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17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129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4391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ROUND((SUM(BE124:BE176)),  2)</f>
        <v>0</v>
      </c>
      <c r="G33" s="33"/>
      <c r="H33" s="33"/>
      <c r="I33" s="113">
        <v>0.21</v>
      </c>
      <c r="J33" s="112">
        <f>ROUND(((SUM(BE124:BE176))*I33),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ROUND((SUM(BF124:BF176)),  2)</f>
        <v>0</v>
      </c>
      <c r="G34" s="33"/>
      <c r="H34" s="33"/>
      <c r="I34" s="113">
        <v>0.15</v>
      </c>
      <c r="J34" s="112">
        <f>ROUND(((SUM(BF124:BF176))*I34),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ROUND((SUM(BG124:BG176)),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ROUND((SUM(BH124:BH176)),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ROUND((SUM(BI124:BI176)),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PS80 - Ochranné pracovní pomůcky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4392</v>
      </c>
      <c r="E97" s="134"/>
      <c r="F97" s="134"/>
      <c r="G97" s="134"/>
      <c r="H97" s="134"/>
      <c r="I97" s="135"/>
      <c r="J97" s="136">
        <f>J125</f>
        <v>0</v>
      </c>
      <c r="L97" s="132"/>
    </row>
    <row r="98" spans="1:31" s="12" customFormat="1" ht="19.899999999999999" customHeight="1">
      <c r="B98" s="197"/>
      <c r="D98" s="198" t="s">
        <v>4393</v>
      </c>
      <c r="E98" s="199"/>
      <c r="F98" s="199"/>
      <c r="G98" s="199"/>
      <c r="H98" s="199"/>
      <c r="I98" s="200"/>
      <c r="J98" s="201">
        <f>J143</f>
        <v>0</v>
      </c>
      <c r="L98" s="197"/>
    </row>
    <row r="99" spans="1:31" s="9" customFormat="1" ht="24.95" customHeight="1">
      <c r="B99" s="132"/>
      <c r="D99" s="133" t="s">
        <v>4394</v>
      </c>
      <c r="E99" s="134"/>
      <c r="F99" s="134"/>
      <c r="G99" s="134"/>
      <c r="H99" s="134"/>
      <c r="I99" s="135"/>
      <c r="J99" s="136">
        <f>J158</f>
        <v>0</v>
      </c>
      <c r="L99" s="132"/>
    </row>
    <row r="100" spans="1:31" s="9" customFormat="1" ht="24.95" customHeight="1">
      <c r="B100" s="132"/>
      <c r="D100" s="133" t="s">
        <v>4395</v>
      </c>
      <c r="E100" s="134"/>
      <c r="F100" s="134"/>
      <c r="G100" s="134"/>
      <c r="H100" s="134"/>
      <c r="I100" s="135"/>
      <c r="J100" s="136">
        <f>J161</f>
        <v>0</v>
      </c>
      <c r="L100" s="132"/>
    </row>
    <row r="101" spans="1:31" s="9" customFormat="1" ht="24.95" customHeight="1">
      <c r="B101" s="132"/>
      <c r="D101" s="133" t="s">
        <v>4396</v>
      </c>
      <c r="E101" s="134"/>
      <c r="F101" s="134"/>
      <c r="G101" s="134"/>
      <c r="H101" s="134"/>
      <c r="I101" s="135"/>
      <c r="J101" s="136">
        <f>J164</f>
        <v>0</v>
      </c>
      <c r="L101" s="132"/>
    </row>
    <row r="102" spans="1:31" s="9" customFormat="1" ht="24.95" customHeight="1">
      <c r="B102" s="132"/>
      <c r="D102" s="133" t="s">
        <v>4397</v>
      </c>
      <c r="E102" s="134"/>
      <c r="F102" s="134"/>
      <c r="G102" s="134"/>
      <c r="H102" s="134"/>
      <c r="I102" s="135"/>
      <c r="J102" s="136">
        <f>J169</f>
        <v>0</v>
      </c>
      <c r="L102" s="132"/>
    </row>
    <row r="103" spans="1:31" s="9" customFormat="1" ht="24.95" customHeight="1">
      <c r="B103" s="132"/>
      <c r="D103" s="133" t="s">
        <v>4398</v>
      </c>
      <c r="E103" s="134"/>
      <c r="F103" s="134"/>
      <c r="G103" s="134"/>
      <c r="H103" s="134"/>
      <c r="I103" s="135"/>
      <c r="J103" s="136">
        <f>J173</f>
        <v>0</v>
      </c>
      <c r="L103" s="132"/>
    </row>
    <row r="104" spans="1:31" s="9" customFormat="1" ht="24.95" customHeight="1">
      <c r="B104" s="132"/>
      <c r="D104" s="133" t="s">
        <v>215</v>
      </c>
      <c r="E104" s="134"/>
      <c r="F104" s="134"/>
      <c r="G104" s="134"/>
      <c r="H104" s="134"/>
      <c r="I104" s="135"/>
      <c r="J104" s="136">
        <f>J175</f>
        <v>0</v>
      </c>
      <c r="L104" s="132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126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127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217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88" t="str">
        <f>E7</f>
        <v>TR ČB Střed - výstavba R 110 kV + TR</v>
      </c>
      <c r="F114" s="289"/>
      <c r="G114" s="289"/>
      <c r="H114" s="289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204</v>
      </c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66" t="str">
        <f>E9</f>
        <v>PS80 - Ochranné pracovní pomůcky</v>
      </c>
      <c r="F116" s="287"/>
      <c r="G116" s="287"/>
      <c r="H116" s="287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>České Budějovice</v>
      </c>
      <c r="G118" s="33"/>
      <c r="H118" s="33"/>
      <c r="I118" s="103" t="s">
        <v>22</v>
      </c>
      <c r="J118" s="56" t="str">
        <f>IF(J12="","",J12)</f>
        <v>2. 7. 2020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24</v>
      </c>
      <c r="D120" s="33"/>
      <c r="E120" s="33"/>
      <c r="F120" s="26" t="str">
        <f>E15</f>
        <v>E.ON Distribuce, a.s.</v>
      </c>
      <c r="G120" s="33"/>
      <c r="H120" s="33"/>
      <c r="I120" s="103" t="s">
        <v>32</v>
      </c>
      <c r="J120" s="31" t="str">
        <f>E21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5.7" customHeight="1">
      <c r="A121" s="33"/>
      <c r="B121" s="34"/>
      <c r="C121" s="28" t="s">
        <v>30</v>
      </c>
      <c r="D121" s="33"/>
      <c r="E121" s="33"/>
      <c r="F121" s="26" t="str">
        <f>IF(E18="","",E18)</f>
        <v>Vyplň údaj</v>
      </c>
      <c r="G121" s="33"/>
      <c r="H121" s="33"/>
      <c r="I121" s="103" t="s">
        <v>37</v>
      </c>
      <c r="J121" s="31" t="str">
        <f>E24</f>
        <v>OMEXOM GA Energo, s.r.o.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102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0" customFormat="1" ht="29.25" customHeight="1">
      <c r="A123" s="137"/>
      <c r="B123" s="138"/>
      <c r="C123" s="139" t="s">
        <v>218</v>
      </c>
      <c r="D123" s="140" t="s">
        <v>64</v>
      </c>
      <c r="E123" s="140" t="s">
        <v>60</v>
      </c>
      <c r="F123" s="140" t="s">
        <v>61</v>
      </c>
      <c r="G123" s="140" t="s">
        <v>219</v>
      </c>
      <c r="H123" s="140" t="s">
        <v>220</v>
      </c>
      <c r="I123" s="141" t="s">
        <v>221</v>
      </c>
      <c r="J123" s="142" t="s">
        <v>208</v>
      </c>
      <c r="K123" s="143" t="s">
        <v>222</v>
      </c>
      <c r="L123" s="144"/>
      <c r="M123" s="63" t="s">
        <v>1</v>
      </c>
      <c r="N123" s="64" t="s">
        <v>43</v>
      </c>
      <c r="O123" s="64" t="s">
        <v>223</v>
      </c>
      <c r="P123" s="64" t="s">
        <v>224</v>
      </c>
      <c r="Q123" s="64" t="s">
        <v>225</v>
      </c>
      <c r="R123" s="64" t="s">
        <v>226</v>
      </c>
      <c r="S123" s="64" t="s">
        <v>227</v>
      </c>
      <c r="T123" s="65" t="s">
        <v>228</v>
      </c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</row>
    <row r="124" spans="1:65" s="2" customFormat="1" ht="22.9" customHeight="1">
      <c r="A124" s="33"/>
      <c r="B124" s="34"/>
      <c r="C124" s="70" t="s">
        <v>229</v>
      </c>
      <c r="D124" s="33"/>
      <c r="E124" s="33"/>
      <c r="F124" s="33"/>
      <c r="G124" s="33"/>
      <c r="H124" s="33"/>
      <c r="I124" s="102"/>
      <c r="J124" s="145">
        <f>BK124</f>
        <v>0</v>
      </c>
      <c r="K124" s="33"/>
      <c r="L124" s="34"/>
      <c r="M124" s="66"/>
      <c r="N124" s="57"/>
      <c r="O124" s="67"/>
      <c r="P124" s="146">
        <f>P125+P158+P161+P164+P169+P173+P175</f>
        <v>0</v>
      </c>
      <c r="Q124" s="67"/>
      <c r="R124" s="146">
        <f>R125+R158+R161+R164+R169+R173+R175</f>
        <v>0</v>
      </c>
      <c r="S124" s="67"/>
      <c r="T124" s="147">
        <f>T125+T158+T161+T164+T169+T173+T175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78</v>
      </c>
      <c r="AU124" s="18" t="s">
        <v>210</v>
      </c>
      <c r="BK124" s="148">
        <f>BK125+BK158+BK161+BK164+BK169+BK173+BK175</f>
        <v>0</v>
      </c>
    </row>
    <row r="125" spans="1:65" s="11" customFormat="1" ht="25.9" customHeight="1">
      <c r="B125" s="149"/>
      <c r="D125" s="150" t="s">
        <v>78</v>
      </c>
      <c r="E125" s="151" t="s">
        <v>4399</v>
      </c>
      <c r="F125" s="151" t="s">
        <v>4400</v>
      </c>
      <c r="I125" s="152"/>
      <c r="J125" s="153">
        <f>BK125</f>
        <v>0</v>
      </c>
      <c r="L125" s="149"/>
      <c r="M125" s="154"/>
      <c r="N125" s="155"/>
      <c r="O125" s="155"/>
      <c r="P125" s="156">
        <f>P126+SUM(P127:P143)</f>
        <v>0</v>
      </c>
      <c r="Q125" s="155"/>
      <c r="R125" s="156">
        <f>R126+SUM(R127:R143)</f>
        <v>0</v>
      </c>
      <c r="S125" s="155"/>
      <c r="T125" s="157">
        <f>T126+SUM(T127:T143)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BK126+SUM(BK127:BK143)</f>
        <v>0</v>
      </c>
    </row>
    <row r="126" spans="1:65" s="2" customFormat="1" ht="21.75" customHeight="1">
      <c r="A126" s="33"/>
      <c r="B126" s="160"/>
      <c r="C126" s="161" t="s">
        <v>87</v>
      </c>
      <c r="D126" s="161" t="s">
        <v>233</v>
      </c>
      <c r="E126" s="162" t="s">
        <v>4401</v>
      </c>
      <c r="F126" s="163" t="s">
        <v>4402</v>
      </c>
      <c r="G126" s="164" t="s">
        <v>236</v>
      </c>
      <c r="H126" s="165">
        <v>1</v>
      </c>
      <c r="I126" s="166"/>
      <c r="J126" s="167">
        <f t="shared" ref="J126:J142" si="0"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ref="P126:P142" si="1">O126*H126</f>
        <v>0</v>
      </c>
      <c r="Q126" s="172">
        <v>0</v>
      </c>
      <c r="R126" s="172">
        <f t="shared" ref="R126:R142" si="2">Q126*H126</f>
        <v>0</v>
      </c>
      <c r="S126" s="172">
        <v>0</v>
      </c>
      <c r="T126" s="173">
        <f t="shared" ref="T126:T142" si="3"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ref="BE126:BE142" si="4">IF(N126="základní",J126,0)</f>
        <v>0</v>
      </c>
      <c r="BF126" s="175">
        <f t="shared" ref="BF126:BF142" si="5">IF(N126="snížená",J126,0)</f>
        <v>0</v>
      </c>
      <c r="BG126" s="175">
        <f t="shared" ref="BG126:BG142" si="6">IF(N126="zákl. přenesená",J126,0)</f>
        <v>0</v>
      </c>
      <c r="BH126" s="175">
        <f t="shared" ref="BH126:BH142" si="7">IF(N126="sníž. přenesená",J126,0)</f>
        <v>0</v>
      </c>
      <c r="BI126" s="175">
        <f t="shared" ref="BI126:BI142" si="8">IF(N126="nulová",J126,0)</f>
        <v>0</v>
      </c>
      <c r="BJ126" s="18" t="s">
        <v>87</v>
      </c>
      <c r="BK126" s="175">
        <f t="shared" ref="BK126:BK142" si="9">ROUND(I126*H126,2)</f>
        <v>0</v>
      </c>
      <c r="BL126" s="18" t="s">
        <v>238</v>
      </c>
      <c r="BM126" s="174" t="s">
        <v>4403</v>
      </c>
    </row>
    <row r="127" spans="1:65" s="2" customFormat="1" ht="21.75" customHeight="1">
      <c r="A127" s="33"/>
      <c r="B127" s="160"/>
      <c r="C127" s="161" t="s">
        <v>89</v>
      </c>
      <c r="D127" s="161" t="s">
        <v>233</v>
      </c>
      <c r="E127" s="162" t="s">
        <v>4404</v>
      </c>
      <c r="F127" s="163" t="s">
        <v>4405</v>
      </c>
      <c r="G127" s="164" t="s">
        <v>236</v>
      </c>
      <c r="H127" s="165">
        <v>1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4406</v>
      </c>
    </row>
    <row r="128" spans="1:65" s="2" customFormat="1" ht="55.5" customHeight="1">
      <c r="A128" s="33"/>
      <c r="B128" s="160"/>
      <c r="C128" s="161" t="s">
        <v>243</v>
      </c>
      <c r="D128" s="161" t="s">
        <v>233</v>
      </c>
      <c r="E128" s="162" t="s">
        <v>4407</v>
      </c>
      <c r="F128" s="163" t="s">
        <v>4408</v>
      </c>
      <c r="G128" s="164" t="s">
        <v>944</v>
      </c>
      <c r="H128" s="165">
        <v>2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4409</v>
      </c>
    </row>
    <row r="129" spans="1:65" s="2" customFormat="1" ht="21.75" customHeight="1">
      <c r="A129" s="33"/>
      <c r="B129" s="160"/>
      <c r="C129" s="161" t="s">
        <v>238</v>
      </c>
      <c r="D129" s="161" t="s">
        <v>233</v>
      </c>
      <c r="E129" s="162" t="s">
        <v>4410</v>
      </c>
      <c r="F129" s="163" t="s">
        <v>4411</v>
      </c>
      <c r="G129" s="164" t="s">
        <v>236</v>
      </c>
      <c r="H129" s="165">
        <v>2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4412</v>
      </c>
    </row>
    <row r="130" spans="1:65" s="2" customFormat="1" ht="21.75" customHeight="1">
      <c r="A130" s="33"/>
      <c r="B130" s="160"/>
      <c r="C130" s="161" t="s">
        <v>250</v>
      </c>
      <c r="D130" s="161" t="s">
        <v>233</v>
      </c>
      <c r="E130" s="162" t="s">
        <v>4413</v>
      </c>
      <c r="F130" s="163" t="s">
        <v>4414</v>
      </c>
      <c r="G130" s="164" t="s">
        <v>236</v>
      </c>
      <c r="H130" s="165">
        <v>2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4415</v>
      </c>
    </row>
    <row r="131" spans="1:65" s="2" customFormat="1" ht="21.75" customHeight="1">
      <c r="A131" s="33"/>
      <c r="B131" s="160"/>
      <c r="C131" s="161" t="s">
        <v>254</v>
      </c>
      <c r="D131" s="161" t="s">
        <v>233</v>
      </c>
      <c r="E131" s="162" t="s">
        <v>4416</v>
      </c>
      <c r="F131" s="163" t="s">
        <v>4417</v>
      </c>
      <c r="G131" s="164" t="s">
        <v>236</v>
      </c>
      <c r="H131" s="165">
        <v>4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4418</v>
      </c>
    </row>
    <row r="132" spans="1:65" s="2" customFormat="1" ht="33" customHeight="1">
      <c r="A132" s="33"/>
      <c r="B132" s="160"/>
      <c r="C132" s="161" t="s">
        <v>258</v>
      </c>
      <c r="D132" s="161" t="s">
        <v>233</v>
      </c>
      <c r="E132" s="162" t="s">
        <v>4419</v>
      </c>
      <c r="F132" s="163" t="s">
        <v>4420</v>
      </c>
      <c r="G132" s="164" t="s">
        <v>236</v>
      </c>
      <c r="H132" s="165">
        <v>1</v>
      </c>
      <c r="I132" s="166"/>
      <c r="J132" s="167">
        <f t="shared" si="0"/>
        <v>0</v>
      </c>
      <c r="K132" s="168"/>
      <c r="L132" s="169"/>
      <c r="M132" s="170" t="s">
        <v>1</v>
      </c>
      <c r="N132" s="171" t="s">
        <v>44</v>
      </c>
      <c r="O132" s="59"/>
      <c r="P132" s="172">
        <f t="shared" si="1"/>
        <v>0</v>
      </c>
      <c r="Q132" s="172">
        <v>0</v>
      </c>
      <c r="R132" s="172">
        <f t="shared" si="2"/>
        <v>0</v>
      </c>
      <c r="S132" s="172">
        <v>0</v>
      </c>
      <c r="T132" s="173">
        <f t="shared" si="3"/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 t="shared" si="4"/>
        <v>0</v>
      </c>
      <c r="BF132" s="175">
        <f t="shared" si="5"/>
        <v>0</v>
      </c>
      <c r="BG132" s="175">
        <f t="shared" si="6"/>
        <v>0</v>
      </c>
      <c r="BH132" s="175">
        <f t="shared" si="7"/>
        <v>0</v>
      </c>
      <c r="BI132" s="175">
        <f t="shared" si="8"/>
        <v>0</v>
      </c>
      <c r="BJ132" s="18" t="s">
        <v>87</v>
      </c>
      <c r="BK132" s="175">
        <f t="shared" si="9"/>
        <v>0</v>
      </c>
      <c r="BL132" s="18" t="s">
        <v>238</v>
      </c>
      <c r="BM132" s="174" t="s">
        <v>4421</v>
      </c>
    </row>
    <row r="133" spans="1:65" s="2" customFormat="1" ht="16.5" customHeight="1">
      <c r="A133" s="33"/>
      <c r="B133" s="160"/>
      <c r="C133" s="161" t="s">
        <v>237</v>
      </c>
      <c r="D133" s="161" t="s">
        <v>233</v>
      </c>
      <c r="E133" s="162" t="s">
        <v>4422</v>
      </c>
      <c r="F133" s="163" t="s">
        <v>4423</v>
      </c>
      <c r="G133" s="164" t="s">
        <v>236</v>
      </c>
      <c r="H133" s="165">
        <v>4</v>
      </c>
      <c r="I133" s="166"/>
      <c r="J133" s="167">
        <f t="shared" si="0"/>
        <v>0</v>
      </c>
      <c r="K133" s="168"/>
      <c r="L133" s="169"/>
      <c r="M133" s="170" t="s">
        <v>1</v>
      </c>
      <c r="N133" s="171" t="s">
        <v>44</v>
      </c>
      <c r="O133" s="59"/>
      <c r="P133" s="172">
        <f t="shared" si="1"/>
        <v>0</v>
      </c>
      <c r="Q133" s="172">
        <v>0</v>
      </c>
      <c r="R133" s="172">
        <f t="shared" si="2"/>
        <v>0</v>
      </c>
      <c r="S133" s="172">
        <v>0</v>
      </c>
      <c r="T133" s="173">
        <f t="shared" si="3"/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 t="shared" si="4"/>
        <v>0</v>
      </c>
      <c r="BF133" s="175">
        <f t="shared" si="5"/>
        <v>0</v>
      </c>
      <c r="BG133" s="175">
        <f t="shared" si="6"/>
        <v>0</v>
      </c>
      <c r="BH133" s="175">
        <f t="shared" si="7"/>
        <v>0</v>
      </c>
      <c r="BI133" s="175">
        <f t="shared" si="8"/>
        <v>0</v>
      </c>
      <c r="BJ133" s="18" t="s">
        <v>87</v>
      </c>
      <c r="BK133" s="175">
        <f t="shared" si="9"/>
        <v>0</v>
      </c>
      <c r="BL133" s="18" t="s">
        <v>238</v>
      </c>
      <c r="BM133" s="174" t="s">
        <v>4424</v>
      </c>
    </row>
    <row r="134" spans="1:65" s="2" customFormat="1" ht="21.75" customHeight="1">
      <c r="A134" s="33"/>
      <c r="B134" s="160"/>
      <c r="C134" s="161" t="s">
        <v>265</v>
      </c>
      <c r="D134" s="161" t="s">
        <v>233</v>
      </c>
      <c r="E134" s="162" t="s">
        <v>4425</v>
      </c>
      <c r="F134" s="163" t="s">
        <v>4426</v>
      </c>
      <c r="G134" s="164" t="s">
        <v>236</v>
      </c>
      <c r="H134" s="165">
        <v>1</v>
      </c>
      <c r="I134" s="166"/>
      <c r="J134" s="167">
        <f t="shared" si="0"/>
        <v>0</v>
      </c>
      <c r="K134" s="168"/>
      <c r="L134" s="169"/>
      <c r="M134" s="170" t="s">
        <v>1</v>
      </c>
      <c r="N134" s="171" t="s">
        <v>44</v>
      </c>
      <c r="O134" s="59"/>
      <c r="P134" s="172">
        <f t="shared" si="1"/>
        <v>0</v>
      </c>
      <c r="Q134" s="172">
        <v>0</v>
      </c>
      <c r="R134" s="172">
        <f t="shared" si="2"/>
        <v>0</v>
      </c>
      <c r="S134" s="172">
        <v>0</v>
      </c>
      <c r="T134" s="173">
        <f t="shared" si="3"/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 t="shared" si="4"/>
        <v>0</v>
      </c>
      <c r="BF134" s="175">
        <f t="shared" si="5"/>
        <v>0</v>
      </c>
      <c r="BG134" s="175">
        <f t="shared" si="6"/>
        <v>0</v>
      </c>
      <c r="BH134" s="175">
        <f t="shared" si="7"/>
        <v>0</v>
      </c>
      <c r="BI134" s="175">
        <f t="shared" si="8"/>
        <v>0</v>
      </c>
      <c r="BJ134" s="18" t="s">
        <v>87</v>
      </c>
      <c r="BK134" s="175">
        <f t="shared" si="9"/>
        <v>0</v>
      </c>
      <c r="BL134" s="18" t="s">
        <v>238</v>
      </c>
      <c r="BM134" s="174" t="s">
        <v>4427</v>
      </c>
    </row>
    <row r="135" spans="1:65" s="2" customFormat="1" ht="16.5" customHeight="1">
      <c r="A135" s="33"/>
      <c r="B135" s="160"/>
      <c r="C135" s="161" t="s">
        <v>269</v>
      </c>
      <c r="D135" s="161" t="s">
        <v>233</v>
      </c>
      <c r="E135" s="162" t="s">
        <v>4428</v>
      </c>
      <c r="F135" s="163" t="s">
        <v>4429</v>
      </c>
      <c r="G135" s="164" t="s">
        <v>236</v>
      </c>
      <c r="H135" s="165">
        <v>1</v>
      </c>
      <c r="I135" s="166"/>
      <c r="J135" s="167">
        <f t="shared" si="0"/>
        <v>0</v>
      </c>
      <c r="K135" s="168"/>
      <c r="L135" s="169"/>
      <c r="M135" s="170" t="s">
        <v>1</v>
      </c>
      <c r="N135" s="171" t="s">
        <v>44</v>
      </c>
      <c r="O135" s="59"/>
      <c r="P135" s="172">
        <f t="shared" si="1"/>
        <v>0</v>
      </c>
      <c r="Q135" s="172">
        <v>0</v>
      </c>
      <c r="R135" s="172">
        <f t="shared" si="2"/>
        <v>0</v>
      </c>
      <c r="S135" s="172">
        <v>0</v>
      </c>
      <c r="T135" s="173">
        <f t="shared" si="3"/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 t="shared" si="4"/>
        <v>0</v>
      </c>
      <c r="BF135" s="175">
        <f t="shared" si="5"/>
        <v>0</v>
      </c>
      <c r="BG135" s="175">
        <f t="shared" si="6"/>
        <v>0</v>
      </c>
      <c r="BH135" s="175">
        <f t="shared" si="7"/>
        <v>0</v>
      </c>
      <c r="BI135" s="175">
        <f t="shared" si="8"/>
        <v>0</v>
      </c>
      <c r="BJ135" s="18" t="s">
        <v>87</v>
      </c>
      <c r="BK135" s="175">
        <f t="shared" si="9"/>
        <v>0</v>
      </c>
      <c r="BL135" s="18" t="s">
        <v>238</v>
      </c>
      <c r="BM135" s="174" t="s">
        <v>4430</v>
      </c>
    </row>
    <row r="136" spans="1:65" s="2" customFormat="1" ht="21.75" customHeight="1">
      <c r="A136" s="33"/>
      <c r="B136" s="160"/>
      <c r="C136" s="161" t="s">
        <v>275</v>
      </c>
      <c r="D136" s="161" t="s">
        <v>233</v>
      </c>
      <c r="E136" s="162" t="s">
        <v>4431</v>
      </c>
      <c r="F136" s="163" t="s">
        <v>4432</v>
      </c>
      <c r="G136" s="164" t="s">
        <v>236</v>
      </c>
      <c r="H136" s="165">
        <v>1</v>
      </c>
      <c r="I136" s="166"/>
      <c r="J136" s="167">
        <f t="shared" si="0"/>
        <v>0</v>
      </c>
      <c r="K136" s="168"/>
      <c r="L136" s="169"/>
      <c r="M136" s="170" t="s">
        <v>1</v>
      </c>
      <c r="N136" s="171" t="s">
        <v>44</v>
      </c>
      <c r="O136" s="59"/>
      <c r="P136" s="172">
        <f t="shared" si="1"/>
        <v>0</v>
      </c>
      <c r="Q136" s="172">
        <v>0</v>
      </c>
      <c r="R136" s="172">
        <f t="shared" si="2"/>
        <v>0</v>
      </c>
      <c r="S136" s="172">
        <v>0</v>
      </c>
      <c r="T136" s="173">
        <f t="shared" si="3"/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 t="shared" si="4"/>
        <v>0</v>
      </c>
      <c r="BF136" s="175">
        <f t="shared" si="5"/>
        <v>0</v>
      </c>
      <c r="BG136" s="175">
        <f t="shared" si="6"/>
        <v>0</v>
      </c>
      <c r="BH136" s="175">
        <f t="shared" si="7"/>
        <v>0</v>
      </c>
      <c r="BI136" s="175">
        <f t="shared" si="8"/>
        <v>0</v>
      </c>
      <c r="BJ136" s="18" t="s">
        <v>87</v>
      </c>
      <c r="BK136" s="175">
        <f t="shared" si="9"/>
        <v>0</v>
      </c>
      <c r="BL136" s="18" t="s">
        <v>238</v>
      </c>
      <c r="BM136" s="174" t="s">
        <v>4433</v>
      </c>
    </row>
    <row r="137" spans="1:65" s="2" customFormat="1" ht="16.5" customHeight="1">
      <c r="A137" s="33"/>
      <c r="B137" s="160"/>
      <c r="C137" s="161" t="s">
        <v>280</v>
      </c>
      <c r="D137" s="161" t="s">
        <v>233</v>
      </c>
      <c r="E137" s="162" t="s">
        <v>4434</v>
      </c>
      <c r="F137" s="163" t="s">
        <v>4435</v>
      </c>
      <c r="G137" s="164" t="s">
        <v>236</v>
      </c>
      <c r="H137" s="165">
        <v>1</v>
      </c>
      <c r="I137" s="166"/>
      <c r="J137" s="167">
        <f t="shared" si="0"/>
        <v>0</v>
      </c>
      <c r="K137" s="168"/>
      <c r="L137" s="169"/>
      <c r="M137" s="170" t="s">
        <v>1</v>
      </c>
      <c r="N137" s="171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4436</v>
      </c>
    </row>
    <row r="138" spans="1:65" s="2" customFormat="1" ht="16.5" customHeight="1">
      <c r="A138" s="33"/>
      <c r="B138" s="160"/>
      <c r="C138" s="161" t="s">
        <v>284</v>
      </c>
      <c r="D138" s="161" t="s">
        <v>233</v>
      </c>
      <c r="E138" s="162" t="s">
        <v>4437</v>
      </c>
      <c r="F138" s="163" t="s">
        <v>4438</v>
      </c>
      <c r="G138" s="164" t="s">
        <v>236</v>
      </c>
      <c r="H138" s="165">
        <v>1</v>
      </c>
      <c r="I138" s="166"/>
      <c r="J138" s="167">
        <f t="shared" si="0"/>
        <v>0</v>
      </c>
      <c r="K138" s="168"/>
      <c r="L138" s="169"/>
      <c r="M138" s="170" t="s">
        <v>1</v>
      </c>
      <c r="N138" s="171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4439</v>
      </c>
    </row>
    <row r="139" spans="1:65" s="2" customFormat="1" ht="44.25" customHeight="1">
      <c r="A139" s="33"/>
      <c r="B139" s="160"/>
      <c r="C139" s="161" t="s">
        <v>288</v>
      </c>
      <c r="D139" s="161" t="s">
        <v>233</v>
      </c>
      <c r="E139" s="162" t="s">
        <v>4440</v>
      </c>
      <c r="F139" s="163" t="s">
        <v>4441</v>
      </c>
      <c r="G139" s="164" t="s">
        <v>236</v>
      </c>
      <c r="H139" s="165">
        <v>1</v>
      </c>
      <c r="I139" s="166"/>
      <c r="J139" s="167">
        <f t="shared" si="0"/>
        <v>0</v>
      </c>
      <c r="K139" s="168"/>
      <c r="L139" s="169"/>
      <c r="M139" s="170" t="s">
        <v>1</v>
      </c>
      <c r="N139" s="171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4442</v>
      </c>
    </row>
    <row r="140" spans="1:65" s="2" customFormat="1" ht="16.5" customHeight="1">
      <c r="A140" s="33"/>
      <c r="B140" s="160"/>
      <c r="C140" s="161" t="s">
        <v>8</v>
      </c>
      <c r="D140" s="161" t="s">
        <v>233</v>
      </c>
      <c r="E140" s="162" t="s">
        <v>4443</v>
      </c>
      <c r="F140" s="163" t="s">
        <v>4444</v>
      </c>
      <c r="G140" s="164" t="s">
        <v>236</v>
      </c>
      <c r="H140" s="165">
        <v>2</v>
      </c>
      <c r="I140" s="166"/>
      <c r="J140" s="167">
        <f t="shared" si="0"/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4445</v>
      </c>
    </row>
    <row r="141" spans="1:65" s="2" customFormat="1" ht="16.5" customHeight="1">
      <c r="A141" s="33"/>
      <c r="B141" s="160"/>
      <c r="C141" s="161" t="s">
        <v>295</v>
      </c>
      <c r="D141" s="161" t="s">
        <v>233</v>
      </c>
      <c r="E141" s="162" t="s">
        <v>4446</v>
      </c>
      <c r="F141" s="163" t="s">
        <v>4447</v>
      </c>
      <c r="G141" s="164" t="s">
        <v>236</v>
      </c>
      <c r="H141" s="165">
        <v>1</v>
      </c>
      <c r="I141" s="166"/>
      <c r="J141" s="167">
        <f t="shared" si="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4448</v>
      </c>
    </row>
    <row r="142" spans="1:65" s="2" customFormat="1" ht="16.5" customHeight="1">
      <c r="A142" s="33"/>
      <c r="B142" s="160"/>
      <c r="C142" s="161" t="s">
        <v>299</v>
      </c>
      <c r="D142" s="161" t="s">
        <v>233</v>
      </c>
      <c r="E142" s="162" t="s">
        <v>4449</v>
      </c>
      <c r="F142" s="163" t="s">
        <v>4450</v>
      </c>
      <c r="G142" s="164" t="s">
        <v>236</v>
      </c>
      <c r="H142" s="165">
        <v>1</v>
      </c>
      <c r="I142" s="166"/>
      <c r="J142" s="167">
        <f t="shared" si="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4451</v>
      </c>
    </row>
    <row r="143" spans="1:65" s="11" customFormat="1" ht="22.9" customHeight="1">
      <c r="B143" s="149"/>
      <c r="D143" s="150" t="s">
        <v>78</v>
      </c>
      <c r="E143" s="202" t="s">
        <v>4452</v>
      </c>
      <c r="F143" s="202" t="s">
        <v>4453</v>
      </c>
      <c r="I143" s="152"/>
      <c r="J143" s="203">
        <f>BK143</f>
        <v>0</v>
      </c>
      <c r="L143" s="149"/>
      <c r="M143" s="154"/>
      <c r="N143" s="155"/>
      <c r="O143" s="155"/>
      <c r="P143" s="156">
        <f>SUM(P144:P157)</f>
        <v>0</v>
      </c>
      <c r="Q143" s="155"/>
      <c r="R143" s="156">
        <f>SUM(R144:R157)</f>
        <v>0</v>
      </c>
      <c r="S143" s="155"/>
      <c r="T143" s="157">
        <f>SUM(T144:T157)</f>
        <v>0</v>
      </c>
      <c r="AR143" s="150" t="s">
        <v>87</v>
      </c>
      <c r="AT143" s="158" t="s">
        <v>78</v>
      </c>
      <c r="AU143" s="158" t="s">
        <v>87</v>
      </c>
      <c r="AY143" s="150" t="s">
        <v>232</v>
      </c>
      <c r="BK143" s="159">
        <f>SUM(BK144:BK157)</f>
        <v>0</v>
      </c>
    </row>
    <row r="144" spans="1:65" s="2" customFormat="1" ht="16.5" customHeight="1">
      <c r="A144" s="33"/>
      <c r="B144" s="160"/>
      <c r="C144" s="161" t="s">
        <v>303</v>
      </c>
      <c r="D144" s="161" t="s">
        <v>233</v>
      </c>
      <c r="E144" s="162" t="s">
        <v>4454</v>
      </c>
      <c r="F144" s="163" t="s">
        <v>4455</v>
      </c>
      <c r="G144" s="164" t="s">
        <v>236</v>
      </c>
      <c r="H144" s="165">
        <v>4</v>
      </c>
      <c r="I144" s="166"/>
      <c r="J144" s="167">
        <f t="shared" ref="J144:J157" si="10"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ref="P144:P157" si="11">O144*H144</f>
        <v>0</v>
      </c>
      <c r="Q144" s="172">
        <v>0</v>
      </c>
      <c r="R144" s="172">
        <f t="shared" ref="R144:R157" si="12">Q144*H144</f>
        <v>0</v>
      </c>
      <c r="S144" s="172">
        <v>0</v>
      </c>
      <c r="T144" s="173">
        <f t="shared" ref="T144:T157" si="13"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89</v>
      </c>
      <c r="AY144" s="18" t="s">
        <v>232</v>
      </c>
      <c r="BE144" s="175">
        <f t="shared" ref="BE144:BE157" si="14">IF(N144="základní",J144,0)</f>
        <v>0</v>
      </c>
      <c r="BF144" s="175">
        <f t="shared" ref="BF144:BF157" si="15">IF(N144="snížená",J144,0)</f>
        <v>0</v>
      </c>
      <c r="BG144" s="175">
        <f t="shared" ref="BG144:BG157" si="16">IF(N144="zákl. přenesená",J144,0)</f>
        <v>0</v>
      </c>
      <c r="BH144" s="175">
        <f t="shared" ref="BH144:BH157" si="17">IF(N144="sníž. přenesená",J144,0)</f>
        <v>0</v>
      </c>
      <c r="BI144" s="175">
        <f t="shared" ref="BI144:BI157" si="18">IF(N144="nulová",J144,0)</f>
        <v>0</v>
      </c>
      <c r="BJ144" s="18" t="s">
        <v>87</v>
      </c>
      <c r="BK144" s="175">
        <f t="shared" ref="BK144:BK157" si="19">ROUND(I144*H144,2)</f>
        <v>0</v>
      </c>
      <c r="BL144" s="18" t="s">
        <v>238</v>
      </c>
      <c r="BM144" s="174" t="s">
        <v>4456</v>
      </c>
    </row>
    <row r="145" spans="1:65" s="2" customFormat="1" ht="16.5" customHeight="1">
      <c r="A145" s="33"/>
      <c r="B145" s="160"/>
      <c r="C145" s="161" t="s">
        <v>307</v>
      </c>
      <c r="D145" s="161" t="s">
        <v>233</v>
      </c>
      <c r="E145" s="162" t="s">
        <v>4457</v>
      </c>
      <c r="F145" s="163" t="s">
        <v>4458</v>
      </c>
      <c r="G145" s="164" t="s">
        <v>236</v>
      </c>
      <c r="H145" s="165">
        <v>4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89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4459</v>
      </c>
    </row>
    <row r="146" spans="1:65" s="2" customFormat="1" ht="16.5" customHeight="1">
      <c r="A146" s="33"/>
      <c r="B146" s="160"/>
      <c r="C146" s="161" t="s">
        <v>311</v>
      </c>
      <c r="D146" s="161" t="s">
        <v>233</v>
      </c>
      <c r="E146" s="162" t="s">
        <v>4460</v>
      </c>
      <c r="F146" s="163" t="s">
        <v>4461</v>
      </c>
      <c r="G146" s="164" t="s">
        <v>236</v>
      </c>
      <c r="H146" s="165">
        <v>2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89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4462</v>
      </c>
    </row>
    <row r="147" spans="1:65" s="2" customFormat="1" ht="16.5" customHeight="1">
      <c r="A147" s="33"/>
      <c r="B147" s="160"/>
      <c r="C147" s="161" t="s">
        <v>7</v>
      </c>
      <c r="D147" s="161" t="s">
        <v>233</v>
      </c>
      <c r="E147" s="162" t="s">
        <v>4463</v>
      </c>
      <c r="F147" s="163" t="s">
        <v>4464</v>
      </c>
      <c r="G147" s="164" t="s">
        <v>236</v>
      </c>
      <c r="H147" s="165">
        <v>4</v>
      </c>
      <c r="I147" s="166"/>
      <c r="J147" s="167">
        <f t="shared" si="1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89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238</v>
      </c>
      <c r="BM147" s="174" t="s">
        <v>4465</v>
      </c>
    </row>
    <row r="148" spans="1:65" s="2" customFormat="1" ht="16.5" customHeight="1">
      <c r="A148" s="33"/>
      <c r="B148" s="160"/>
      <c r="C148" s="161" t="s">
        <v>319</v>
      </c>
      <c r="D148" s="161" t="s">
        <v>233</v>
      </c>
      <c r="E148" s="162" t="s">
        <v>4466</v>
      </c>
      <c r="F148" s="163" t="s">
        <v>4467</v>
      </c>
      <c r="G148" s="164" t="s">
        <v>236</v>
      </c>
      <c r="H148" s="165">
        <v>4</v>
      </c>
      <c r="I148" s="166"/>
      <c r="J148" s="167">
        <f t="shared" si="1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89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238</v>
      </c>
      <c r="BM148" s="174" t="s">
        <v>4468</v>
      </c>
    </row>
    <row r="149" spans="1:65" s="2" customFormat="1" ht="16.5" customHeight="1">
      <c r="A149" s="33"/>
      <c r="B149" s="160"/>
      <c r="C149" s="161" t="s">
        <v>325</v>
      </c>
      <c r="D149" s="161" t="s">
        <v>233</v>
      </c>
      <c r="E149" s="162" t="s">
        <v>4469</v>
      </c>
      <c r="F149" s="163" t="s">
        <v>4470</v>
      </c>
      <c r="G149" s="164" t="s">
        <v>236</v>
      </c>
      <c r="H149" s="165">
        <v>2</v>
      </c>
      <c r="I149" s="166"/>
      <c r="J149" s="167">
        <f t="shared" si="1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1"/>
        <v>0</v>
      </c>
      <c r="Q149" s="172">
        <v>0</v>
      </c>
      <c r="R149" s="172">
        <f t="shared" si="12"/>
        <v>0</v>
      </c>
      <c r="S149" s="172">
        <v>0</v>
      </c>
      <c r="T149" s="173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89</v>
      </c>
      <c r="AY149" s="18" t="s">
        <v>232</v>
      </c>
      <c r="BE149" s="175">
        <f t="shared" si="14"/>
        <v>0</v>
      </c>
      <c r="BF149" s="175">
        <f t="shared" si="15"/>
        <v>0</v>
      </c>
      <c r="BG149" s="175">
        <f t="shared" si="16"/>
        <v>0</v>
      </c>
      <c r="BH149" s="175">
        <f t="shared" si="17"/>
        <v>0</v>
      </c>
      <c r="BI149" s="175">
        <f t="shared" si="18"/>
        <v>0</v>
      </c>
      <c r="BJ149" s="18" t="s">
        <v>87</v>
      </c>
      <c r="BK149" s="175">
        <f t="shared" si="19"/>
        <v>0</v>
      </c>
      <c r="BL149" s="18" t="s">
        <v>238</v>
      </c>
      <c r="BM149" s="174" t="s">
        <v>4471</v>
      </c>
    </row>
    <row r="150" spans="1:65" s="2" customFormat="1" ht="16.5" customHeight="1">
      <c r="A150" s="33"/>
      <c r="B150" s="160"/>
      <c r="C150" s="161" t="s">
        <v>330</v>
      </c>
      <c r="D150" s="161" t="s">
        <v>233</v>
      </c>
      <c r="E150" s="162" t="s">
        <v>4472</v>
      </c>
      <c r="F150" s="163" t="s">
        <v>4473</v>
      </c>
      <c r="G150" s="164" t="s">
        <v>236</v>
      </c>
      <c r="H150" s="165">
        <v>4</v>
      </c>
      <c r="I150" s="166"/>
      <c r="J150" s="167">
        <f t="shared" si="1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1"/>
        <v>0</v>
      </c>
      <c r="Q150" s="172">
        <v>0</v>
      </c>
      <c r="R150" s="172">
        <f t="shared" si="12"/>
        <v>0</v>
      </c>
      <c r="S150" s="172">
        <v>0</v>
      </c>
      <c r="T150" s="173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89</v>
      </c>
      <c r="AY150" s="18" t="s">
        <v>232</v>
      </c>
      <c r="BE150" s="175">
        <f t="shared" si="14"/>
        <v>0</v>
      </c>
      <c r="BF150" s="175">
        <f t="shared" si="15"/>
        <v>0</v>
      </c>
      <c r="BG150" s="175">
        <f t="shared" si="16"/>
        <v>0</v>
      </c>
      <c r="BH150" s="175">
        <f t="shared" si="17"/>
        <v>0</v>
      </c>
      <c r="BI150" s="175">
        <f t="shared" si="18"/>
        <v>0</v>
      </c>
      <c r="BJ150" s="18" t="s">
        <v>87</v>
      </c>
      <c r="BK150" s="175">
        <f t="shared" si="19"/>
        <v>0</v>
      </c>
      <c r="BL150" s="18" t="s">
        <v>238</v>
      </c>
      <c r="BM150" s="174" t="s">
        <v>4474</v>
      </c>
    </row>
    <row r="151" spans="1:65" s="2" customFormat="1" ht="16.5" customHeight="1">
      <c r="A151" s="33"/>
      <c r="B151" s="160"/>
      <c r="C151" s="161" t="s">
        <v>334</v>
      </c>
      <c r="D151" s="161" t="s">
        <v>233</v>
      </c>
      <c r="E151" s="162" t="s">
        <v>4475</v>
      </c>
      <c r="F151" s="163" t="s">
        <v>4476</v>
      </c>
      <c r="G151" s="164" t="s">
        <v>236</v>
      </c>
      <c r="H151" s="165">
        <v>4</v>
      </c>
      <c r="I151" s="166"/>
      <c r="J151" s="167">
        <f t="shared" si="1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1"/>
        <v>0</v>
      </c>
      <c r="Q151" s="172">
        <v>0</v>
      </c>
      <c r="R151" s="172">
        <f t="shared" si="12"/>
        <v>0</v>
      </c>
      <c r="S151" s="172">
        <v>0</v>
      </c>
      <c r="T151" s="173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89</v>
      </c>
      <c r="AY151" s="18" t="s">
        <v>232</v>
      </c>
      <c r="BE151" s="175">
        <f t="shared" si="14"/>
        <v>0</v>
      </c>
      <c r="BF151" s="175">
        <f t="shared" si="15"/>
        <v>0</v>
      </c>
      <c r="BG151" s="175">
        <f t="shared" si="16"/>
        <v>0</v>
      </c>
      <c r="BH151" s="175">
        <f t="shared" si="17"/>
        <v>0</v>
      </c>
      <c r="BI151" s="175">
        <f t="shared" si="18"/>
        <v>0</v>
      </c>
      <c r="BJ151" s="18" t="s">
        <v>87</v>
      </c>
      <c r="BK151" s="175">
        <f t="shared" si="19"/>
        <v>0</v>
      </c>
      <c r="BL151" s="18" t="s">
        <v>238</v>
      </c>
      <c r="BM151" s="174" t="s">
        <v>4477</v>
      </c>
    </row>
    <row r="152" spans="1:65" s="2" customFormat="1" ht="16.5" customHeight="1">
      <c r="A152" s="33"/>
      <c r="B152" s="160"/>
      <c r="C152" s="161" t="s">
        <v>338</v>
      </c>
      <c r="D152" s="161" t="s">
        <v>233</v>
      </c>
      <c r="E152" s="162" t="s">
        <v>4478</v>
      </c>
      <c r="F152" s="163" t="s">
        <v>4479</v>
      </c>
      <c r="G152" s="164" t="s">
        <v>236</v>
      </c>
      <c r="H152" s="165">
        <v>3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89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238</v>
      </c>
      <c r="BM152" s="174" t="s">
        <v>4480</v>
      </c>
    </row>
    <row r="153" spans="1:65" s="2" customFormat="1" ht="16.5" customHeight="1">
      <c r="A153" s="33"/>
      <c r="B153" s="160"/>
      <c r="C153" s="161" t="s">
        <v>342</v>
      </c>
      <c r="D153" s="161" t="s">
        <v>233</v>
      </c>
      <c r="E153" s="162" t="s">
        <v>4481</v>
      </c>
      <c r="F153" s="163" t="s">
        <v>4482</v>
      </c>
      <c r="G153" s="164" t="s">
        <v>236</v>
      </c>
      <c r="H153" s="165">
        <v>1</v>
      </c>
      <c r="I153" s="166"/>
      <c r="J153" s="167">
        <f t="shared" si="1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1"/>
        <v>0</v>
      </c>
      <c r="Q153" s="172">
        <v>0</v>
      </c>
      <c r="R153" s="172">
        <f t="shared" si="12"/>
        <v>0</v>
      </c>
      <c r="S153" s="172">
        <v>0</v>
      </c>
      <c r="T153" s="173">
        <f t="shared" si="1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89</v>
      </c>
      <c r="AY153" s="18" t="s">
        <v>232</v>
      </c>
      <c r="BE153" s="175">
        <f t="shared" si="14"/>
        <v>0</v>
      </c>
      <c r="BF153" s="175">
        <f t="shared" si="15"/>
        <v>0</v>
      </c>
      <c r="BG153" s="175">
        <f t="shared" si="16"/>
        <v>0</v>
      </c>
      <c r="BH153" s="175">
        <f t="shared" si="17"/>
        <v>0</v>
      </c>
      <c r="BI153" s="175">
        <f t="shared" si="18"/>
        <v>0</v>
      </c>
      <c r="BJ153" s="18" t="s">
        <v>87</v>
      </c>
      <c r="BK153" s="175">
        <f t="shared" si="19"/>
        <v>0</v>
      </c>
      <c r="BL153" s="18" t="s">
        <v>238</v>
      </c>
      <c r="BM153" s="174" t="s">
        <v>4483</v>
      </c>
    </row>
    <row r="154" spans="1:65" s="2" customFormat="1" ht="21.75" customHeight="1">
      <c r="A154" s="33"/>
      <c r="B154" s="160"/>
      <c r="C154" s="161" t="s">
        <v>347</v>
      </c>
      <c r="D154" s="161" t="s">
        <v>233</v>
      </c>
      <c r="E154" s="162" t="s">
        <v>4484</v>
      </c>
      <c r="F154" s="163" t="s">
        <v>4485</v>
      </c>
      <c r="G154" s="164" t="s">
        <v>236</v>
      </c>
      <c r="H154" s="165">
        <v>1</v>
      </c>
      <c r="I154" s="166"/>
      <c r="J154" s="167">
        <f t="shared" si="10"/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si="11"/>
        <v>0</v>
      </c>
      <c r="Q154" s="172">
        <v>0</v>
      </c>
      <c r="R154" s="172">
        <f t="shared" si="12"/>
        <v>0</v>
      </c>
      <c r="S154" s="172">
        <v>0</v>
      </c>
      <c r="T154" s="173">
        <f t="shared" si="13"/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89</v>
      </c>
      <c r="AY154" s="18" t="s">
        <v>232</v>
      </c>
      <c r="BE154" s="175">
        <f t="shared" si="14"/>
        <v>0</v>
      </c>
      <c r="BF154" s="175">
        <f t="shared" si="15"/>
        <v>0</v>
      </c>
      <c r="BG154" s="175">
        <f t="shared" si="16"/>
        <v>0</v>
      </c>
      <c r="BH154" s="175">
        <f t="shared" si="17"/>
        <v>0</v>
      </c>
      <c r="BI154" s="175">
        <f t="shared" si="18"/>
        <v>0</v>
      </c>
      <c r="BJ154" s="18" t="s">
        <v>87</v>
      </c>
      <c r="BK154" s="175">
        <f t="shared" si="19"/>
        <v>0</v>
      </c>
      <c r="BL154" s="18" t="s">
        <v>238</v>
      </c>
      <c r="BM154" s="174" t="s">
        <v>4486</v>
      </c>
    </row>
    <row r="155" spans="1:65" s="2" customFormat="1" ht="16.5" customHeight="1">
      <c r="A155" s="33"/>
      <c r="B155" s="160"/>
      <c r="C155" s="161" t="s">
        <v>351</v>
      </c>
      <c r="D155" s="161" t="s">
        <v>233</v>
      </c>
      <c r="E155" s="162" t="s">
        <v>4487</v>
      </c>
      <c r="F155" s="163" t="s">
        <v>4488</v>
      </c>
      <c r="G155" s="164" t="s">
        <v>236</v>
      </c>
      <c r="H155" s="165">
        <v>1</v>
      </c>
      <c r="I155" s="166"/>
      <c r="J155" s="167">
        <f t="shared" si="1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11"/>
        <v>0</v>
      </c>
      <c r="Q155" s="172">
        <v>0</v>
      </c>
      <c r="R155" s="172">
        <f t="shared" si="12"/>
        <v>0</v>
      </c>
      <c r="S155" s="172">
        <v>0</v>
      </c>
      <c r="T155" s="173">
        <f t="shared" si="1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89</v>
      </c>
      <c r="AY155" s="18" t="s">
        <v>232</v>
      </c>
      <c r="BE155" s="175">
        <f t="shared" si="14"/>
        <v>0</v>
      </c>
      <c r="BF155" s="175">
        <f t="shared" si="15"/>
        <v>0</v>
      </c>
      <c r="BG155" s="175">
        <f t="shared" si="16"/>
        <v>0</v>
      </c>
      <c r="BH155" s="175">
        <f t="shared" si="17"/>
        <v>0</v>
      </c>
      <c r="BI155" s="175">
        <f t="shared" si="18"/>
        <v>0</v>
      </c>
      <c r="BJ155" s="18" t="s">
        <v>87</v>
      </c>
      <c r="BK155" s="175">
        <f t="shared" si="19"/>
        <v>0</v>
      </c>
      <c r="BL155" s="18" t="s">
        <v>238</v>
      </c>
      <c r="BM155" s="174" t="s">
        <v>4489</v>
      </c>
    </row>
    <row r="156" spans="1:65" s="2" customFormat="1" ht="16.5" customHeight="1">
      <c r="A156" s="33"/>
      <c r="B156" s="160"/>
      <c r="C156" s="161" t="s">
        <v>356</v>
      </c>
      <c r="D156" s="161" t="s">
        <v>233</v>
      </c>
      <c r="E156" s="162" t="s">
        <v>4490</v>
      </c>
      <c r="F156" s="163" t="s">
        <v>4491</v>
      </c>
      <c r="G156" s="164" t="s">
        <v>236</v>
      </c>
      <c r="H156" s="165">
        <v>1</v>
      </c>
      <c r="I156" s="166"/>
      <c r="J156" s="167">
        <f t="shared" si="1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11"/>
        <v>0</v>
      </c>
      <c r="Q156" s="172">
        <v>0</v>
      </c>
      <c r="R156" s="172">
        <f t="shared" si="12"/>
        <v>0</v>
      </c>
      <c r="S156" s="172">
        <v>0</v>
      </c>
      <c r="T156" s="173">
        <f t="shared" si="1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89</v>
      </c>
      <c r="AY156" s="18" t="s">
        <v>232</v>
      </c>
      <c r="BE156" s="175">
        <f t="shared" si="14"/>
        <v>0</v>
      </c>
      <c r="BF156" s="175">
        <f t="shared" si="15"/>
        <v>0</v>
      </c>
      <c r="BG156" s="175">
        <f t="shared" si="16"/>
        <v>0</v>
      </c>
      <c r="BH156" s="175">
        <f t="shared" si="17"/>
        <v>0</v>
      </c>
      <c r="BI156" s="175">
        <f t="shared" si="18"/>
        <v>0</v>
      </c>
      <c r="BJ156" s="18" t="s">
        <v>87</v>
      </c>
      <c r="BK156" s="175">
        <f t="shared" si="19"/>
        <v>0</v>
      </c>
      <c r="BL156" s="18" t="s">
        <v>238</v>
      </c>
      <c r="BM156" s="174" t="s">
        <v>4492</v>
      </c>
    </row>
    <row r="157" spans="1:65" s="2" customFormat="1" ht="21.75" customHeight="1">
      <c r="A157" s="33"/>
      <c r="B157" s="160"/>
      <c r="C157" s="161" t="s">
        <v>360</v>
      </c>
      <c r="D157" s="161" t="s">
        <v>233</v>
      </c>
      <c r="E157" s="162" t="s">
        <v>4493</v>
      </c>
      <c r="F157" s="163" t="s">
        <v>4494</v>
      </c>
      <c r="G157" s="164" t="s">
        <v>236</v>
      </c>
      <c r="H157" s="165">
        <v>1</v>
      </c>
      <c r="I157" s="166"/>
      <c r="J157" s="167">
        <f t="shared" si="1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11"/>
        <v>0</v>
      </c>
      <c r="Q157" s="172">
        <v>0</v>
      </c>
      <c r="R157" s="172">
        <f t="shared" si="12"/>
        <v>0</v>
      </c>
      <c r="S157" s="172">
        <v>0</v>
      </c>
      <c r="T157" s="173">
        <f t="shared" si="1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89</v>
      </c>
      <c r="AY157" s="18" t="s">
        <v>232</v>
      </c>
      <c r="BE157" s="175">
        <f t="shared" si="14"/>
        <v>0</v>
      </c>
      <c r="BF157" s="175">
        <f t="shared" si="15"/>
        <v>0</v>
      </c>
      <c r="BG157" s="175">
        <f t="shared" si="16"/>
        <v>0</v>
      </c>
      <c r="BH157" s="175">
        <f t="shared" si="17"/>
        <v>0</v>
      </c>
      <c r="BI157" s="175">
        <f t="shared" si="18"/>
        <v>0</v>
      </c>
      <c r="BJ157" s="18" t="s">
        <v>87</v>
      </c>
      <c r="BK157" s="175">
        <f t="shared" si="19"/>
        <v>0</v>
      </c>
      <c r="BL157" s="18" t="s">
        <v>238</v>
      </c>
      <c r="BM157" s="174" t="s">
        <v>4495</v>
      </c>
    </row>
    <row r="158" spans="1:65" s="11" customFormat="1" ht="25.9" customHeight="1">
      <c r="B158" s="149"/>
      <c r="D158" s="150" t="s">
        <v>78</v>
      </c>
      <c r="E158" s="151" t="s">
        <v>4496</v>
      </c>
      <c r="F158" s="151" t="s">
        <v>4497</v>
      </c>
      <c r="I158" s="152"/>
      <c r="J158" s="153">
        <f>BK158</f>
        <v>0</v>
      </c>
      <c r="L158" s="149"/>
      <c r="M158" s="154"/>
      <c r="N158" s="155"/>
      <c r="O158" s="155"/>
      <c r="P158" s="156">
        <f>SUM(P159:P160)</f>
        <v>0</v>
      </c>
      <c r="Q158" s="155"/>
      <c r="R158" s="156">
        <f>SUM(R159:R160)</f>
        <v>0</v>
      </c>
      <c r="S158" s="155"/>
      <c r="T158" s="157">
        <f>SUM(T159:T160)</f>
        <v>0</v>
      </c>
      <c r="AR158" s="150" t="s">
        <v>87</v>
      </c>
      <c r="AT158" s="158" t="s">
        <v>78</v>
      </c>
      <c r="AU158" s="158" t="s">
        <v>79</v>
      </c>
      <c r="AY158" s="150" t="s">
        <v>232</v>
      </c>
      <c r="BK158" s="159">
        <f>SUM(BK159:BK160)</f>
        <v>0</v>
      </c>
    </row>
    <row r="159" spans="1:65" s="2" customFormat="1" ht="16.5" customHeight="1">
      <c r="A159" s="33"/>
      <c r="B159" s="160"/>
      <c r="C159" s="161" t="s">
        <v>364</v>
      </c>
      <c r="D159" s="161" t="s">
        <v>233</v>
      </c>
      <c r="E159" s="162" t="s">
        <v>4498</v>
      </c>
      <c r="F159" s="163" t="s">
        <v>4499</v>
      </c>
      <c r="G159" s="164" t="s">
        <v>236</v>
      </c>
      <c r="H159" s="165">
        <v>8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4500</v>
      </c>
    </row>
    <row r="160" spans="1:65" s="2" customFormat="1" ht="21.75" customHeight="1">
      <c r="A160" s="33"/>
      <c r="B160" s="160"/>
      <c r="C160" s="161" t="s">
        <v>368</v>
      </c>
      <c r="D160" s="161" t="s">
        <v>233</v>
      </c>
      <c r="E160" s="162" t="s">
        <v>4501</v>
      </c>
      <c r="F160" s="163" t="s">
        <v>4502</v>
      </c>
      <c r="G160" s="164" t="s">
        <v>236</v>
      </c>
      <c r="H160" s="165">
        <v>12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4503</v>
      </c>
    </row>
    <row r="161" spans="1:65" s="11" customFormat="1" ht="25.9" customHeight="1">
      <c r="B161" s="149"/>
      <c r="D161" s="150" t="s">
        <v>78</v>
      </c>
      <c r="E161" s="151" t="s">
        <v>4504</v>
      </c>
      <c r="F161" s="151" t="s">
        <v>4505</v>
      </c>
      <c r="I161" s="152"/>
      <c r="J161" s="153">
        <f>BK161</f>
        <v>0</v>
      </c>
      <c r="L161" s="149"/>
      <c r="M161" s="154"/>
      <c r="N161" s="155"/>
      <c r="O161" s="155"/>
      <c r="P161" s="156">
        <f>SUM(P162:P163)</f>
        <v>0</v>
      </c>
      <c r="Q161" s="155"/>
      <c r="R161" s="156">
        <f>SUM(R162:R163)</f>
        <v>0</v>
      </c>
      <c r="S161" s="155"/>
      <c r="T161" s="157">
        <f>SUM(T162:T163)</f>
        <v>0</v>
      </c>
      <c r="AR161" s="150" t="s">
        <v>87</v>
      </c>
      <c r="AT161" s="158" t="s">
        <v>78</v>
      </c>
      <c r="AU161" s="158" t="s">
        <v>79</v>
      </c>
      <c r="AY161" s="150" t="s">
        <v>232</v>
      </c>
      <c r="BK161" s="159">
        <f>SUM(BK162:BK163)</f>
        <v>0</v>
      </c>
    </row>
    <row r="162" spans="1:65" s="2" customFormat="1" ht="33" customHeight="1">
      <c r="A162" s="33"/>
      <c r="B162" s="160"/>
      <c r="C162" s="161" t="s">
        <v>390</v>
      </c>
      <c r="D162" s="161" t="s">
        <v>233</v>
      </c>
      <c r="E162" s="162" t="s">
        <v>4506</v>
      </c>
      <c r="F162" s="163" t="s">
        <v>4507</v>
      </c>
      <c r="G162" s="164" t="s">
        <v>278</v>
      </c>
      <c r="H162" s="165">
        <v>100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4508</v>
      </c>
    </row>
    <row r="163" spans="1:65" s="2" customFormat="1" ht="16.5" customHeight="1">
      <c r="A163" s="33"/>
      <c r="B163" s="160"/>
      <c r="C163" s="161" t="s">
        <v>394</v>
      </c>
      <c r="D163" s="161" t="s">
        <v>233</v>
      </c>
      <c r="E163" s="162" t="s">
        <v>4509</v>
      </c>
      <c r="F163" s="163" t="s">
        <v>4510</v>
      </c>
      <c r="G163" s="164" t="s">
        <v>236</v>
      </c>
      <c r="H163" s="165">
        <v>1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4511</v>
      </c>
    </row>
    <row r="164" spans="1:65" s="11" customFormat="1" ht="25.9" customHeight="1">
      <c r="B164" s="149"/>
      <c r="D164" s="150" t="s">
        <v>78</v>
      </c>
      <c r="E164" s="151" t="s">
        <v>4512</v>
      </c>
      <c r="F164" s="151" t="s">
        <v>4513</v>
      </c>
      <c r="I164" s="152"/>
      <c r="J164" s="153">
        <f>BK164</f>
        <v>0</v>
      </c>
      <c r="L164" s="149"/>
      <c r="M164" s="154"/>
      <c r="N164" s="155"/>
      <c r="O164" s="155"/>
      <c r="P164" s="156">
        <f>SUM(P165:P168)</f>
        <v>0</v>
      </c>
      <c r="Q164" s="155"/>
      <c r="R164" s="156">
        <f>SUM(R165:R168)</f>
        <v>0</v>
      </c>
      <c r="S164" s="155"/>
      <c r="T164" s="157">
        <f>SUM(T165:T168)</f>
        <v>0</v>
      </c>
      <c r="AR164" s="150" t="s">
        <v>87</v>
      </c>
      <c r="AT164" s="158" t="s">
        <v>78</v>
      </c>
      <c r="AU164" s="158" t="s">
        <v>79</v>
      </c>
      <c r="AY164" s="150" t="s">
        <v>232</v>
      </c>
      <c r="BK164" s="159">
        <f>SUM(BK165:BK168)</f>
        <v>0</v>
      </c>
    </row>
    <row r="165" spans="1:65" s="2" customFormat="1" ht="16.5" customHeight="1">
      <c r="A165" s="33"/>
      <c r="B165" s="160"/>
      <c r="C165" s="161" t="s">
        <v>373</v>
      </c>
      <c r="D165" s="161" t="s">
        <v>233</v>
      </c>
      <c r="E165" s="162" t="s">
        <v>4514</v>
      </c>
      <c r="F165" s="163" t="s">
        <v>4515</v>
      </c>
      <c r="G165" s="164" t="s">
        <v>236</v>
      </c>
      <c r="H165" s="165">
        <v>1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4516</v>
      </c>
    </row>
    <row r="166" spans="1:65" s="2" customFormat="1" ht="21.75" customHeight="1">
      <c r="A166" s="33"/>
      <c r="B166" s="160"/>
      <c r="C166" s="161" t="s">
        <v>377</v>
      </c>
      <c r="D166" s="161" t="s">
        <v>233</v>
      </c>
      <c r="E166" s="162" t="s">
        <v>4517</v>
      </c>
      <c r="F166" s="163" t="s">
        <v>4518</v>
      </c>
      <c r="G166" s="164" t="s">
        <v>236</v>
      </c>
      <c r="H166" s="165">
        <v>1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4519</v>
      </c>
    </row>
    <row r="167" spans="1:65" s="2" customFormat="1" ht="16.5" customHeight="1">
      <c r="A167" s="33"/>
      <c r="B167" s="160"/>
      <c r="C167" s="161" t="s">
        <v>381</v>
      </c>
      <c r="D167" s="161" t="s">
        <v>233</v>
      </c>
      <c r="E167" s="162" t="s">
        <v>4520</v>
      </c>
      <c r="F167" s="163" t="s">
        <v>4521</v>
      </c>
      <c r="G167" s="164" t="s">
        <v>236</v>
      </c>
      <c r="H167" s="165">
        <v>1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4522</v>
      </c>
    </row>
    <row r="168" spans="1:65" s="2" customFormat="1" ht="21.75" customHeight="1">
      <c r="A168" s="33"/>
      <c r="B168" s="160"/>
      <c r="C168" s="161" t="s">
        <v>385</v>
      </c>
      <c r="D168" s="161" t="s">
        <v>233</v>
      </c>
      <c r="E168" s="162" t="s">
        <v>4523</v>
      </c>
      <c r="F168" s="163" t="s">
        <v>4524</v>
      </c>
      <c r="G168" s="164" t="s">
        <v>236</v>
      </c>
      <c r="H168" s="165">
        <v>1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4525</v>
      </c>
    </row>
    <row r="169" spans="1:65" s="11" customFormat="1" ht="25.9" customHeight="1">
      <c r="B169" s="149"/>
      <c r="D169" s="150" t="s">
        <v>78</v>
      </c>
      <c r="E169" s="151" t="s">
        <v>4526</v>
      </c>
      <c r="F169" s="151" t="s">
        <v>4527</v>
      </c>
      <c r="I169" s="152"/>
      <c r="J169" s="153">
        <f>BK169</f>
        <v>0</v>
      </c>
      <c r="L169" s="149"/>
      <c r="M169" s="154"/>
      <c r="N169" s="155"/>
      <c r="O169" s="155"/>
      <c r="P169" s="156">
        <f>SUM(P170:P172)</f>
        <v>0</v>
      </c>
      <c r="Q169" s="155"/>
      <c r="R169" s="156">
        <f>SUM(R170:R172)</f>
        <v>0</v>
      </c>
      <c r="S169" s="155"/>
      <c r="T169" s="157">
        <f>SUM(T170:T172)</f>
        <v>0</v>
      </c>
      <c r="AR169" s="150" t="s">
        <v>87</v>
      </c>
      <c r="AT169" s="158" t="s">
        <v>78</v>
      </c>
      <c r="AU169" s="158" t="s">
        <v>79</v>
      </c>
      <c r="AY169" s="150" t="s">
        <v>232</v>
      </c>
      <c r="BK169" s="159">
        <f>SUM(BK170:BK172)</f>
        <v>0</v>
      </c>
    </row>
    <row r="170" spans="1:65" s="2" customFormat="1" ht="16.5" customHeight="1">
      <c r="A170" s="33"/>
      <c r="B170" s="160"/>
      <c r="C170" s="161" t="s">
        <v>399</v>
      </c>
      <c r="D170" s="161" t="s">
        <v>233</v>
      </c>
      <c r="E170" s="162" t="s">
        <v>4528</v>
      </c>
      <c r="F170" s="163" t="s">
        <v>4529</v>
      </c>
      <c r="G170" s="164" t="s">
        <v>236</v>
      </c>
      <c r="H170" s="165">
        <v>6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4530</v>
      </c>
    </row>
    <row r="171" spans="1:65" s="2" customFormat="1" ht="16.5" customHeight="1">
      <c r="A171" s="33"/>
      <c r="B171" s="160"/>
      <c r="C171" s="161" t="s">
        <v>404</v>
      </c>
      <c r="D171" s="161" t="s">
        <v>233</v>
      </c>
      <c r="E171" s="162" t="s">
        <v>4531</v>
      </c>
      <c r="F171" s="163" t="s">
        <v>4532</v>
      </c>
      <c r="G171" s="164" t="s">
        <v>236</v>
      </c>
      <c r="H171" s="165">
        <v>1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4533</v>
      </c>
    </row>
    <row r="172" spans="1:65" s="2" customFormat="1" ht="21.75" customHeight="1">
      <c r="A172" s="33"/>
      <c r="B172" s="160"/>
      <c r="C172" s="161" t="s">
        <v>409</v>
      </c>
      <c r="D172" s="161" t="s">
        <v>233</v>
      </c>
      <c r="E172" s="162" t="s">
        <v>4534</v>
      </c>
      <c r="F172" s="163" t="s">
        <v>4535</v>
      </c>
      <c r="G172" s="164" t="s">
        <v>944</v>
      </c>
      <c r="H172" s="165">
        <v>1</v>
      </c>
      <c r="I172" s="166"/>
      <c r="J172" s="167">
        <f>ROUND(I172*H172,2)</f>
        <v>0</v>
      </c>
      <c r="K172" s="168"/>
      <c r="L172" s="169"/>
      <c r="M172" s="170" t="s">
        <v>1</v>
      </c>
      <c r="N172" s="171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4536</v>
      </c>
    </row>
    <row r="173" spans="1:65" s="11" customFormat="1" ht="25.9" customHeight="1">
      <c r="B173" s="149"/>
      <c r="D173" s="150" t="s">
        <v>78</v>
      </c>
      <c r="E173" s="151" t="s">
        <v>4537</v>
      </c>
      <c r="F173" s="151" t="s">
        <v>4538</v>
      </c>
      <c r="I173" s="152"/>
      <c r="J173" s="153">
        <f>BK173</f>
        <v>0</v>
      </c>
      <c r="L173" s="149"/>
      <c r="M173" s="154"/>
      <c r="N173" s="155"/>
      <c r="O173" s="155"/>
      <c r="P173" s="156">
        <f>P174</f>
        <v>0</v>
      </c>
      <c r="Q173" s="155"/>
      <c r="R173" s="156">
        <f>R174</f>
        <v>0</v>
      </c>
      <c r="S173" s="155"/>
      <c r="T173" s="157">
        <f>T174</f>
        <v>0</v>
      </c>
      <c r="AR173" s="150" t="s">
        <v>87</v>
      </c>
      <c r="AT173" s="158" t="s">
        <v>78</v>
      </c>
      <c r="AU173" s="158" t="s">
        <v>79</v>
      </c>
      <c r="AY173" s="150" t="s">
        <v>232</v>
      </c>
      <c r="BK173" s="159">
        <f>BK174</f>
        <v>0</v>
      </c>
    </row>
    <row r="174" spans="1:65" s="2" customFormat="1" ht="16.5" customHeight="1">
      <c r="A174" s="33"/>
      <c r="B174" s="160"/>
      <c r="C174" s="161" t="s">
        <v>413</v>
      </c>
      <c r="D174" s="161" t="s">
        <v>233</v>
      </c>
      <c r="E174" s="162" t="s">
        <v>4539</v>
      </c>
      <c r="F174" s="163" t="s">
        <v>4540</v>
      </c>
      <c r="G174" s="164" t="s">
        <v>944</v>
      </c>
      <c r="H174" s="165">
        <v>1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4541</v>
      </c>
    </row>
    <row r="175" spans="1:65" s="11" customFormat="1" ht="25.9" customHeight="1">
      <c r="B175" s="149"/>
      <c r="D175" s="150" t="s">
        <v>78</v>
      </c>
      <c r="E175" s="151" t="s">
        <v>1310</v>
      </c>
      <c r="F175" s="151" t="s">
        <v>1311</v>
      </c>
      <c r="I175" s="152"/>
      <c r="J175" s="153">
        <f>BK175</f>
        <v>0</v>
      </c>
      <c r="L175" s="149"/>
      <c r="M175" s="154"/>
      <c r="N175" s="155"/>
      <c r="O175" s="155"/>
      <c r="P175" s="156">
        <f>P176</f>
        <v>0</v>
      </c>
      <c r="Q175" s="155"/>
      <c r="R175" s="156">
        <f>R176</f>
        <v>0</v>
      </c>
      <c r="S175" s="155"/>
      <c r="T175" s="157">
        <f>T176</f>
        <v>0</v>
      </c>
      <c r="AR175" s="150" t="s">
        <v>87</v>
      </c>
      <c r="AT175" s="158" t="s">
        <v>78</v>
      </c>
      <c r="AU175" s="158" t="s">
        <v>79</v>
      </c>
      <c r="AY175" s="150" t="s">
        <v>232</v>
      </c>
      <c r="BK175" s="159">
        <f>BK176</f>
        <v>0</v>
      </c>
    </row>
    <row r="176" spans="1:65" s="2" customFormat="1" ht="21.75" customHeight="1">
      <c r="A176" s="33"/>
      <c r="B176" s="160"/>
      <c r="C176" s="180" t="s">
        <v>417</v>
      </c>
      <c r="D176" s="180" t="s">
        <v>955</v>
      </c>
      <c r="E176" s="181" t="s">
        <v>4542</v>
      </c>
      <c r="F176" s="182" t="s">
        <v>4543</v>
      </c>
      <c r="G176" s="183" t="s">
        <v>1315</v>
      </c>
      <c r="H176" s="184">
        <v>40</v>
      </c>
      <c r="I176" s="185"/>
      <c r="J176" s="186">
        <f>ROUND(I176*H176,2)</f>
        <v>0</v>
      </c>
      <c r="K176" s="187"/>
      <c r="L176" s="34"/>
      <c r="M176" s="190" t="s">
        <v>1</v>
      </c>
      <c r="N176" s="191" t="s">
        <v>44</v>
      </c>
      <c r="O176" s="192"/>
      <c r="P176" s="193">
        <f>O176*H176</f>
        <v>0</v>
      </c>
      <c r="Q176" s="193">
        <v>0</v>
      </c>
      <c r="R176" s="193">
        <f>Q176*H176</f>
        <v>0</v>
      </c>
      <c r="S176" s="193">
        <v>0</v>
      </c>
      <c r="T176" s="194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87</v>
      </c>
      <c r="BM176" s="174" t="s">
        <v>4544</v>
      </c>
    </row>
    <row r="177" spans="1:31" s="2" customFormat="1" ht="6.95" customHeight="1">
      <c r="A177" s="33"/>
      <c r="B177" s="48"/>
      <c r="C177" s="49"/>
      <c r="D177" s="49"/>
      <c r="E177" s="49"/>
      <c r="F177" s="49"/>
      <c r="G177" s="49"/>
      <c r="H177" s="49"/>
      <c r="I177" s="126"/>
      <c r="J177" s="49"/>
      <c r="K177" s="49"/>
      <c r="L177" s="34"/>
      <c r="M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</row>
  </sheetData>
  <autoFilter ref="C123:K176" xr:uid="{00000000-0009-0000-0000-00000E000000}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27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132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4545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ROUND(J117,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ROUND((SUM(BE117:BE126)),  2)</f>
        <v>0</v>
      </c>
      <c r="G33" s="33"/>
      <c r="H33" s="33"/>
      <c r="I33" s="113">
        <v>0.21</v>
      </c>
      <c r="J33" s="112">
        <f>ROUND(((SUM(BE117:BE126))*I33),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ROUND((SUM(BF117:BF126)),  2)</f>
        <v>0</v>
      </c>
      <c r="G34" s="33"/>
      <c r="H34" s="33"/>
      <c r="I34" s="113">
        <v>0.15</v>
      </c>
      <c r="J34" s="112">
        <f>ROUND(((SUM(BF117:BF126))*I34),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ROUND((SUM(BG117:BG126)),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ROUND((SUM(BH117:BH126)),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ROUND((SUM(BI117:BI126)),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VRN-PS - Vedlejší rozpočtové náklady - provozní soubory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4546</v>
      </c>
      <c r="E97" s="134"/>
      <c r="F97" s="134"/>
      <c r="G97" s="134"/>
      <c r="H97" s="134"/>
      <c r="I97" s="135"/>
      <c r="J97" s="136">
        <f>J118</f>
        <v>0</v>
      </c>
      <c r="L97" s="132"/>
    </row>
    <row r="98" spans="1:31" s="2" customFormat="1" ht="21.75" customHeight="1">
      <c r="A98" s="33"/>
      <c r="B98" s="34"/>
      <c r="C98" s="33"/>
      <c r="D98" s="33"/>
      <c r="E98" s="33"/>
      <c r="F98" s="33"/>
      <c r="G98" s="33"/>
      <c r="H98" s="33"/>
      <c r="I98" s="102"/>
      <c r="J98" s="33"/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31" s="2" customFormat="1" ht="6.95" customHeight="1">
      <c r="A99" s="33"/>
      <c r="B99" s="48"/>
      <c r="C99" s="49"/>
      <c r="D99" s="49"/>
      <c r="E99" s="49"/>
      <c r="F99" s="49"/>
      <c r="G99" s="49"/>
      <c r="H99" s="49"/>
      <c r="I99" s="126"/>
      <c r="J99" s="49"/>
      <c r="K99" s="49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3" spans="1:31" s="2" customFormat="1" ht="6.95" customHeight="1">
      <c r="A103" s="33"/>
      <c r="B103" s="50"/>
      <c r="C103" s="51"/>
      <c r="D103" s="51"/>
      <c r="E103" s="51"/>
      <c r="F103" s="51"/>
      <c r="G103" s="51"/>
      <c r="H103" s="51"/>
      <c r="I103" s="127"/>
      <c r="J103" s="51"/>
      <c r="K103" s="51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4.95" customHeight="1">
      <c r="A104" s="33"/>
      <c r="B104" s="34"/>
      <c r="C104" s="22" t="s">
        <v>217</v>
      </c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2" customHeight="1">
      <c r="A106" s="33"/>
      <c r="B106" s="34"/>
      <c r="C106" s="28" t="s">
        <v>16</v>
      </c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6.5" customHeight="1">
      <c r="A107" s="33"/>
      <c r="B107" s="34"/>
      <c r="C107" s="33"/>
      <c r="D107" s="33"/>
      <c r="E107" s="288" t="str">
        <f>E7</f>
        <v>TR ČB Střed - výstavba R 110 kV + TR</v>
      </c>
      <c r="F107" s="289"/>
      <c r="G107" s="289"/>
      <c r="H107" s="289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2" customHeight="1">
      <c r="A108" s="33"/>
      <c r="B108" s="34"/>
      <c r="C108" s="28" t="s">
        <v>204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6.5" customHeight="1">
      <c r="A109" s="33"/>
      <c r="B109" s="34"/>
      <c r="C109" s="33"/>
      <c r="D109" s="33"/>
      <c r="E109" s="266" t="str">
        <f>E9</f>
        <v>VRN-PS - Vedlejší rozpočtové náklady - provozní soubory</v>
      </c>
      <c r="F109" s="287"/>
      <c r="G109" s="287"/>
      <c r="H109" s="287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</v>
      </c>
      <c r="D111" s="33"/>
      <c r="E111" s="33"/>
      <c r="F111" s="26" t="str">
        <f>F12</f>
        <v>České Budějovice</v>
      </c>
      <c r="G111" s="33"/>
      <c r="H111" s="33"/>
      <c r="I111" s="103" t="s">
        <v>22</v>
      </c>
      <c r="J111" s="56" t="str">
        <f>IF(J12="","",J12)</f>
        <v>2. 7. 2020</v>
      </c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24</v>
      </c>
      <c r="D113" s="33"/>
      <c r="E113" s="33"/>
      <c r="F113" s="26" t="str">
        <f>E15</f>
        <v>E.ON Distribuce, a.s.</v>
      </c>
      <c r="G113" s="33"/>
      <c r="H113" s="33"/>
      <c r="I113" s="103" t="s">
        <v>32</v>
      </c>
      <c r="J113" s="31" t="str">
        <f>E21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5.7" customHeight="1">
      <c r="A114" s="33"/>
      <c r="B114" s="34"/>
      <c r="C114" s="28" t="s">
        <v>30</v>
      </c>
      <c r="D114" s="33"/>
      <c r="E114" s="33"/>
      <c r="F114" s="26" t="str">
        <f>IF(E18="","",E18)</f>
        <v>Vyplň údaj</v>
      </c>
      <c r="G114" s="33"/>
      <c r="H114" s="33"/>
      <c r="I114" s="103" t="s">
        <v>37</v>
      </c>
      <c r="J114" s="31" t="str">
        <f>E24</f>
        <v>OMEXOM GA Energo, s.r.o.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0.3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10" customFormat="1" ht="29.25" customHeight="1">
      <c r="A116" s="137"/>
      <c r="B116" s="138"/>
      <c r="C116" s="139" t="s">
        <v>218</v>
      </c>
      <c r="D116" s="140" t="s">
        <v>64</v>
      </c>
      <c r="E116" s="140" t="s">
        <v>60</v>
      </c>
      <c r="F116" s="140" t="s">
        <v>61</v>
      </c>
      <c r="G116" s="140" t="s">
        <v>219</v>
      </c>
      <c r="H116" s="140" t="s">
        <v>220</v>
      </c>
      <c r="I116" s="141" t="s">
        <v>221</v>
      </c>
      <c r="J116" s="142" t="s">
        <v>208</v>
      </c>
      <c r="K116" s="143" t="s">
        <v>222</v>
      </c>
      <c r="L116" s="144"/>
      <c r="M116" s="63" t="s">
        <v>1</v>
      </c>
      <c r="N116" s="64" t="s">
        <v>43</v>
      </c>
      <c r="O116" s="64" t="s">
        <v>223</v>
      </c>
      <c r="P116" s="64" t="s">
        <v>224</v>
      </c>
      <c r="Q116" s="64" t="s">
        <v>225</v>
      </c>
      <c r="R116" s="64" t="s">
        <v>226</v>
      </c>
      <c r="S116" s="64" t="s">
        <v>227</v>
      </c>
      <c r="T116" s="65" t="s">
        <v>228</v>
      </c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</row>
    <row r="117" spans="1:65" s="2" customFormat="1" ht="22.9" customHeight="1">
      <c r="A117" s="33"/>
      <c r="B117" s="34"/>
      <c r="C117" s="70" t="s">
        <v>229</v>
      </c>
      <c r="D117" s="33"/>
      <c r="E117" s="33"/>
      <c r="F117" s="33"/>
      <c r="G117" s="33"/>
      <c r="H117" s="33"/>
      <c r="I117" s="102"/>
      <c r="J117" s="145">
        <f>BK117</f>
        <v>0</v>
      </c>
      <c r="K117" s="33"/>
      <c r="L117" s="34"/>
      <c r="M117" s="66"/>
      <c r="N117" s="57"/>
      <c r="O117" s="67"/>
      <c r="P117" s="146">
        <f>P118</f>
        <v>0</v>
      </c>
      <c r="Q117" s="67"/>
      <c r="R117" s="146">
        <f>R118</f>
        <v>0</v>
      </c>
      <c r="S117" s="67"/>
      <c r="T117" s="147">
        <f>T118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78</v>
      </c>
      <c r="AU117" s="18" t="s">
        <v>210</v>
      </c>
      <c r="BK117" s="148">
        <f>BK118</f>
        <v>0</v>
      </c>
    </row>
    <row r="118" spans="1:65" s="11" customFormat="1" ht="25.9" customHeight="1">
      <c r="B118" s="149"/>
      <c r="D118" s="150" t="s">
        <v>78</v>
      </c>
      <c r="E118" s="151" t="s">
        <v>4547</v>
      </c>
      <c r="F118" s="151" t="s">
        <v>4548</v>
      </c>
      <c r="I118" s="152"/>
      <c r="J118" s="153">
        <f>BK118</f>
        <v>0</v>
      </c>
      <c r="L118" s="149"/>
      <c r="M118" s="154"/>
      <c r="N118" s="155"/>
      <c r="O118" s="155"/>
      <c r="P118" s="156">
        <f>SUM(P119:P126)</f>
        <v>0</v>
      </c>
      <c r="Q118" s="155"/>
      <c r="R118" s="156">
        <f>SUM(R119:R126)</f>
        <v>0</v>
      </c>
      <c r="S118" s="155"/>
      <c r="T118" s="157">
        <f>SUM(T119:T126)</f>
        <v>0</v>
      </c>
      <c r="AR118" s="150" t="s">
        <v>250</v>
      </c>
      <c r="AT118" s="158" t="s">
        <v>78</v>
      </c>
      <c r="AU118" s="158" t="s">
        <v>79</v>
      </c>
      <c r="AY118" s="150" t="s">
        <v>232</v>
      </c>
      <c r="BK118" s="159">
        <f>SUM(BK119:BK126)</f>
        <v>0</v>
      </c>
    </row>
    <row r="119" spans="1:65" s="2" customFormat="1" ht="16.5" customHeight="1">
      <c r="A119" s="33"/>
      <c r="B119" s="160"/>
      <c r="C119" s="180" t="s">
        <v>87</v>
      </c>
      <c r="D119" s="180" t="s">
        <v>955</v>
      </c>
      <c r="E119" s="181" t="s">
        <v>4549</v>
      </c>
      <c r="F119" s="182" t="s">
        <v>4550</v>
      </c>
      <c r="G119" s="183" t="s">
        <v>944</v>
      </c>
      <c r="H119" s="184">
        <v>1</v>
      </c>
      <c r="I119" s="185"/>
      <c r="J119" s="186">
        <f>ROUND(I119*H119,2)</f>
        <v>0</v>
      </c>
      <c r="K119" s="187"/>
      <c r="L119" s="34"/>
      <c r="M119" s="188" t="s">
        <v>1</v>
      </c>
      <c r="N119" s="189" t="s">
        <v>44</v>
      </c>
      <c r="O119" s="59"/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74" t="s">
        <v>238</v>
      </c>
      <c r="AT119" s="174" t="s">
        <v>955</v>
      </c>
      <c r="AU119" s="174" t="s">
        <v>87</v>
      </c>
      <c r="AY119" s="18" t="s">
        <v>232</v>
      </c>
      <c r="BE119" s="175">
        <f>IF(N119="základní",J119,0)</f>
        <v>0</v>
      </c>
      <c r="BF119" s="175">
        <f>IF(N119="snížená",J119,0)</f>
        <v>0</v>
      </c>
      <c r="BG119" s="175">
        <f>IF(N119="zákl. přenesená",J119,0)</f>
        <v>0</v>
      </c>
      <c r="BH119" s="175">
        <f>IF(N119="sníž. přenesená",J119,0)</f>
        <v>0</v>
      </c>
      <c r="BI119" s="175">
        <f>IF(N119="nulová",J119,0)</f>
        <v>0</v>
      </c>
      <c r="BJ119" s="18" t="s">
        <v>87</v>
      </c>
      <c r="BK119" s="175">
        <f>ROUND(I119*H119,2)</f>
        <v>0</v>
      </c>
      <c r="BL119" s="18" t="s">
        <v>238</v>
      </c>
      <c r="BM119" s="174" t="s">
        <v>4551</v>
      </c>
    </row>
    <row r="120" spans="1:65" s="2" customFormat="1" ht="78">
      <c r="A120" s="33"/>
      <c r="B120" s="34"/>
      <c r="C120" s="33"/>
      <c r="D120" s="176" t="s">
        <v>323</v>
      </c>
      <c r="E120" s="33"/>
      <c r="F120" s="177" t="s">
        <v>4552</v>
      </c>
      <c r="G120" s="33"/>
      <c r="H120" s="33"/>
      <c r="I120" s="102"/>
      <c r="J120" s="33"/>
      <c r="K120" s="33"/>
      <c r="L120" s="34"/>
      <c r="M120" s="178"/>
      <c r="N120" s="179"/>
      <c r="O120" s="59"/>
      <c r="P120" s="59"/>
      <c r="Q120" s="59"/>
      <c r="R120" s="59"/>
      <c r="S120" s="59"/>
      <c r="T120" s="60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323</v>
      </c>
      <c r="AU120" s="18" t="s">
        <v>87</v>
      </c>
    </row>
    <row r="121" spans="1:65" s="2" customFormat="1" ht="16.5" customHeight="1">
      <c r="A121" s="33"/>
      <c r="B121" s="160"/>
      <c r="C121" s="180" t="s">
        <v>89</v>
      </c>
      <c r="D121" s="180" t="s">
        <v>955</v>
      </c>
      <c r="E121" s="181" t="s">
        <v>4553</v>
      </c>
      <c r="F121" s="182" t="s">
        <v>4554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88" t="s">
        <v>1</v>
      </c>
      <c r="N121" s="189" t="s">
        <v>44</v>
      </c>
      <c r="O121" s="59"/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238</v>
      </c>
      <c r="AT121" s="174" t="s">
        <v>955</v>
      </c>
      <c r="AU121" s="174" t="s">
        <v>87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238</v>
      </c>
      <c r="BM121" s="174" t="s">
        <v>4555</v>
      </c>
    </row>
    <row r="122" spans="1:65" s="2" customFormat="1" ht="146.25">
      <c r="A122" s="33"/>
      <c r="B122" s="34"/>
      <c r="C122" s="33"/>
      <c r="D122" s="176" t="s">
        <v>323</v>
      </c>
      <c r="E122" s="33"/>
      <c r="F122" s="177" t="s">
        <v>4556</v>
      </c>
      <c r="G122" s="33"/>
      <c r="H122" s="33"/>
      <c r="I122" s="102"/>
      <c r="J122" s="33"/>
      <c r="K122" s="33"/>
      <c r="L122" s="34"/>
      <c r="M122" s="178"/>
      <c r="N122" s="179"/>
      <c r="O122" s="59"/>
      <c r="P122" s="59"/>
      <c r="Q122" s="59"/>
      <c r="R122" s="59"/>
      <c r="S122" s="59"/>
      <c r="T122" s="60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323</v>
      </c>
      <c r="AU122" s="18" t="s">
        <v>87</v>
      </c>
    </row>
    <row r="123" spans="1:65" s="2" customFormat="1" ht="16.5" customHeight="1">
      <c r="A123" s="33"/>
      <c r="B123" s="160"/>
      <c r="C123" s="180" t="s">
        <v>243</v>
      </c>
      <c r="D123" s="180" t="s">
        <v>955</v>
      </c>
      <c r="E123" s="181" t="s">
        <v>4557</v>
      </c>
      <c r="F123" s="182" t="s">
        <v>4558</v>
      </c>
      <c r="G123" s="183" t="s">
        <v>944</v>
      </c>
      <c r="H123" s="184">
        <v>1</v>
      </c>
      <c r="I123" s="185"/>
      <c r="J123" s="186">
        <f>ROUND(I123*H123,2)</f>
        <v>0</v>
      </c>
      <c r="K123" s="187"/>
      <c r="L123" s="34"/>
      <c r="M123" s="188" t="s">
        <v>1</v>
      </c>
      <c r="N123" s="189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238</v>
      </c>
      <c r="AT123" s="174" t="s">
        <v>955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4559</v>
      </c>
    </row>
    <row r="124" spans="1:65" s="2" customFormat="1" ht="117">
      <c r="A124" s="33"/>
      <c r="B124" s="34"/>
      <c r="C124" s="33"/>
      <c r="D124" s="176" t="s">
        <v>323</v>
      </c>
      <c r="E124" s="33"/>
      <c r="F124" s="177" t="s">
        <v>4560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80" t="s">
        <v>238</v>
      </c>
      <c r="D125" s="180" t="s">
        <v>955</v>
      </c>
      <c r="E125" s="181" t="s">
        <v>4561</v>
      </c>
      <c r="F125" s="182" t="s">
        <v>4562</v>
      </c>
      <c r="G125" s="183" t="s">
        <v>944</v>
      </c>
      <c r="H125" s="184">
        <v>1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238</v>
      </c>
      <c r="AT125" s="174" t="s">
        <v>955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4563</v>
      </c>
    </row>
    <row r="126" spans="1:65" s="2" customFormat="1" ht="78">
      <c r="A126" s="33"/>
      <c r="B126" s="34"/>
      <c r="C126" s="33"/>
      <c r="D126" s="176" t="s">
        <v>323</v>
      </c>
      <c r="E126" s="33"/>
      <c r="F126" s="177" t="s">
        <v>4564</v>
      </c>
      <c r="G126" s="33"/>
      <c r="H126" s="33"/>
      <c r="I126" s="102"/>
      <c r="J126" s="33"/>
      <c r="K126" s="33"/>
      <c r="L126" s="34"/>
      <c r="M126" s="223"/>
      <c r="N126" s="224"/>
      <c r="O126" s="192"/>
      <c r="P126" s="192"/>
      <c r="Q126" s="192"/>
      <c r="R126" s="192"/>
      <c r="S126" s="192"/>
      <c r="T126" s="22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323</v>
      </c>
      <c r="AU126" s="18" t="s">
        <v>87</v>
      </c>
    </row>
    <row r="127" spans="1:65" s="2" customFormat="1" ht="6.95" customHeight="1">
      <c r="A127" s="33"/>
      <c r="B127" s="48"/>
      <c r="C127" s="49"/>
      <c r="D127" s="49"/>
      <c r="E127" s="49"/>
      <c r="F127" s="49"/>
      <c r="G127" s="49"/>
      <c r="H127" s="49"/>
      <c r="I127" s="126"/>
      <c r="J127" s="49"/>
      <c r="K127" s="49"/>
      <c r="L127" s="34"/>
      <c r="M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</sheetData>
  <autoFilter ref="C116:K126" xr:uid="{00000000-0009-0000-0000-00000F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25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135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4565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ROUND((SUM(BE120:BE224)),  2)</f>
        <v>0</v>
      </c>
      <c r="G33" s="33"/>
      <c r="H33" s="33"/>
      <c r="I33" s="113">
        <v>0.21</v>
      </c>
      <c r="J33" s="112">
        <f>ROUND(((SUM(BE120:BE224))*I33),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ROUND((SUM(BF120:BF224)),  2)</f>
        <v>0</v>
      </c>
      <c r="G34" s="33"/>
      <c r="H34" s="33"/>
      <c r="I34" s="113">
        <v>0.15</v>
      </c>
      <c r="J34" s="112">
        <f>ROUND(((SUM(BF120:BF224))*I34),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ROUND((SUM(BG120:BG224)),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ROUND((SUM(BH120:BH224)),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ROUND((SUM(BI120:BI224)),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SO03 - Vedení 110 kV - kabelové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212</v>
      </c>
      <c r="E97" s="134"/>
      <c r="F97" s="134"/>
      <c r="G97" s="134"/>
      <c r="H97" s="134"/>
      <c r="I97" s="135"/>
      <c r="J97" s="136">
        <f>J121</f>
        <v>0</v>
      </c>
      <c r="L97" s="132"/>
    </row>
    <row r="98" spans="1:31" s="9" customFormat="1" ht="24.95" customHeight="1">
      <c r="B98" s="132"/>
      <c r="D98" s="133" t="s">
        <v>213</v>
      </c>
      <c r="E98" s="134"/>
      <c r="F98" s="134"/>
      <c r="G98" s="134"/>
      <c r="H98" s="134"/>
      <c r="I98" s="135"/>
      <c r="J98" s="136">
        <f>J186</f>
        <v>0</v>
      </c>
      <c r="L98" s="132"/>
    </row>
    <row r="99" spans="1:31" s="9" customFormat="1" ht="24.95" customHeight="1">
      <c r="B99" s="132"/>
      <c r="D99" s="133" t="s">
        <v>214</v>
      </c>
      <c r="E99" s="134"/>
      <c r="F99" s="134"/>
      <c r="G99" s="134"/>
      <c r="H99" s="134"/>
      <c r="I99" s="135"/>
      <c r="J99" s="136">
        <f>J221</f>
        <v>0</v>
      </c>
      <c r="L99" s="132"/>
    </row>
    <row r="100" spans="1:31" s="9" customFormat="1" ht="24.95" customHeight="1">
      <c r="B100" s="132"/>
      <c r="D100" s="133" t="s">
        <v>4566</v>
      </c>
      <c r="E100" s="134"/>
      <c r="F100" s="134"/>
      <c r="G100" s="134"/>
      <c r="H100" s="134"/>
      <c r="I100" s="135"/>
      <c r="J100" s="136">
        <f>J223</f>
        <v>0</v>
      </c>
      <c r="L100" s="132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102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126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127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217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88" t="str">
        <f>E7</f>
        <v>TR ČB Střed - výstavba R 110 kV + TR</v>
      </c>
      <c r="F110" s="289"/>
      <c r="G110" s="289"/>
      <c r="H110" s="289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204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66" t="str">
        <f>E9</f>
        <v>SO03 - Vedení 110 kV - kabelové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>České Budějovice</v>
      </c>
      <c r="G114" s="33"/>
      <c r="H114" s="33"/>
      <c r="I114" s="103" t="s">
        <v>22</v>
      </c>
      <c r="J114" s="56" t="str">
        <f>IF(J12="","",J12)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E15</f>
        <v>E.ON Distribuce, a.s.</v>
      </c>
      <c r="G116" s="33"/>
      <c r="H116" s="33"/>
      <c r="I116" s="103" t="s">
        <v>32</v>
      </c>
      <c r="J116" s="31" t="str">
        <f>E21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IF(E18="","",E18)</f>
        <v>Vyplň údaj</v>
      </c>
      <c r="G117" s="33"/>
      <c r="H117" s="33"/>
      <c r="I117" s="103" t="s">
        <v>37</v>
      </c>
      <c r="J117" s="31" t="str">
        <f>E24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P121+P186+P221+P223</f>
        <v>0</v>
      </c>
      <c r="Q120" s="67"/>
      <c r="R120" s="146">
        <f>R121+R186+R221+R223</f>
        <v>5.7200000000000003E-3</v>
      </c>
      <c r="S120" s="67"/>
      <c r="T120" s="147">
        <f>T121+T186+T221+T223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BK121+BK186+BK221+BK223</f>
        <v>0</v>
      </c>
    </row>
    <row r="121" spans="1:65" s="11" customFormat="1" ht="25.9" customHeight="1">
      <c r="B121" s="149"/>
      <c r="D121" s="150" t="s">
        <v>78</v>
      </c>
      <c r="E121" s="151" t="s">
        <v>273</v>
      </c>
      <c r="F121" s="151" t="s">
        <v>274</v>
      </c>
      <c r="I121" s="152"/>
      <c r="J121" s="153">
        <f>BK121</f>
        <v>0</v>
      </c>
      <c r="L121" s="149"/>
      <c r="M121" s="154"/>
      <c r="N121" s="155"/>
      <c r="O121" s="155"/>
      <c r="P121" s="156">
        <f>SUM(P122:P185)</f>
        <v>0</v>
      </c>
      <c r="Q121" s="155"/>
      <c r="R121" s="156">
        <f>SUM(R122:R185)</f>
        <v>0</v>
      </c>
      <c r="S121" s="155"/>
      <c r="T121" s="157">
        <f>SUM(T122:T185)</f>
        <v>0</v>
      </c>
      <c r="AR121" s="150" t="s">
        <v>87</v>
      </c>
      <c r="AT121" s="158" t="s">
        <v>78</v>
      </c>
      <c r="AU121" s="158" t="s">
        <v>79</v>
      </c>
      <c r="AY121" s="150" t="s">
        <v>232</v>
      </c>
      <c r="BK121" s="159">
        <f>SUM(BK122:BK185)</f>
        <v>0</v>
      </c>
    </row>
    <row r="122" spans="1:65" s="2" customFormat="1" ht="16.5" customHeight="1">
      <c r="A122" s="33"/>
      <c r="B122" s="160"/>
      <c r="C122" s="161" t="s">
        <v>87</v>
      </c>
      <c r="D122" s="161" t="s">
        <v>233</v>
      </c>
      <c r="E122" s="162" t="s">
        <v>4567</v>
      </c>
      <c r="F122" s="163" t="s">
        <v>4568</v>
      </c>
      <c r="G122" s="164" t="s">
        <v>236</v>
      </c>
      <c r="H122" s="165">
        <v>1</v>
      </c>
      <c r="I122" s="166"/>
      <c r="J122" s="167">
        <f>ROUND(I122*H122,2)</f>
        <v>0</v>
      </c>
      <c r="K122" s="168"/>
      <c r="L122" s="169"/>
      <c r="M122" s="170" t="s">
        <v>1</v>
      </c>
      <c r="N122" s="171" t="s">
        <v>44</v>
      </c>
      <c r="O122" s="59"/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74" t="s">
        <v>237</v>
      </c>
      <c r="AT122" s="174" t="s">
        <v>233</v>
      </c>
      <c r="AU122" s="174" t="s">
        <v>87</v>
      </c>
      <c r="AY122" s="18" t="s">
        <v>232</v>
      </c>
      <c r="BE122" s="175">
        <f>IF(N122="základní",J122,0)</f>
        <v>0</v>
      </c>
      <c r="BF122" s="175">
        <f>IF(N122="snížená",J122,0)</f>
        <v>0</v>
      </c>
      <c r="BG122" s="175">
        <f>IF(N122="zákl. přenesená",J122,0)</f>
        <v>0</v>
      </c>
      <c r="BH122" s="175">
        <f>IF(N122="sníž. přenesená",J122,0)</f>
        <v>0</v>
      </c>
      <c r="BI122" s="175">
        <f>IF(N122="nulová",J122,0)</f>
        <v>0</v>
      </c>
      <c r="BJ122" s="18" t="s">
        <v>87</v>
      </c>
      <c r="BK122" s="175">
        <f>ROUND(I122*H122,2)</f>
        <v>0</v>
      </c>
      <c r="BL122" s="18" t="s">
        <v>238</v>
      </c>
      <c r="BM122" s="174" t="s">
        <v>4569</v>
      </c>
    </row>
    <row r="123" spans="1:65" s="2" customFormat="1" ht="29.25">
      <c r="A123" s="33"/>
      <c r="B123" s="34"/>
      <c r="C123" s="33"/>
      <c r="D123" s="176" t="s">
        <v>323</v>
      </c>
      <c r="E123" s="33"/>
      <c r="F123" s="177" t="s">
        <v>4570</v>
      </c>
      <c r="G123" s="33"/>
      <c r="H123" s="33"/>
      <c r="I123" s="102"/>
      <c r="J123" s="33"/>
      <c r="K123" s="33"/>
      <c r="L123" s="34"/>
      <c r="M123" s="178"/>
      <c r="N123" s="179"/>
      <c r="O123" s="59"/>
      <c r="P123" s="59"/>
      <c r="Q123" s="59"/>
      <c r="R123" s="59"/>
      <c r="S123" s="59"/>
      <c r="T123" s="60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T123" s="18" t="s">
        <v>323</v>
      </c>
      <c r="AU123" s="18" t="s">
        <v>87</v>
      </c>
    </row>
    <row r="124" spans="1:65" s="2" customFormat="1" ht="16.5" customHeight="1">
      <c r="A124" s="33"/>
      <c r="B124" s="160"/>
      <c r="C124" s="161" t="s">
        <v>89</v>
      </c>
      <c r="D124" s="161" t="s">
        <v>233</v>
      </c>
      <c r="E124" s="162" t="s">
        <v>4571</v>
      </c>
      <c r="F124" s="163" t="s">
        <v>4572</v>
      </c>
      <c r="G124" s="164" t="s">
        <v>2724</v>
      </c>
      <c r="H124" s="165">
        <v>1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238</v>
      </c>
      <c r="BM124" s="174" t="s">
        <v>4573</v>
      </c>
    </row>
    <row r="125" spans="1:65" s="2" customFormat="1" ht="16.5" customHeight="1">
      <c r="A125" s="33"/>
      <c r="B125" s="160"/>
      <c r="C125" s="161" t="s">
        <v>551</v>
      </c>
      <c r="D125" s="161" t="s">
        <v>233</v>
      </c>
      <c r="E125" s="162" t="s">
        <v>4574</v>
      </c>
      <c r="F125" s="163" t="s">
        <v>4575</v>
      </c>
      <c r="G125" s="164" t="s">
        <v>236</v>
      </c>
      <c r="H125" s="165">
        <v>6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4576</v>
      </c>
    </row>
    <row r="126" spans="1:65" s="2" customFormat="1" ht="16.5" customHeight="1">
      <c r="A126" s="33"/>
      <c r="B126" s="160"/>
      <c r="C126" s="161" t="s">
        <v>243</v>
      </c>
      <c r="D126" s="161" t="s">
        <v>233</v>
      </c>
      <c r="E126" s="162" t="s">
        <v>4577</v>
      </c>
      <c r="F126" s="163" t="s">
        <v>4578</v>
      </c>
      <c r="G126" s="164" t="s">
        <v>236</v>
      </c>
      <c r="H126" s="165">
        <v>6</v>
      </c>
      <c r="I126" s="166"/>
      <c r="J126" s="167">
        <f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>O126*H126</f>
        <v>0</v>
      </c>
      <c r="Q126" s="172">
        <v>0</v>
      </c>
      <c r="R126" s="172">
        <f>Q126*H126</f>
        <v>0</v>
      </c>
      <c r="S126" s="172">
        <v>0</v>
      </c>
      <c r="T126" s="173">
        <f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>IF(N126="základní",J126,0)</f>
        <v>0</v>
      </c>
      <c r="BF126" s="175">
        <f>IF(N126="snížená",J126,0)</f>
        <v>0</v>
      </c>
      <c r="BG126" s="175">
        <f>IF(N126="zákl. přenesená",J126,0)</f>
        <v>0</v>
      </c>
      <c r="BH126" s="175">
        <f>IF(N126="sníž. přenesená",J126,0)</f>
        <v>0</v>
      </c>
      <c r="BI126" s="175">
        <f>IF(N126="nulová",J126,0)</f>
        <v>0</v>
      </c>
      <c r="BJ126" s="18" t="s">
        <v>87</v>
      </c>
      <c r="BK126" s="175">
        <f>ROUND(I126*H126,2)</f>
        <v>0</v>
      </c>
      <c r="BL126" s="18" t="s">
        <v>238</v>
      </c>
      <c r="BM126" s="174" t="s">
        <v>4579</v>
      </c>
    </row>
    <row r="127" spans="1:65" s="2" customFormat="1" ht="19.5">
      <c r="A127" s="33"/>
      <c r="B127" s="34"/>
      <c r="C127" s="33"/>
      <c r="D127" s="176" t="s">
        <v>323</v>
      </c>
      <c r="E127" s="33"/>
      <c r="F127" s="177" t="s">
        <v>4580</v>
      </c>
      <c r="G127" s="33"/>
      <c r="H127" s="33"/>
      <c r="I127" s="102"/>
      <c r="J127" s="33"/>
      <c r="K127" s="33"/>
      <c r="L127" s="34"/>
      <c r="M127" s="178"/>
      <c r="N127" s="179"/>
      <c r="O127" s="59"/>
      <c r="P127" s="59"/>
      <c r="Q127" s="59"/>
      <c r="R127" s="59"/>
      <c r="S127" s="59"/>
      <c r="T127" s="60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323</v>
      </c>
      <c r="AU127" s="18" t="s">
        <v>87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4581</v>
      </c>
      <c r="F128" s="163" t="s">
        <v>4582</v>
      </c>
      <c r="G128" s="164" t="s">
        <v>236</v>
      </c>
      <c r="H128" s="165">
        <v>25</v>
      </c>
      <c r="I128" s="166"/>
      <c r="J128" s="167">
        <f>ROUND(I128*H128,2)</f>
        <v>0</v>
      </c>
      <c r="K128" s="168"/>
      <c r="L128" s="169"/>
      <c r="M128" s="170" t="s">
        <v>1</v>
      </c>
      <c r="N128" s="171" t="s">
        <v>44</v>
      </c>
      <c r="O128" s="59"/>
      <c r="P128" s="172">
        <f>O128*H128</f>
        <v>0</v>
      </c>
      <c r="Q128" s="172">
        <v>0</v>
      </c>
      <c r="R128" s="172">
        <f>Q128*H128</f>
        <v>0</v>
      </c>
      <c r="S128" s="172">
        <v>0</v>
      </c>
      <c r="T128" s="173">
        <f>S128*H128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>IF(N128="základní",J128,0)</f>
        <v>0</v>
      </c>
      <c r="BF128" s="175">
        <f>IF(N128="snížená",J128,0)</f>
        <v>0</v>
      </c>
      <c r="BG128" s="175">
        <f>IF(N128="zákl. přenesená",J128,0)</f>
        <v>0</v>
      </c>
      <c r="BH128" s="175">
        <f>IF(N128="sníž. přenesená",J128,0)</f>
        <v>0</v>
      </c>
      <c r="BI128" s="175">
        <f>IF(N128="nulová",J128,0)</f>
        <v>0</v>
      </c>
      <c r="BJ128" s="18" t="s">
        <v>87</v>
      </c>
      <c r="BK128" s="175">
        <f>ROUND(I128*H128,2)</f>
        <v>0</v>
      </c>
      <c r="BL128" s="18" t="s">
        <v>238</v>
      </c>
      <c r="BM128" s="174" t="s">
        <v>4583</v>
      </c>
    </row>
    <row r="129" spans="1:65" s="2" customFormat="1" ht="19.5">
      <c r="A129" s="33"/>
      <c r="B129" s="34"/>
      <c r="C129" s="33"/>
      <c r="D129" s="176" t="s">
        <v>323</v>
      </c>
      <c r="E129" s="33"/>
      <c r="F129" s="177" t="s">
        <v>4584</v>
      </c>
      <c r="G129" s="33"/>
      <c r="H129" s="33"/>
      <c r="I129" s="102"/>
      <c r="J129" s="33"/>
      <c r="K129" s="33"/>
      <c r="L129" s="34"/>
      <c r="M129" s="178"/>
      <c r="N129" s="179"/>
      <c r="O129" s="59"/>
      <c r="P129" s="59"/>
      <c r="Q129" s="59"/>
      <c r="R129" s="59"/>
      <c r="S129" s="59"/>
      <c r="T129" s="60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T129" s="18" t="s">
        <v>323</v>
      </c>
      <c r="AU129" s="18" t="s">
        <v>87</v>
      </c>
    </row>
    <row r="130" spans="1:65" s="2" customFormat="1" ht="16.5" customHeight="1">
      <c r="A130" s="33"/>
      <c r="B130" s="160"/>
      <c r="C130" s="161" t="s">
        <v>250</v>
      </c>
      <c r="D130" s="161" t="s">
        <v>233</v>
      </c>
      <c r="E130" s="162" t="s">
        <v>4585</v>
      </c>
      <c r="F130" s="163" t="s">
        <v>4586</v>
      </c>
      <c r="G130" s="164" t="s">
        <v>236</v>
      </c>
      <c r="H130" s="165">
        <v>12</v>
      </c>
      <c r="I130" s="166"/>
      <c r="J130" s="167">
        <f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>IF(N130="základní",J130,0)</f>
        <v>0</v>
      </c>
      <c r="BF130" s="175">
        <f>IF(N130="snížená",J130,0)</f>
        <v>0</v>
      </c>
      <c r="BG130" s="175">
        <f>IF(N130="zákl. přenesená",J130,0)</f>
        <v>0</v>
      </c>
      <c r="BH130" s="175">
        <f>IF(N130="sníž. přenesená",J130,0)</f>
        <v>0</v>
      </c>
      <c r="BI130" s="175">
        <f>IF(N130="nulová",J130,0)</f>
        <v>0</v>
      </c>
      <c r="BJ130" s="18" t="s">
        <v>87</v>
      </c>
      <c r="BK130" s="175">
        <f>ROUND(I130*H130,2)</f>
        <v>0</v>
      </c>
      <c r="BL130" s="18" t="s">
        <v>238</v>
      </c>
      <c r="BM130" s="174" t="s">
        <v>4587</v>
      </c>
    </row>
    <row r="131" spans="1:65" s="2" customFormat="1" ht="19.5">
      <c r="A131" s="33"/>
      <c r="B131" s="34"/>
      <c r="C131" s="33"/>
      <c r="D131" s="176" t="s">
        <v>323</v>
      </c>
      <c r="E131" s="33"/>
      <c r="F131" s="177" t="s">
        <v>4588</v>
      </c>
      <c r="G131" s="33"/>
      <c r="H131" s="33"/>
      <c r="I131" s="102"/>
      <c r="J131" s="33"/>
      <c r="K131" s="33"/>
      <c r="L131" s="34"/>
      <c r="M131" s="178"/>
      <c r="N131" s="179"/>
      <c r="O131" s="59"/>
      <c r="P131" s="59"/>
      <c r="Q131" s="59"/>
      <c r="R131" s="59"/>
      <c r="S131" s="59"/>
      <c r="T131" s="60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T131" s="18" t="s">
        <v>323</v>
      </c>
      <c r="AU131" s="18" t="s">
        <v>87</v>
      </c>
    </row>
    <row r="132" spans="1:65" s="2" customFormat="1" ht="16.5" customHeight="1">
      <c r="A132" s="33"/>
      <c r="B132" s="160"/>
      <c r="C132" s="161" t="s">
        <v>254</v>
      </c>
      <c r="D132" s="161" t="s">
        <v>233</v>
      </c>
      <c r="E132" s="162" t="s">
        <v>4589</v>
      </c>
      <c r="F132" s="163" t="s">
        <v>4590</v>
      </c>
      <c r="G132" s="164" t="s">
        <v>236</v>
      </c>
      <c r="H132" s="165">
        <v>50</v>
      </c>
      <c r="I132" s="166"/>
      <c r="J132" s="167">
        <f>ROUND(I132*H132,2)</f>
        <v>0</v>
      </c>
      <c r="K132" s="168"/>
      <c r="L132" s="169"/>
      <c r="M132" s="170" t="s">
        <v>1</v>
      </c>
      <c r="N132" s="171" t="s">
        <v>44</v>
      </c>
      <c r="O132" s="59"/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>IF(N132="základní",J132,0)</f>
        <v>0</v>
      </c>
      <c r="BF132" s="175">
        <f>IF(N132="snížená",J132,0)</f>
        <v>0</v>
      </c>
      <c r="BG132" s="175">
        <f>IF(N132="zákl. přenesená",J132,0)</f>
        <v>0</v>
      </c>
      <c r="BH132" s="175">
        <f>IF(N132="sníž. přenesená",J132,0)</f>
        <v>0</v>
      </c>
      <c r="BI132" s="175">
        <f>IF(N132="nulová",J132,0)</f>
        <v>0</v>
      </c>
      <c r="BJ132" s="18" t="s">
        <v>87</v>
      </c>
      <c r="BK132" s="175">
        <f>ROUND(I132*H132,2)</f>
        <v>0</v>
      </c>
      <c r="BL132" s="18" t="s">
        <v>238</v>
      </c>
      <c r="BM132" s="174" t="s">
        <v>4591</v>
      </c>
    </row>
    <row r="133" spans="1:65" s="2" customFormat="1" ht="19.5">
      <c r="A133" s="33"/>
      <c r="B133" s="34"/>
      <c r="C133" s="33"/>
      <c r="D133" s="176" t="s">
        <v>323</v>
      </c>
      <c r="E133" s="33"/>
      <c r="F133" s="177" t="s">
        <v>4588</v>
      </c>
      <c r="G133" s="33"/>
      <c r="H133" s="33"/>
      <c r="I133" s="102"/>
      <c r="J133" s="33"/>
      <c r="K133" s="33"/>
      <c r="L133" s="34"/>
      <c r="M133" s="178"/>
      <c r="N133" s="179"/>
      <c r="O133" s="59"/>
      <c r="P133" s="59"/>
      <c r="Q133" s="59"/>
      <c r="R133" s="59"/>
      <c r="S133" s="59"/>
      <c r="T133" s="60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T133" s="18" t="s">
        <v>323</v>
      </c>
      <c r="AU133" s="18" t="s">
        <v>87</v>
      </c>
    </row>
    <row r="134" spans="1:65" s="2" customFormat="1" ht="16.5" customHeight="1">
      <c r="A134" s="33"/>
      <c r="B134" s="160"/>
      <c r="C134" s="161" t="s">
        <v>258</v>
      </c>
      <c r="D134" s="161" t="s">
        <v>233</v>
      </c>
      <c r="E134" s="162" t="s">
        <v>4592</v>
      </c>
      <c r="F134" s="163" t="s">
        <v>4593</v>
      </c>
      <c r="G134" s="164" t="s">
        <v>236</v>
      </c>
      <c r="H134" s="165">
        <v>35</v>
      </c>
      <c r="I134" s="166"/>
      <c r="J134" s="167">
        <f>ROUND(I134*H134,2)</f>
        <v>0</v>
      </c>
      <c r="K134" s="168"/>
      <c r="L134" s="169"/>
      <c r="M134" s="170" t="s">
        <v>1</v>
      </c>
      <c r="N134" s="171" t="s">
        <v>44</v>
      </c>
      <c r="O134" s="59"/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>IF(N134="základní",J134,0)</f>
        <v>0</v>
      </c>
      <c r="BF134" s="175">
        <f>IF(N134="snížená",J134,0)</f>
        <v>0</v>
      </c>
      <c r="BG134" s="175">
        <f>IF(N134="zákl. přenesená",J134,0)</f>
        <v>0</v>
      </c>
      <c r="BH134" s="175">
        <f>IF(N134="sníž. přenesená",J134,0)</f>
        <v>0</v>
      </c>
      <c r="BI134" s="175">
        <f>IF(N134="nulová",J134,0)</f>
        <v>0</v>
      </c>
      <c r="BJ134" s="18" t="s">
        <v>87</v>
      </c>
      <c r="BK134" s="175">
        <f>ROUND(I134*H134,2)</f>
        <v>0</v>
      </c>
      <c r="BL134" s="18" t="s">
        <v>238</v>
      </c>
      <c r="BM134" s="174" t="s">
        <v>4594</v>
      </c>
    </row>
    <row r="135" spans="1:65" s="2" customFormat="1" ht="19.5">
      <c r="A135" s="33"/>
      <c r="B135" s="34"/>
      <c r="C135" s="33"/>
      <c r="D135" s="176" t="s">
        <v>323</v>
      </c>
      <c r="E135" s="33"/>
      <c r="F135" s="177" t="s">
        <v>4584</v>
      </c>
      <c r="G135" s="33"/>
      <c r="H135" s="33"/>
      <c r="I135" s="102"/>
      <c r="J135" s="33"/>
      <c r="K135" s="33"/>
      <c r="L135" s="34"/>
      <c r="M135" s="178"/>
      <c r="N135" s="179"/>
      <c r="O135" s="59"/>
      <c r="P135" s="59"/>
      <c r="Q135" s="59"/>
      <c r="R135" s="59"/>
      <c r="S135" s="59"/>
      <c r="T135" s="60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T135" s="18" t="s">
        <v>323</v>
      </c>
      <c r="AU135" s="18" t="s">
        <v>87</v>
      </c>
    </row>
    <row r="136" spans="1:65" s="2" customFormat="1" ht="16.5" customHeight="1">
      <c r="A136" s="33"/>
      <c r="B136" s="160"/>
      <c r="C136" s="161" t="s">
        <v>237</v>
      </c>
      <c r="D136" s="161" t="s">
        <v>233</v>
      </c>
      <c r="E136" s="162" t="s">
        <v>4595</v>
      </c>
      <c r="F136" s="163" t="s">
        <v>4596</v>
      </c>
      <c r="G136" s="164" t="s">
        <v>236</v>
      </c>
      <c r="H136" s="165">
        <v>20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4597</v>
      </c>
    </row>
    <row r="137" spans="1:65" s="2" customFormat="1" ht="16.5" customHeight="1">
      <c r="A137" s="33"/>
      <c r="B137" s="160"/>
      <c r="C137" s="161" t="s">
        <v>265</v>
      </c>
      <c r="D137" s="161" t="s">
        <v>233</v>
      </c>
      <c r="E137" s="162" t="s">
        <v>4598</v>
      </c>
      <c r="F137" s="163" t="s">
        <v>4599</v>
      </c>
      <c r="G137" s="164" t="s">
        <v>2724</v>
      </c>
      <c r="H137" s="165">
        <v>1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4600</v>
      </c>
    </row>
    <row r="138" spans="1:65" s="2" customFormat="1" ht="19.5">
      <c r="A138" s="33"/>
      <c r="B138" s="34"/>
      <c r="C138" s="33"/>
      <c r="D138" s="176" t="s">
        <v>323</v>
      </c>
      <c r="E138" s="33"/>
      <c r="F138" s="177" t="s">
        <v>4601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269</v>
      </c>
      <c r="D139" s="161" t="s">
        <v>233</v>
      </c>
      <c r="E139" s="162" t="s">
        <v>4602</v>
      </c>
      <c r="F139" s="163" t="s">
        <v>4603</v>
      </c>
      <c r="G139" s="164" t="s">
        <v>278</v>
      </c>
      <c r="H139" s="165">
        <v>54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4604</v>
      </c>
    </row>
    <row r="140" spans="1:65" s="2" customFormat="1" ht="16.5" customHeight="1">
      <c r="A140" s="33"/>
      <c r="B140" s="160"/>
      <c r="C140" s="161" t="s">
        <v>275</v>
      </c>
      <c r="D140" s="161" t="s">
        <v>233</v>
      </c>
      <c r="E140" s="162" t="s">
        <v>4605</v>
      </c>
      <c r="F140" s="163" t="s">
        <v>4606</v>
      </c>
      <c r="G140" s="164" t="s">
        <v>236</v>
      </c>
      <c r="H140" s="165">
        <v>4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4607</v>
      </c>
    </row>
    <row r="141" spans="1:65" s="2" customFormat="1" ht="16.5" customHeight="1">
      <c r="A141" s="33"/>
      <c r="B141" s="160"/>
      <c r="C141" s="161" t="s">
        <v>280</v>
      </c>
      <c r="D141" s="161" t="s">
        <v>233</v>
      </c>
      <c r="E141" s="162" t="s">
        <v>4608</v>
      </c>
      <c r="F141" s="163" t="s">
        <v>4609</v>
      </c>
      <c r="G141" s="164" t="s">
        <v>236</v>
      </c>
      <c r="H141" s="165">
        <v>12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4610</v>
      </c>
    </row>
    <row r="142" spans="1:65" s="2" customFormat="1" ht="16.5" customHeight="1">
      <c r="A142" s="33"/>
      <c r="B142" s="160"/>
      <c r="C142" s="161" t="s">
        <v>284</v>
      </c>
      <c r="D142" s="161" t="s">
        <v>233</v>
      </c>
      <c r="E142" s="162" t="s">
        <v>4611</v>
      </c>
      <c r="F142" s="163" t="s">
        <v>4612</v>
      </c>
      <c r="G142" s="164" t="s">
        <v>236</v>
      </c>
      <c r="H142" s="165">
        <v>4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4613</v>
      </c>
    </row>
    <row r="143" spans="1:65" s="2" customFormat="1" ht="19.5">
      <c r="A143" s="33"/>
      <c r="B143" s="34"/>
      <c r="C143" s="33"/>
      <c r="D143" s="176" t="s">
        <v>323</v>
      </c>
      <c r="E143" s="33"/>
      <c r="F143" s="177" t="s">
        <v>4588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288</v>
      </c>
      <c r="D144" s="161" t="s">
        <v>233</v>
      </c>
      <c r="E144" s="162" t="s">
        <v>4614</v>
      </c>
      <c r="F144" s="163" t="s">
        <v>4615</v>
      </c>
      <c r="G144" s="164" t="s">
        <v>236</v>
      </c>
      <c r="H144" s="165">
        <v>12</v>
      </c>
      <c r="I144" s="166"/>
      <c r="J144" s="167">
        <f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4616</v>
      </c>
    </row>
    <row r="145" spans="1:65" s="2" customFormat="1" ht="19.5">
      <c r="A145" s="33"/>
      <c r="B145" s="34"/>
      <c r="C145" s="33"/>
      <c r="D145" s="176" t="s">
        <v>323</v>
      </c>
      <c r="E145" s="33"/>
      <c r="F145" s="177" t="s">
        <v>4588</v>
      </c>
      <c r="G145" s="33"/>
      <c r="H145" s="33"/>
      <c r="I145" s="102"/>
      <c r="J145" s="33"/>
      <c r="K145" s="33"/>
      <c r="L145" s="34"/>
      <c r="M145" s="178"/>
      <c r="N145" s="179"/>
      <c r="O145" s="59"/>
      <c r="P145" s="59"/>
      <c r="Q145" s="59"/>
      <c r="R145" s="59"/>
      <c r="S145" s="59"/>
      <c r="T145" s="60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T145" s="18" t="s">
        <v>323</v>
      </c>
      <c r="AU145" s="18" t="s">
        <v>87</v>
      </c>
    </row>
    <row r="146" spans="1:65" s="2" customFormat="1" ht="16.5" customHeight="1">
      <c r="A146" s="33"/>
      <c r="B146" s="160"/>
      <c r="C146" s="161" t="s">
        <v>8</v>
      </c>
      <c r="D146" s="161" t="s">
        <v>233</v>
      </c>
      <c r="E146" s="162" t="s">
        <v>4617</v>
      </c>
      <c r="F146" s="163" t="s">
        <v>4618</v>
      </c>
      <c r="G146" s="164" t="s">
        <v>278</v>
      </c>
      <c r="H146" s="165">
        <v>10</v>
      </c>
      <c r="I146" s="166"/>
      <c r="J146" s="167">
        <f t="shared" ref="J146:J151" si="0">ROUND(I146*H146,2)</f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ref="P146:P151" si="1">O146*H146</f>
        <v>0</v>
      </c>
      <c r="Q146" s="172">
        <v>0</v>
      </c>
      <c r="R146" s="172">
        <f t="shared" ref="R146:R151" si="2">Q146*H146</f>
        <v>0</v>
      </c>
      <c r="S146" s="172">
        <v>0</v>
      </c>
      <c r="T146" s="173">
        <f t="shared" ref="T146:T151" si="3"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ref="BE146:BE151" si="4">IF(N146="základní",J146,0)</f>
        <v>0</v>
      </c>
      <c r="BF146" s="175">
        <f t="shared" ref="BF146:BF151" si="5">IF(N146="snížená",J146,0)</f>
        <v>0</v>
      </c>
      <c r="BG146" s="175">
        <f t="shared" ref="BG146:BG151" si="6">IF(N146="zákl. přenesená",J146,0)</f>
        <v>0</v>
      </c>
      <c r="BH146" s="175">
        <f t="shared" ref="BH146:BH151" si="7">IF(N146="sníž. přenesená",J146,0)</f>
        <v>0</v>
      </c>
      <c r="BI146" s="175">
        <f t="shared" ref="BI146:BI151" si="8">IF(N146="nulová",J146,0)</f>
        <v>0</v>
      </c>
      <c r="BJ146" s="18" t="s">
        <v>87</v>
      </c>
      <c r="BK146" s="175">
        <f t="shared" ref="BK146:BK151" si="9">ROUND(I146*H146,2)</f>
        <v>0</v>
      </c>
      <c r="BL146" s="18" t="s">
        <v>238</v>
      </c>
      <c r="BM146" s="174" t="s">
        <v>4619</v>
      </c>
    </row>
    <row r="147" spans="1:65" s="2" customFormat="1" ht="16.5" customHeight="1">
      <c r="A147" s="33"/>
      <c r="B147" s="160"/>
      <c r="C147" s="161" t="s">
        <v>295</v>
      </c>
      <c r="D147" s="161" t="s">
        <v>233</v>
      </c>
      <c r="E147" s="162" t="s">
        <v>4620</v>
      </c>
      <c r="F147" s="163" t="s">
        <v>4621</v>
      </c>
      <c r="G147" s="164" t="s">
        <v>236</v>
      </c>
      <c r="H147" s="165">
        <v>24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4622</v>
      </c>
    </row>
    <row r="148" spans="1:65" s="2" customFormat="1" ht="16.5" customHeight="1">
      <c r="A148" s="33"/>
      <c r="B148" s="160"/>
      <c r="C148" s="161" t="s">
        <v>299</v>
      </c>
      <c r="D148" s="161" t="s">
        <v>233</v>
      </c>
      <c r="E148" s="162" t="s">
        <v>4623</v>
      </c>
      <c r="F148" s="163" t="s">
        <v>4624</v>
      </c>
      <c r="G148" s="164" t="s">
        <v>236</v>
      </c>
      <c r="H148" s="165">
        <v>48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4625</v>
      </c>
    </row>
    <row r="149" spans="1:65" s="2" customFormat="1" ht="16.5" customHeight="1">
      <c r="A149" s="33"/>
      <c r="B149" s="160"/>
      <c r="C149" s="161" t="s">
        <v>303</v>
      </c>
      <c r="D149" s="161" t="s">
        <v>233</v>
      </c>
      <c r="E149" s="162" t="s">
        <v>4626</v>
      </c>
      <c r="F149" s="163" t="s">
        <v>4627</v>
      </c>
      <c r="G149" s="164" t="s">
        <v>236</v>
      </c>
      <c r="H149" s="165">
        <v>10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4628</v>
      </c>
    </row>
    <row r="150" spans="1:65" s="2" customFormat="1" ht="16.5" customHeight="1">
      <c r="A150" s="33"/>
      <c r="B150" s="160"/>
      <c r="C150" s="161" t="s">
        <v>307</v>
      </c>
      <c r="D150" s="161" t="s">
        <v>233</v>
      </c>
      <c r="E150" s="162" t="s">
        <v>4629</v>
      </c>
      <c r="F150" s="163" t="s">
        <v>4630</v>
      </c>
      <c r="G150" s="164" t="s">
        <v>236</v>
      </c>
      <c r="H150" s="165">
        <v>1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4631</v>
      </c>
    </row>
    <row r="151" spans="1:65" s="2" customFormat="1" ht="16.5" customHeight="1">
      <c r="A151" s="33"/>
      <c r="B151" s="160"/>
      <c r="C151" s="161" t="s">
        <v>311</v>
      </c>
      <c r="D151" s="161" t="s">
        <v>233</v>
      </c>
      <c r="E151" s="162" t="s">
        <v>4632</v>
      </c>
      <c r="F151" s="163" t="s">
        <v>4633</v>
      </c>
      <c r="G151" s="164" t="s">
        <v>2724</v>
      </c>
      <c r="H151" s="165">
        <v>4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4634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4635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7</v>
      </c>
      <c r="D153" s="161" t="s">
        <v>233</v>
      </c>
      <c r="E153" s="162" t="s">
        <v>4636</v>
      </c>
      <c r="F153" s="163" t="s">
        <v>4637</v>
      </c>
      <c r="G153" s="164" t="s">
        <v>236</v>
      </c>
      <c r="H153" s="165">
        <v>38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4638</v>
      </c>
    </row>
    <row r="154" spans="1:65" s="2" customFormat="1" ht="16.5" customHeight="1">
      <c r="A154" s="33"/>
      <c r="B154" s="160"/>
      <c r="C154" s="161" t="s">
        <v>319</v>
      </c>
      <c r="D154" s="161" t="s">
        <v>233</v>
      </c>
      <c r="E154" s="162" t="s">
        <v>4639</v>
      </c>
      <c r="F154" s="163" t="s">
        <v>4640</v>
      </c>
      <c r="G154" s="164" t="s">
        <v>236</v>
      </c>
      <c r="H154" s="165">
        <v>22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4641</v>
      </c>
    </row>
    <row r="155" spans="1:65" s="2" customFormat="1" ht="19.5">
      <c r="A155" s="33"/>
      <c r="B155" s="34"/>
      <c r="C155" s="33"/>
      <c r="D155" s="176" t="s">
        <v>323</v>
      </c>
      <c r="E155" s="33"/>
      <c r="F155" s="177" t="s">
        <v>4642</v>
      </c>
      <c r="G155" s="33"/>
      <c r="H155" s="33"/>
      <c r="I155" s="102"/>
      <c r="J155" s="33"/>
      <c r="K155" s="33"/>
      <c r="L155" s="34"/>
      <c r="M155" s="178"/>
      <c r="N155" s="179"/>
      <c r="O155" s="59"/>
      <c r="P155" s="59"/>
      <c r="Q155" s="59"/>
      <c r="R155" s="59"/>
      <c r="S155" s="59"/>
      <c r="T155" s="60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323</v>
      </c>
      <c r="AU155" s="18" t="s">
        <v>87</v>
      </c>
    </row>
    <row r="156" spans="1:65" s="2" customFormat="1" ht="16.5" customHeight="1">
      <c r="A156" s="33"/>
      <c r="B156" s="160"/>
      <c r="C156" s="161" t="s">
        <v>325</v>
      </c>
      <c r="D156" s="161" t="s">
        <v>233</v>
      </c>
      <c r="E156" s="162" t="s">
        <v>4643</v>
      </c>
      <c r="F156" s="163" t="s">
        <v>4644</v>
      </c>
      <c r="G156" s="164" t="s">
        <v>236</v>
      </c>
      <c r="H156" s="165">
        <v>22</v>
      </c>
      <c r="I156" s="166"/>
      <c r="J156" s="167">
        <f>ROUND(I156*H156,2)</f>
        <v>0</v>
      </c>
      <c r="K156" s="168"/>
      <c r="L156" s="169"/>
      <c r="M156" s="170" t="s">
        <v>1</v>
      </c>
      <c r="N156" s="171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4645</v>
      </c>
    </row>
    <row r="157" spans="1:65" s="2" customFormat="1" ht="19.5">
      <c r="A157" s="33"/>
      <c r="B157" s="34"/>
      <c r="C157" s="33"/>
      <c r="D157" s="176" t="s">
        <v>323</v>
      </c>
      <c r="E157" s="33"/>
      <c r="F157" s="177" t="s">
        <v>4646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330</v>
      </c>
      <c r="D158" s="161" t="s">
        <v>233</v>
      </c>
      <c r="E158" s="162" t="s">
        <v>4647</v>
      </c>
      <c r="F158" s="163" t="s">
        <v>4648</v>
      </c>
      <c r="G158" s="164" t="s">
        <v>317</v>
      </c>
      <c r="H158" s="165">
        <v>6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4649</v>
      </c>
    </row>
    <row r="159" spans="1:65" s="2" customFormat="1" ht="16.5" customHeight="1">
      <c r="A159" s="33"/>
      <c r="B159" s="160"/>
      <c r="C159" s="161" t="s">
        <v>334</v>
      </c>
      <c r="D159" s="161" t="s">
        <v>233</v>
      </c>
      <c r="E159" s="162" t="s">
        <v>4650</v>
      </c>
      <c r="F159" s="163" t="s">
        <v>4651</v>
      </c>
      <c r="G159" s="164" t="s">
        <v>317</v>
      </c>
      <c r="H159" s="165">
        <v>1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4652</v>
      </c>
    </row>
    <row r="160" spans="1:65" s="2" customFormat="1" ht="16.5" customHeight="1">
      <c r="A160" s="33"/>
      <c r="B160" s="160"/>
      <c r="C160" s="161" t="s">
        <v>338</v>
      </c>
      <c r="D160" s="161" t="s">
        <v>233</v>
      </c>
      <c r="E160" s="162" t="s">
        <v>4653</v>
      </c>
      <c r="F160" s="163" t="s">
        <v>4654</v>
      </c>
      <c r="G160" s="164" t="s">
        <v>236</v>
      </c>
      <c r="H160" s="165">
        <v>1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4655</v>
      </c>
    </row>
    <row r="161" spans="1:65" s="2" customFormat="1" ht="16.5" customHeight="1">
      <c r="A161" s="33"/>
      <c r="B161" s="160"/>
      <c r="C161" s="161" t="s">
        <v>342</v>
      </c>
      <c r="D161" s="161" t="s">
        <v>233</v>
      </c>
      <c r="E161" s="162" t="s">
        <v>4656</v>
      </c>
      <c r="F161" s="163" t="s">
        <v>4657</v>
      </c>
      <c r="G161" s="164" t="s">
        <v>236</v>
      </c>
      <c r="H161" s="165">
        <v>6</v>
      </c>
      <c r="I161" s="166"/>
      <c r="J161" s="167">
        <f>ROUND(I161*H161,2)</f>
        <v>0</v>
      </c>
      <c r="K161" s="168"/>
      <c r="L161" s="169"/>
      <c r="M161" s="170" t="s">
        <v>1</v>
      </c>
      <c r="N161" s="171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4658</v>
      </c>
    </row>
    <row r="162" spans="1:65" s="2" customFormat="1" ht="19.5">
      <c r="A162" s="33"/>
      <c r="B162" s="34"/>
      <c r="C162" s="33"/>
      <c r="D162" s="176" t="s">
        <v>323</v>
      </c>
      <c r="E162" s="33"/>
      <c r="F162" s="177" t="s">
        <v>4659</v>
      </c>
      <c r="G162" s="33"/>
      <c r="H162" s="33"/>
      <c r="I162" s="102"/>
      <c r="J162" s="33"/>
      <c r="K162" s="33"/>
      <c r="L162" s="34"/>
      <c r="M162" s="178"/>
      <c r="N162" s="179"/>
      <c r="O162" s="59"/>
      <c r="P162" s="59"/>
      <c r="Q162" s="59"/>
      <c r="R162" s="59"/>
      <c r="S162" s="59"/>
      <c r="T162" s="60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323</v>
      </c>
      <c r="AU162" s="18" t="s">
        <v>87</v>
      </c>
    </row>
    <row r="163" spans="1:65" s="2" customFormat="1" ht="16.5" customHeight="1">
      <c r="A163" s="33"/>
      <c r="B163" s="160"/>
      <c r="C163" s="161" t="s">
        <v>347</v>
      </c>
      <c r="D163" s="161" t="s">
        <v>233</v>
      </c>
      <c r="E163" s="162" t="s">
        <v>4660</v>
      </c>
      <c r="F163" s="163" t="s">
        <v>4661</v>
      </c>
      <c r="G163" s="164" t="s">
        <v>236</v>
      </c>
      <c r="H163" s="165">
        <v>4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4662</v>
      </c>
    </row>
    <row r="164" spans="1:65" s="2" customFormat="1" ht="19.5">
      <c r="A164" s="33"/>
      <c r="B164" s="34"/>
      <c r="C164" s="33"/>
      <c r="D164" s="176" t="s">
        <v>323</v>
      </c>
      <c r="E164" s="33"/>
      <c r="F164" s="177" t="s">
        <v>4663</v>
      </c>
      <c r="G164" s="33"/>
      <c r="H164" s="33"/>
      <c r="I164" s="102"/>
      <c r="J164" s="33"/>
      <c r="K164" s="33"/>
      <c r="L164" s="34"/>
      <c r="M164" s="178"/>
      <c r="N164" s="179"/>
      <c r="O164" s="59"/>
      <c r="P164" s="59"/>
      <c r="Q164" s="59"/>
      <c r="R164" s="59"/>
      <c r="S164" s="59"/>
      <c r="T164" s="60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T164" s="18" t="s">
        <v>323</v>
      </c>
      <c r="AU164" s="18" t="s">
        <v>87</v>
      </c>
    </row>
    <row r="165" spans="1:65" s="2" customFormat="1" ht="16.5" customHeight="1">
      <c r="A165" s="33"/>
      <c r="B165" s="160"/>
      <c r="C165" s="161" t="s">
        <v>351</v>
      </c>
      <c r="D165" s="161" t="s">
        <v>233</v>
      </c>
      <c r="E165" s="162" t="s">
        <v>4664</v>
      </c>
      <c r="F165" s="163" t="s">
        <v>4665</v>
      </c>
      <c r="G165" s="164" t="s">
        <v>236</v>
      </c>
      <c r="H165" s="165">
        <v>1</v>
      </c>
      <c r="I165" s="166"/>
      <c r="J165" s="167">
        <f t="shared" ref="J165:J171" si="10"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 t="shared" ref="P165:P171" si="11">O165*H165</f>
        <v>0</v>
      </c>
      <c r="Q165" s="172">
        <v>0</v>
      </c>
      <c r="R165" s="172">
        <f t="shared" ref="R165:R171" si="12">Q165*H165</f>
        <v>0</v>
      </c>
      <c r="S165" s="172">
        <v>0</v>
      </c>
      <c r="T165" s="173">
        <f t="shared" ref="T165:T171" si="13"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 t="shared" ref="BE165:BE171" si="14">IF(N165="základní",J165,0)</f>
        <v>0</v>
      </c>
      <c r="BF165" s="175">
        <f t="shared" ref="BF165:BF171" si="15">IF(N165="snížená",J165,0)</f>
        <v>0</v>
      </c>
      <c r="BG165" s="175">
        <f t="shared" ref="BG165:BG171" si="16">IF(N165="zákl. přenesená",J165,0)</f>
        <v>0</v>
      </c>
      <c r="BH165" s="175">
        <f t="shared" ref="BH165:BH171" si="17">IF(N165="sníž. přenesená",J165,0)</f>
        <v>0</v>
      </c>
      <c r="BI165" s="175">
        <f t="shared" ref="BI165:BI171" si="18">IF(N165="nulová",J165,0)</f>
        <v>0</v>
      </c>
      <c r="BJ165" s="18" t="s">
        <v>87</v>
      </c>
      <c r="BK165" s="175">
        <f t="shared" ref="BK165:BK171" si="19">ROUND(I165*H165,2)</f>
        <v>0</v>
      </c>
      <c r="BL165" s="18" t="s">
        <v>238</v>
      </c>
      <c r="BM165" s="174" t="s">
        <v>4666</v>
      </c>
    </row>
    <row r="166" spans="1:65" s="2" customFormat="1" ht="16.5" customHeight="1">
      <c r="A166" s="33"/>
      <c r="B166" s="160"/>
      <c r="C166" s="161" t="s">
        <v>356</v>
      </c>
      <c r="D166" s="161" t="s">
        <v>233</v>
      </c>
      <c r="E166" s="162" t="s">
        <v>4667</v>
      </c>
      <c r="F166" s="163" t="s">
        <v>4668</v>
      </c>
      <c r="G166" s="164" t="s">
        <v>388</v>
      </c>
      <c r="H166" s="165">
        <v>6</v>
      </c>
      <c r="I166" s="166"/>
      <c r="J166" s="167">
        <f t="shared" si="10"/>
        <v>0</v>
      </c>
      <c r="K166" s="168"/>
      <c r="L166" s="169"/>
      <c r="M166" s="170" t="s">
        <v>1</v>
      </c>
      <c r="N166" s="171" t="s">
        <v>44</v>
      </c>
      <c r="O166" s="59"/>
      <c r="P166" s="172">
        <f t="shared" si="11"/>
        <v>0</v>
      </c>
      <c r="Q166" s="172">
        <v>0</v>
      </c>
      <c r="R166" s="172">
        <f t="shared" si="12"/>
        <v>0</v>
      </c>
      <c r="S166" s="172">
        <v>0</v>
      </c>
      <c r="T166" s="173">
        <f t="shared" si="13"/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 t="shared" si="14"/>
        <v>0</v>
      </c>
      <c r="BF166" s="175">
        <f t="shared" si="15"/>
        <v>0</v>
      </c>
      <c r="BG166" s="175">
        <f t="shared" si="16"/>
        <v>0</v>
      </c>
      <c r="BH166" s="175">
        <f t="shared" si="17"/>
        <v>0</v>
      </c>
      <c r="BI166" s="175">
        <f t="shared" si="18"/>
        <v>0</v>
      </c>
      <c r="BJ166" s="18" t="s">
        <v>87</v>
      </c>
      <c r="BK166" s="175">
        <f t="shared" si="19"/>
        <v>0</v>
      </c>
      <c r="BL166" s="18" t="s">
        <v>238</v>
      </c>
      <c r="BM166" s="174" t="s">
        <v>4669</v>
      </c>
    </row>
    <row r="167" spans="1:65" s="2" customFormat="1" ht="16.5" customHeight="1">
      <c r="A167" s="33"/>
      <c r="B167" s="160"/>
      <c r="C167" s="161" t="s">
        <v>360</v>
      </c>
      <c r="D167" s="161" t="s">
        <v>233</v>
      </c>
      <c r="E167" s="162" t="s">
        <v>4670</v>
      </c>
      <c r="F167" s="163" t="s">
        <v>4671</v>
      </c>
      <c r="G167" s="164" t="s">
        <v>278</v>
      </c>
      <c r="H167" s="165">
        <v>10.5</v>
      </c>
      <c r="I167" s="166"/>
      <c r="J167" s="167">
        <f t="shared" si="10"/>
        <v>0</v>
      </c>
      <c r="K167" s="168"/>
      <c r="L167" s="169"/>
      <c r="M167" s="170" t="s">
        <v>1</v>
      </c>
      <c r="N167" s="171" t="s">
        <v>44</v>
      </c>
      <c r="O167" s="59"/>
      <c r="P167" s="172">
        <f t="shared" si="11"/>
        <v>0</v>
      </c>
      <c r="Q167" s="172">
        <v>0</v>
      </c>
      <c r="R167" s="172">
        <f t="shared" si="12"/>
        <v>0</v>
      </c>
      <c r="S167" s="172">
        <v>0</v>
      </c>
      <c r="T167" s="173">
        <f t="shared" si="13"/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 t="shared" si="14"/>
        <v>0</v>
      </c>
      <c r="BF167" s="175">
        <f t="shared" si="15"/>
        <v>0</v>
      </c>
      <c r="BG167" s="175">
        <f t="shared" si="16"/>
        <v>0</v>
      </c>
      <c r="BH167" s="175">
        <f t="shared" si="17"/>
        <v>0</v>
      </c>
      <c r="BI167" s="175">
        <f t="shared" si="18"/>
        <v>0</v>
      </c>
      <c r="BJ167" s="18" t="s">
        <v>87</v>
      </c>
      <c r="BK167" s="175">
        <f t="shared" si="19"/>
        <v>0</v>
      </c>
      <c r="BL167" s="18" t="s">
        <v>238</v>
      </c>
      <c r="BM167" s="174" t="s">
        <v>4672</v>
      </c>
    </row>
    <row r="168" spans="1:65" s="2" customFormat="1" ht="16.5" customHeight="1">
      <c r="A168" s="33"/>
      <c r="B168" s="160"/>
      <c r="C168" s="161" t="s">
        <v>364</v>
      </c>
      <c r="D168" s="161" t="s">
        <v>233</v>
      </c>
      <c r="E168" s="162" t="s">
        <v>4673</v>
      </c>
      <c r="F168" s="163" t="s">
        <v>4674</v>
      </c>
      <c r="G168" s="164" t="s">
        <v>278</v>
      </c>
      <c r="H168" s="165">
        <v>28</v>
      </c>
      <c r="I168" s="166"/>
      <c r="J168" s="167">
        <f t="shared" si="10"/>
        <v>0</v>
      </c>
      <c r="K168" s="168"/>
      <c r="L168" s="169"/>
      <c r="M168" s="170" t="s">
        <v>1</v>
      </c>
      <c r="N168" s="171" t="s">
        <v>44</v>
      </c>
      <c r="O168" s="59"/>
      <c r="P168" s="172">
        <f t="shared" si="11"/>
        <v>0</v>
      </c>
      <c r="Q168" s="172">
        <v>0</v>
      </c>
      <c r="R168" s="172">
        <f t="shared" si="12"/>
        <v>0</v>
      </c>
      <c r="S168" s="172">
        <v>0</v>
      </c>
      <c r="T168" s="173">
        <f t="shared" si="13"/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 t="shared" si="14"/>
        <v>0</v>
      </c>
      <c r="BF168" s="175">
        <f t="shared" si="15"/>
        <v>0</v>
      </c>
      <c r="BG168" s="175">
        <f t="shared" si="16"/>
        <v>0</v>
      </c>
      <c r="BH168" s="175">
        <f t="shared" si="17"/>
        <v>0</v>
      </c>
      <c r="BI168" s="175">
        <f t="shared" si="18"/>
        <v>0</v>
      </c>
      <c r="BJ168" s="18" t="s">
        <v>87</v>
      </c>
      <c r="BK168" s="175">
        <f t="shared" si="19"/>
        <v>0</v>
      </c>
      <c r="BL168" s="18" t="s">
        <v>238</v>
      </c>
      <c r="BM168" s="174" t="s">
        <v>4675</v>
      </c>
    </row>
    <row r="169" spans="1:65" s="2" customFormat="1" ht="16.5" customHeight="1">
      <c r="A169" s="33"/>
      <c r="B169" s="160"/>
      <c r="C169" s="161" t="s">
        <v>368</v>
      </c>
      <c r="D169" s="161" t="s">
        <v>233</v>
      </c>
      <c r="E169" s="162" t="s">
        <v>4676</v>
      </c>
      <c r="F169" s="163" t="s">
        <v>4677</v>
      </c>
      <c r="G169" s="164" t="s">
        <v>236</v>
      </c>
      <c r="H169" s="165">
        <v>56</v>
      </c>
      <c r="I169" s="166"/>
      <c r="J169" s="167">
        <f t="shared" si="10"/>
        <v>0</v>
      </c>
      <c r="K169" s="168"/>
      <c r="L169" s="169"/>
      <c r="M169" s="170" t="s">
        <v>1</v>
      </c>
      <c r="N169" s="171" t="s">
        <v>44</v>
      </c>
      <c r="O169" s="59"/>
      <c r="P169" s="172">
        <f t="shared" si="11"/>
        <v>0</v>
      </c>
      <c r="Q169" s="172">
        <v>0</v>
      </c>
      <c r="R169" s="172">
        <f t="shared" si="12"/>
        <v>0</v>
      </c>
      <c r="S169" s="172">
        <v>0</v>
      </c>
      <c r="T169" s="173">
        <f t="shared" si="13"/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 t="shared" si="14"/>
        <v>0</v>
      </c>
      <c r="BF169" s="175">
        <f t="shared" si="15"/>
        <v>0</v>
      </c>
      <c r="BG169" s="175">
        <f t="shared" si="16"/>
        <v>0</v>
      </c>
      <c r="BH169" s="175">
        <f t="shared" si="17"/>
        <v>0</v>
      </c>
      <c r="BI169" s="175">
        <f t="shared" si="18"/>
        <v>0</v>
      </c>
      <c r="BJ169" s="18" t="s">
        <v>87</v>
      </c>
      <c r="BK169" s="175">
        <f t="shared" si="19"/>
        <v>0</v>
      </c>
      <c r="BL169" s="18" t="s">
        <v>238</v>
      </c>
      <c r="BM169" s="174" t="s">
        <v>4678</v>
      </c>
    </row>
    <row r="170" spans="1:65" s="2" customFormat="1" ht="16.5" customHeight="1">
      <c r="A170" s="33"/>
      <c r="B170" s="160"/>
      <c r="C170" s="161" t="s">
        <v>373</v>
      </c>
      <c r="D170" s="161" t="s">
        <v>233</v>
      </c>
      <c r="E170" s="162" t="s">
        <v>4679</v>
      </c>
      <c r="F170" s="163" t="s">
        <v>4680</v>
      </c>
      <c r="G170" s="164" t="s">
        <v>236</v>
      </c>
      <c r="H170" s="165">
        <v>46</v>
      </c>
      <c r="I170" s="166"/>
      <c r="J170" s="167">
        <f t="shared" si="10"/>
        <v>0</v>
      </c>
      <c r="K170" s="168"/>
      <c r="L170" s="169"/>
      <c r="M170" s="170" t="s">
        <v>1</v>
      </c>
      <c r="N170" s="171" t="s">
        <v>44</v>
      </c>
      <c r="O170" s="59"/>
      <c r="P170" s="172">
        <f t="shared" si="11"/>
        <v>0</v>
      </c>
      <c r="Q170" s="172">
        <v>0</v>
      </c>
      <c r="R170" s="172">
        <f t="shared" si="12"/>
        <v>0</v>
      </c>
      <c r="S170" s="172">
        <v>0</v>
      </c>
      <c r="T170" s="173">
        <f t="shared" si="1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 t="shared" si="14"/>
        <v>0</v>
      </c>
      <c r="BF170" s="175">
        <f t="shared" si="15"/>
        <v>0</v>
      </c>
      <c r="BG170" s="175">
        <f t="shared" si="16"/>
        <v>0</v>
      </c>
      <c r="BH170" s="175">
        <f t="shared" si="17"/>
        <v>0</v>
      </c>
      <c r="BI170" s="175">
        <f t="shared" si="18"/>
        <v>0</v>
      </c>
      <c r="BJ170" s="18" t="s">
        <v>87</v>
      </c>
      <c r="BK170" s="175">
        <f t="shared" si="19"/>
        <v>0</v>
      </c>
      <c r="BL170" s="18" t="s">
        <v>238</v>
      </c>
      <c r="BM170" s="174" t="s">
        <v>4681</v>
      </c>
    </row>
    <row r="171" spans="1:65" s="2" customFormat="1" ht="16.5" customHeight="1">
      <c r="A171" s="33"/>
      <c r="B171" s="160"/>
      <c r="C171" s="161" t="s">
        <v>377</v>
      </c>
      <c r="D171" s="161" t="s">
        <v>233</v>
      </c>
      <c r="E171" s="162" t="s">
        <v>4682</v>
      </c>
      <c r="F171" s="163" t="s">
        <v>4683</v>
      </c>
      <c r="G171" s="164" t="s">
        <v>236</v>
      </c>
      <c r="H171" s="165">
        <v>1</v>
      </c>
      <c r="I171" s="166"/>
      <c r="J171" s="167">
        <f t="shared" si="10"/>
        <v>0</v>
      </c>
      <c r="K171" s="168"/>
      <c r="L171" s="169"/>
      <c r="M171" s="170" t="s">
        <v>1</v>
      </c>
      <c r="N171" s="171" t="s">
        <v>44</v>
      </c>
      <c r="O171" s="59"/>
      <c r="P171" s="172">
        <f t="shared" si="11"/>
        <v>0</v>
      </c>
      <c r="Q171" s="172">
        <v>0</v>
      </c>
      <c r="R171" s="172">
        <f t="shared" si="12"/>
        <v>0</v>
      </c>
      <c r="S171" s="172">
        <v>0</v>
      </c>
      <c r="T171" s="173">
        <f t="shared" si="1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 t="shared" si="14"/>
        <v>0</v>
      </c>
      <c r="BF171" s="175">
        <f t="shared" si="15"/>
        <v>0</v>
      </c>
      <c r="BG171" s="175">
        <f t="shared" si="16"/>
        <v>0</v>
      </c>
      <c r="BH171" s="175">
        <f t="shared" si="17"/>
        <v>0</v>
      </c>
      <c r="BI171" s="175">
        <f t="shared" si="18"/>
        <v>0</v>
      </c>
      <c r="BJ171" s="18" t="s">
        <v>87</v>
      </c>
      <c r="BK171" s="175">
        <f t="shared" si="19"/>
        <v>0</v>
      </c>
      <c r="BL171" s="18" t="s">
        <v>238</v>
      </c>
      <c r="BM171" s="174" t="s">
        <v>4684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4685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16.5" customHeight="1">
      <c r="A173" s="33"/>
      <c r="B173" s="160"/>
      <c r="C173" s="161" t="s">
        <v>381</v>
      </c>
      <c r="D173" s="161" t="s">
        <v>233</v>
      </c>
      <c r="E173" s="162" t="s">
        <v>4686</v>
      </c>
      <c r="F173" s="163" t="s">
        <v>4687</v>
      </c>
      <c r="G173" s="164" t="s">
        <v>388</v>
      </c>
      <c r="H173" s="165">
        <v>300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4688</v>
      </c>
    </row>
    <row r="174" spans="1:65" s="2" customFormat="1" ht="16.5" customHeight="1">
      <c r="A174" s="33"/>
      <c r="B174" s="160"/>
      <c r="C174" s="161" t="s">
        <v>385</v>
      </c>
      <c r="D174" s="161" t="s">
        <v>233</v>
      </c>
      <c r="E174" s="162" t="s">
        <v>4689</v>
      </c>
      <c r="F174" s="163" t="s">
        <v>4690</v>
      </c>
      <c r="G174" s="164" t="s">
        <v>4691</v>
      </c>
      <c r="H174" s="165">
        <v>4.2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4692</v>
      </c>
    </row>
    <row r="175" spans="1:65" s="2" customFormat="1" ht="19.5">
      <c r="A175" s="33"/>
      <c r="B175" s="34"/>
      <c r="C175" s="33"/>
      <c r="D175" s="176" t="s">
        <v>323</v>
      </c>
      <c r="E175" s="33"/>
      <c r="F175" s="177" t="s">
        <v>4693</v>
      </c>
      <c r="G175" s="33"/>
      <c r="H175" s="33"/>
      <c r="I175" s="102"/>
      <c r="J175" s="33"/>
      <c r="K175" s="33"/>
      <c r="L175" s="34"/>
      <c r="M175" s="178"/>
      <c r="N175" s="179"/>
      <c r="O175" s="59"/>
      <c r="P175" s="59"/>
      <c r="Q175" s="59"/>
      <c r="R175" s="59"/>
      <c r="S175" s="59"/>
      <c r="T175" s="60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323</v>
      </c>
      <c r="AU175" s="18" t="s">
        <v>87</v>
      </c>
    </row>
    <row r="176" spans="1:65" s="2" customFormat="1" ht="16.5" customHeight="1">
      <c r="A176" s="33"/>
      <c r="B176" s="160"/>
      <c r="C176" s="161" t="s">
        <v>390</v>
      </c>
      <c r="D176" s="161" t="s">
        <v>233</v>
      </c>
      <c r="E176" s="162" t="s">
        <v>4694</v>
      </c>
      <c r="F176" s="163" t="s">
        <v>4695</v>
      </c>
      <c r="G176" s="164" t="s">
        <v>4691</v>
      </c>
      <c r="H176" s="165">
        <v>4.8</v>
      </c>
      <c r="I176" s="166"/>
      <c r="J176" s="167">
        <f>ROUND(I176*H176,2)</f>
        <v>0</v>
      </c>
      <c r="K176" s="168"/>
      <c r="L176" s="169"/>
      <c r="M176" s="170" t="s">
        <v>1</v>
      </c>
      <c r="N176" s="171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237</v>
      </c>
      <c r="AT176" s="174" t="s">
        <v>233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238</v>
      </c>
      <c r="BM176" s="174" t="s">
        <v>4696</v>
      </c>
    </row>
    <row r="177" spans="1:65" s="2" customFormat="1" ht="16.5" customHeight="1">
      <c r="A177" s="33"/>
      <c r="B177" s="160"/>
      <c r="C177" s="161" t="s">
        <v>556</v>
      </c>
      <c r="D177" s="161" t="s">
        <v>233</v>
      </c>
      <c r="E177" s="162" t="s">
        <v>4697</v>
      </c>
      <c r="F177" s="163" t="s">
        <v>4698</v>
      </c>
      <c r="G177" s="164" t="s">
        <v>388</v>
      </c>
      <c r="H177" s="165">
        <v>1600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4699</v>
      </c>
    </row>
    <row r="178" spans="1:65" s="2" customFormat="1" ht="16.5" customHeight="1">
      <c r="A178" s="33"/>
      <c r="B178" s="160"/>
      <c r="C178" s="161" t="s">
        <v>561</v>
      </c>
      <c r="D178" s="161" t="s">
        <v>233</v>
      </c>
      <c r="E178" s="162" t="s">
        <v>4700</v>
      </c>
      <c r="F178" s="163" t="s">
        <v>4701</v>
      </c>
      <c r="G178" s="164" t="s">
        <v>236</v>
      </c>
      <c r="H178" s="165">
        <v>60</v>
      </c>
      <c r="I178" s="166"/>
      <c r="J178" s="167">
        <f>ROUND(I178*H178,2)</f>
        <v>0</v>
      </c>
      <c r="K178" s="168"/>
      <c r="L178" s="169"/>
      <c r="M178" s="170" t="s">
        <v>1</v>
      </c>
      <c r="N178" s="171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237</v>
      </c>
      <c r="AT178" s="174" t="s">
        <v>233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238</v>
      </c>
      <c r="BM178" s="174" t="s">
        <v>4702</v>
      </c>
    </row>
    <row r="179" spans="1:65" s="2" customFormat="1" ht="16.5" customHeight="1">
      <c r="A179" s="33"/>
      <c r="B179" s="160"/>
      <c r="C179" s="161" t="s">
        <v>566</v>
      </c>
      <c r="D179" s="161" t="s">
        <v>233</v>
      </c>
      <c r="E179" s="162" t="s">
        <v>4703</v>
      </c>
      <c r="F179" s="163" t="s">
        <v>4704</v>
      </c>
      <c r="G179" s="164" t="s">
        <v>236</v>
      </c>
      <c r="H179" s="165">
        <v>36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4705</v>
      </c>
    </row>
    <row r="180" spans="1:65" s="2" customFormat="1" ht="16.5" customHeight="1">
      <c r="A180" s="33"/>
      <c r="B180" s="160"/>
      <c r="C180" s="161" t="s">
        <v>606</v>
      </c>
      <c r="D180" s="161" t="s">
        <v>233</v>
      </c>
      <c r="E180" s="162" t="s">
        <v>4706</v>
      </c>
      <c r="F180" s="163" t="s">
        <v>4657</v>
      </c>
      <c r="G180" s="164" t="s">
        <v>236</v>
      </c>
      <c r="H180" s="165">
        <v>4</v>
      </c>
      <c r="I180" s="166"/>
      <c r="J180" s="167">
        <f>ROUND(I180*H180,2)</f>
        <v>0</v>
      </c>
      <c r="K180" s="168"/>
      <c r="L180" s="169"/>
      <c r="M180" s="170" t="s">
        <v>1</v>
      </c>
      <c r="N180" s="171" t="s">
        <v>44</v>
      </c>
      <c r="O180" s="59"/>
      <c r="P180" s="172">
        <f>O180*H180</f>
        <v>0</v>
      </c>
      <c r="Q180" s="172">
        <v>0</v>
      </c>
      <c r="R180" s="172">
        <f>Q180*H180</f>
        <v>0</v>
      </c>
      <c r="S180" s="172">
        <v>0</v>
      </c>
      <c r="T180" s="17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87</v>
      </c>
      <c r="AY180" s="18" t="s">
        <v>232</v>
      </c>
      <c r="BE180" s="175">
        <f>IF(N180="základní",J180,0)</f>
        <v>0</v>
      </c>
      <c r="BF180" s="175">
        <f>IF(N180="snížená",J180,0)</f>
        <v>0</v>
      </c>
      <c r="BG180" s="175">
        <f>IF(N180="zákl. přenesená",J180,0)</f>
        <v>0</v>
      </c>
      <c r="BH180" s="175">
        <f>IF(N180="sníž. přenesená",J180,0)</f>
        <v>0</v>
      </c>
      <c r="BI180" s="175">
        <f>IF(N180="nulová",J180,0)</f>
        <v>0</v>
      </c>
      <c r="BJ180" s="18" t="s">
        <v>87</v>
      </c>
      <c r="BK180" s="175">
        <f>ROUND(I180*H180,2)</f>
        <v>0</v>
      </c>
      <c r="BL180" s="18" t="s">
        <v>238</v>
      </c>
      <c r="BM180" s="174" t="s">
        <v>4707</v>
      </c>
    </row>
    <row r="181" spans="1:65" s="2" customFormat="1" ht="29.25">
      <c r="A181" s="33"/>
      <c r="B181" s="34"/>
      <c r="C181" s="33"/>
      <c r="D181" s="176" t="s">
        <v>323</v>
      </c>
      <c r="E181" s="33"/>
      <c r="F181" s="177" t="s">
        <v>4708</v>
      </c>
      <c r="G181" s="33"/>
      <c r="H181" s="33"/>
      <c r="I181" s="102"/>
      <c r="J181" s="33"/>
      <c r="K181" s="33"/>
      <c r="L181" s="34"/>
      <c r="M181" s="178"/>
      <c r="N181" s="179"/>
      <c r="O181" s="59"/>
      <c r="P181" s="59"/>
      <c r="Q181" s="59"/>
      <c r="R181" s="59"/>
      <c r="S181" s="59"/>
      <c r="T181" s="60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T181" s="18" t="s">
        <v>323</v>
      </c>
      <c r="AU181" s="18" t="s">
        <v>87</v>
      </c>
    </row>
    <row r="182" spans="1:65" s="2" customFormat="1" ht="16.5" customHeight="1">
      <c r="A182" s="33"/>
      <c r="B182" s="160"/>
      <c r="C182" s="161" t="s">
        <v>394</v>
      </c>
      <c r="D182" s="161" t="s">
        <v>233</v>
      </c>
      <c r="E182" s="162" t="s">
        <v>4709</v>
      </c>
      <c r="F182" s="163" t="s">
        <v>943</v>
      </c>
      <c r="G182" s="164" t="s">
        <v>944</v>
      </c>
      <c r="H182" s="165">
        <v>1</v>
      </c>
      <c r="I182" s="166"/>
      <c r="J182" s="167">
        <f>ROUND(I182*H182,2)</f>
        <v>0</v>
      </c>
      <c r="K182" s="168"/>
      <c r="L182" s="169"/>
      <c r="M182" s="170" t="s">
        <v>1</v>
      </c>
      <c r="N182" s="171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4710</v>
      </c>
    </row>
    <row r="183" spans="1:65" s="2" customFormat="1" ht="29.25">
      <c r="A183" s="33"/>
      <c r="B183" s="34"/>
      <c r="C183" s="33"/>
      <c r="D183" s="176" t="s">
        <v>323</v>
      </c>
      <c r="E183" s="33"/>
      <c r="F183" s="177" t="s">
        <v>946</v>
      </c>
      <c r="G183" s="33"/>
      <c r="H183" s="33"/>
      <c r="I183" s="102"/>
      <c r="J183" s="33"/>
      <c r="K183" s="33"/>
      <c r="L183" s="34"/>
      <c r="M183" s="178"/>
      <c r="N183" s="179"/>
      <c r="O183" s="59"/>
      <c r="P183" s="59"/>
      <c r="Q183" s="59"/>
      <c r="R183" s="59"/>
      <c r="S183" s="59"/>
      <c r="T183" s="60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T183" s="18" t="s">
        <v>323</v>
      </c>
      <c r="AU183" s="18" t="s">
        <v>87</v>
      </c>
    </row>
    <row r="184" spans="1:65" s="2" customFormat="1" ht="16.5" customHeight="1">
      <c r="A184" s="33"/>
      <c r="B184" s="160"/>
      <c r="C184" s="161" t="s">
        <v>399</v>
      </c>
      <c r="D184" s="161" t="s">
        <v>233</v>
      </c>
      <c r="E184" s="162" t="s">
        <v>4711</v>
      </c>
      <c r="F184" s="163" t="s">
        <v>949</v>
      </c>
      <c r="G184" s="164" t="s">
        <v>944</v>
      </c>
      <c r="H184" s="165">
        <v>1</v>
      </c>
      <c r="I184" s="166"/>
      <c r="J184" s="167">
        <f>ROUND(I184*H184,2)</f>
        <v>0</v>
      </c>
      <c r="K184" s="168"/>
      <c r="L184" s="169"/>
      <c r="M184" s="170" t="s">
        <v>1</v>
      </c>
      <c r="N184" s="171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238</v>
      </c>
      <c r="BM184" s="174" t="s">
        <v>4712</v>
      </c>
    </row>
    <row r="185" spans="1:65" s="2" customFormat="1" ht="19.5">
      <c r="A185" s="33"/>
      <c r="B185" s="34"/>
      <c r="C185" s="33"/>
      <c r="D185" s="176" t="s">
        <v>323</v>
      </c>
      <c r="E185" s="33"/>
      <c r="F185" s="177" t="s">
        <v>951</v>
      </c>
      <c r="G185" s="33"/>
      <c r="H185" s="33"/>
      <c r="I185" s="102"/>
      <c r="J185" s="33"/>
      <c r="K185" s="33"/>
      <c r="L185" s="34"/>
      <c r="M185" s="178"/>
      <c r="N185" s="179"/>
      <c r="O185" s="59"/>
      <c r="P185" s="59"/>
      <c r="Q185" s="59"/>
      <c r="R185" s="59"/>
      <c r="S185" s="59"/>
      <c r="T185" s="60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T185" s="18" t="s">
        <v>323</v>
      </c>
      <c r="AU185" s="18" t="s">
        <v>87</v>
      </c>
    </row>
    <row r="186" spans="1:65" s="11" customFormat="1" ht="25.9" customHeight="1">
      <c r="B186" s="149"/>
      <c r="D186" s="150" t="s">
        <v>78</v>
      </c>
      <c r="E186" s="151" t="s">
        <v>952</v>
      </c>
      <c r="F186" s="151" t="s">
        <v>953</v>
      </c>
      <c r="I186" s="152"/>
      <c r="J186" s="153">
        <f>BK186</f>
        <v>0</v>
      </c>
      <c r="L186" s="149"/>
      <c r="M186" s="154"/>
      <c r="N186" s="155"/>
      <c r="O186" s="155"/>
      <c r="P186" s="156">
        <f>SUM(P187:P220)</f>
        <v>0</v>
      </c>
      <c r="Q186" s="155"/>
      <c r="R186" s="156">
        <f>SUM(R187:R220)</f>
        <v>5.7200000000000003E-3</v>
      </c>
      <c r="S186" s="155"/>
      <c r="T186" s="157">
        <f>SUM(T187:T220)</f>
        <v>0</v>
      </c>
      <c r="AR186" s="150" t="s">
        <v>87</v>
      </c>
      <c r="AT186" s="158" t="s">
        <v>78</v>
      </c>
      <c r="AU186" s="158" t="s">
        <v>79</v>
      </c>
      <c r="AY186" s="150" t="s">
        <v>232</v>
      </c>
      <c r="BK186" s="159">
        <f>SUM(BK187:BK220)</f>
        <v>0</v>
      </c>
    </row>
    <row r="187" spans="1:65" s="2" customFormat="1" ht="16.5" customHeight="1">
      <c r="A187" s="33"/>
      <c r="B187" s="160"/>
      <c r="C187" s="180" t="s">
        <v>493</v>
      </c>
      <c r="D187" s="180" t="s">
        <v>955</v>
      </c>
      <c r="E187" s="181" t="s">
        <v>4713</v>
      </c>
      <c r="F187" s="182" t="s">
        <v>4714</v>
      </c>
      <c r="G187" s="183" t="s">
        <v>278</v>
      </c>
      <c r="H187" s="184">
        <v>48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4715</v>
      </c>
    </row>
    <row r="188" spans="1:65" s="2" customFormat="1" ht="21.75" customHeight="1">
      <c r="A188" s="33"/>
      <c r="B188" s="160"/>
      <c r="C188" s="180" t="s">
        <v>498</v>
      </c>
      <c r="D188" s="180" t="s">
        <v>955</v>
      </c>
      <c r="E188" s="181" t="s">
        <v>4716</v>
      </c>
      <c r="F188" s="182" t="s">
        <v>4717</v>
      </c>
      <c r="G188" s="183" t="s">
        <v>278</v>
      </c>
      <c r="H188" s="184">
        <v>114</v>
      </c>
      <c r="I188" s="185"/>
      <c r="J188" s="186">
        <f>ROUND(I188*H188,2)</f>
        <v>0</v>
      </c>
      <c r="K188" s="187"/>
      <c r="L188" s="34"/>
      <c r="M188" s="188" t="s">
        <v>1</v>
      </c>
      <c r="N188" s="189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238</v>
      </c>
      <c r="AT188" s="174" t="s">
        <v>955</v>
      </c>
      <c r="AU188" s="174" t="s">
        <v>87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4718</v>
      </c>
    </row>
    <row r="189" spans="1:65" s="2" customFormat="1" ht="21.75" customHeight="1">
      <c r="A189" s="33"/>
      <c r="B189" s="160"/>
      <c r="C189" s="180" t="s">
        <v>619</v>
      </c>
      <c r="D189" s="180" t="s">
        <v>955</v>
      </c>
      <c r="E189" s="181" t="s">
        <v>4719</v>
      </c>
      <c r="F189" s="182" t="s">
        <v>4720</v>
      </c>
      <c r="G189" s="183" t="s">
        <v>278</v>
      </c>
      <c r="H189" s="184">
        <v>90</v>
      </c>
      <c r="I189" s="185"/>
      <c r="J189" s="186">
        <f>ROUND(I189*H189,2)</f>
        <v>0</v>
      </c>
      <c r="K189" s="187"/>
      <c r="L189" s="34"/>
      <c r="M189" s="188" t="s">
        <v>1</v>
      </c>
      <c r="N189" s="189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238</v>
      </c>
      <c r="AT189" s="174" t="s">
        <v>955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4721</v>
      </c>
    </row>
    <row r="190" spans="1:65" s="13" customFormat="1">
      <c r="B190" s="204"/>
      <c r="D190" s="176" t="s">
        <v>4201</v>
      </c>
      <c r="E190" s="205" t="s">
        <v>1</v>
      </c>
      <c r="F190" s="206" t="s">
        <v>4722</v>
      </c>
      <c r="H190" s="207">
        <v>90</v>
      </c>
      <c r="I190" s="208"/>
      <c r="L190" s="204"/>
      <c r="M190" s="209"/>
      <c r="N190" s="210"/>
      <c r="O190" s="210"/>
      <c r="P190" s="210"/>
      <c r="Q190" s="210"/>
      <c r="R190" s="210"/>
      <c r="S190" s="210"/>
      <c r="T190" s="211"/>
      <c r="AT190" s="205" t="s">
        <v>4201</v>
      </c>
      <c r="AU190" s="205" t="s">
        <v>87</v>
      </c>
      <c r="AV190" s="13" t="s">
        <v>89</v>
      </c>
      <c r="AW190" s="13" t="s">
        <v>36</v>
      </c>
      <c r="AX190" s="13" t="s">
        <v>87</v>
      </c>
      <c r="AY190" s="205" t="s">
        <v>232</v>
      </c>
    </row>
    <row r="191" spans="1:65" s="2" customFormat="1" ht="16.5" customHeight="1">
      <c r="A191" s="33"/>
      <c r="B191" s="160"/>
      <c r="C191" s="180" t="s">
        <v>503</v>
      </c>
      <c r="D191" s="180" t="s">
        <v>955</v>
      </c>
      <c r="E191" s="181" t="s">
        <v>4723</v>
      </c>
      <c r="F191" s="182" t="s">
        <v>4724</v>
      </c>
      <c r="G191" s="183" t="s">
        <v>944</v>
      </c>
      <c r="H191" s="184">
        <v>1</v>
      </c>
      <c r="I191" s="185"/>
      <c r="J191" s="186">
        <f t="shared" ref="J191:J220" si="20">ROUND(I191*H191,2)</f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ref="P191:P220" si="21">O191*H191</f>
        <v>0</v>
      </c>
      <c r="Q191" s="172">
        <v>0</v>
      </c>
      <c r="R191" s="172">
        <f t="shared" ref="R191:R220" si="22">Q191*H191</f>
        <v>0</v>
      </c>
      <c r="S191" s="172">
        <v>0</v>
      </c>
      <c r="T191" s="173">
        <f t="shared" ref="T191:T220" si="23"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238</v>
      </c>
      <c r="AT191" s="174" t="s">
        <v>955</v>
      </c>
      <c r="AU191" s="174" t="s">
        <v>87</v>
      </c>
      <c r="AY191" s="18" t="s">
        <v>232</v>
      </c>
      <c r="BE191" s="175">
        <f t="shared" ref="BE191:BE220" si="24">IF(N191="základní",J191,0)</f>
        <v>0</v>
      </c>
      <c r="BF191" s="175">
        <f t="shared" ref="BF191:BF220" si="25">IF(N191="snížená",J191,0)</f>
        <v>0</v>
      </c>
      <c r="BG191" s="175">
        <f t="shared" ref="BG191:BG220" si="26">IF(N191="zákl. přenesená",J191,0)</f>
        <v>0</v>
      </c>
      <c r="BH191" s="175">
        <f t="shared" ref="BH191:BH220" si="27">IF(N191="sníž. přenesená",J191,0)</f>
        <v>0</v>
      </c>
      <c r="BI191" s="175">
        <f t="shared" ref="BI191:BI220" si="28">IF(N191="nulová",J191,0)</f>
        <v>0</v>
      </c>
      <c r="BJ191" s="18" t="s">
        <v>87</v>
      </c>
      <c r="BK191" s="175">
        <f t="shared" ref="BK191:BK220" si="29">ROUND(I191*H191,2)</f>
        <v>0</v>
      </c>
      <c r="BL191" s="18" t="s">
        <v>238</v>
      </c>
      <c r="BM191" s="174" t="s">
        <v>4725</v>
      </c>
    </row>
    <row r="192" spans="1:65" s="2" customFormat="1" ht="16.5" customHeight="1">
      <c r="A192" s="33"/>
      <c r="B192" s="160"/>
      <c r="C192" s="180" t="s">
        <v>507</v>
      </c>
      <c r="D192" s="180" t="s">
        <v>955</v>
      </c>
      <c r="E192" s="181" t="s">
        <v>4726</v>
      </c>
      <c r="F192" s="182" t="s">
        <v>4727</v>
      </c>
      <c r="G192" s="183" t="s">
        <v>944</v>
      </c>
      <c r="H192" s="184">
        <v>1</v>
      </c>
      <c r="I192" s="185"/>
      <c r="J192" s="186">
        <f t="shared" si="2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21"/>
        <v>0</v>
      </c>
      <c r="Q192" s="172">
        <v>0</v>
      </c>
      <c r="R192" s="172">
        <f t="shared" si="22"/>
        <v>0</v>
      </c>
      <c r="S192" s="172">
        <v>0</v>
      </c>
      <c r="T192" s="173">
        <f t="shared" si="2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238</v>
      </c>
      <c r="AT192" s="174" t="s">
        <v>955</v>
      </c>
      <c r="AU192" s="174" t="s">
        <v>87</v>
      </c>
      <c r="AY192" s="18" t="s">
        <v>232</v>
      </c>
      <c r="BE192" s="175">
        <f t="shared" si="24"/>
        <v>0</v>
      </c>
      <c r="BF192" s="175">
        <f t="shared" si="25"/>
        <v>0</v>
      </c>
      <c r="BG192" s="175">
        <f t="shared" si="26"/>
        <v>0</v>
      </c>
      <c r="BH192" s="175">
        <f t="shared" si="27"/>
        <v>0</v>
      </c>
      <c r="BI192" s="175">
        <f t="shared" si="28"/>
        <v>0</v>
      </c>
      <c r="BJ192" s="18" t="s">
        <v>87</v>
      </c>
      <c r="BK192" s="175">
        <f t="shared" si="29"/>
        <v>0</v>
      </c>
      <c r="BL192" s="18" t="s">
        <v>238</v>
      </c>
      <c r="BM192" s="174" t="s">
        <v>4728</v>
      </c>
    </row>
    <row r="193" spans="1:65" s="2" customFormat="1" ht="16.5" customHeight="1">
      <c r="A193" s="33"/>
      <c r="B193" s="160"/>
      <c r="C193" s="180" t="s">
        <v>570</v>
      </c>
      <c r="D193" s="180" t="s">
        <v>955</v>
      </c>
      <c r="E193" s="181" t="s">
        <v>4729</v>
      </c>
      <c r="F193" s="182" t="s">
        <v>4730</v>
      </c>
      <c r="G193" s="183" t="s">
        <v>958</v>
      </c>
      <c r="H193" s="184">
        <v>37</v>
      </c>
      <c r="I193" s="185"/>
      <c r="J193" s="186">
        <f t="shared" si="2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21"/>
        <v>0</v>
      </c>
      <c r="Q193" s="172">
        <v>0</v>
      </c>
      <c r="R193" s="172">
        <f t="shared" si="22"/>
        <v>0</v>
      </c>
      <c r="S193" s="172">
        <v>0</v>
      </c>
      <c r="T193" s="173">
        <f t="shared" si="2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238</v>
      </c>
      <c r="AT193" s="174" t="s">
        <v>955</v>
      </c>
      <c r="AU193" s="174" t="s">
        <v>87</v>
      </c>
      <c r="AY193" s="18" t="s">
        <v>232</v>
      </c>
      <c r="BE193" s="175">
        <f t="shared" si="24"/>
        <v>0</v>
      </c>
      <c r="BF193" s="175">
        <f t="shared" si="25"/>
        <v>0</v>
      </c>
      <c r="BG193" s="175">
        <f t="shared" si="26"/>
        <v>0</v>
      </c>
      <c r="BH193" s="175">
        <f t="shared" si="27"/>
        <v>0</v>
      </c>
      <c r="BI193" s="175">
        <f t="shared" si="28"/>
        <v>0</v>
      </c>
      <c r="BJ193" s="18" t="s">
        <v>87</v>
      </c>
      <c r="BK193" s="175">
        <f t="shared" si="29"/>
        <v>0</v>
      </c>
      <c r="BL193" s="18" t="s">
        <v>238</v>
      </c>
      <c r="BM193" s="174" t="s">
        <v>4731</v>
      </c>
    </row>
    <row r="194" spans="1:65" s="2" customFormat="1" ht="16.5" customHeight="1">
      <c r="A194" s="33"/>
      <c r="B194" s="160"/>
      <c r="C194" s="180" t="s">
        <v>409</v>
      </c>
      <c r="D194" s="180" t="s">
        <v>955</v>
      </c>
      <c r="E194" s="181" t="s">
        <v>1201</v>
      </c>
      <c r="F194" s="182" t="s">
        <v>1202</v>
      </c>
      <c r="G194" s="183" t="s">
        <v>958</v>
      </c>
      <c r="H194" s="184">
        <v>20</v>
      </c>
      <c r="I194" s="185"/>
      <c r="J194" s="186">
        <f t="shared" si="2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21"/>
        <v>0</v>
      </c>
      <c r="Q194" s="172">
        <v>0</v>
      </c>
      <c r="R194" s="172">
        <f t="shared" si="22"/>
        <v>0</v>
      </c>
      <c r="S194" s="172">
        <v>0</v>
      </c>
      <c r="T194" s="173">
        <f t="shared" si="2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87</v>
      </c>
      <c r="AY194" s="18" t="s">
        <v>232</v>
      </c>
      <c r="BE194" s="175">
        <f t="shared" si="24"/>
        <v>0</v>
      </c>
      <c r="BF194" s="175">
        <f t="shared" si="25"/>
        <v>0</v>
      </c>
      <c r="BG194" s="175">
        <f t="shared" si="26"/>
        <v>0</v>
      </c>
      <c r="BH194" s="175">
        <f t="shared" si="27"/>
        <v>0</v>
      </c>
      <c r="BI194" s="175">
        <f t="shared" si="28"/>
        <v>0</v>
      </c>
      <c r="BJ194" s="18" t="s">
        <v>87</v>
      </c>
      <c r="BK194" s="175">
        <f t="shared" si="29"/>
        <v>0</v>
      </c>
      <c r="BL194" s="18" t="s">
        <v>238</v>
      </c>
      <c r="BM194" s="174" t="s">
        <v>4732</v>
      </c>
    </row>
    <row r="195" spans="1:65" s="2" customFormat="1" ht="16.5" customHeight="1">
      <c r="A195" s="33"/>
      <c r="B195" s="160"/>
      <c r="C195" s="180" t="s">
        <v>480</v>
      </c>
      <c r="D195" s="180" t="s">
        <v>955</v>
      </c>
      <c r="E195" s="181" t="s">
        <v>4733</v>
      </c>
      <c r="F195" s="182" t="s">
        <v>4734</v>
      </c>
      <c r="G195" s="183" t="s">
        <v>958</v>
      </c>
      <c r="H195" s="184">
        <v>40</v>
      </c>
      <c r="I195" s="185"/>
      <c r="J195" s="186">
        <f t="shared" si="2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21"/>
        <v>0</v>
      </c>
      <c r="Q195" s="172">
        <v>0</v>
      </c>
      <c r="R195" s="172">
        <f t="shared" si="22"/>
        <v>0</v>
      </c>
      <c r="S195" s="172">
        <v>0</v>
      </c>
      <c r="T195" s="173">
        <f t="shared" si="2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87</v>
      </c>
      <c r="AY195" s="18" t="s">
        <v>232</v>
      </c>
      <c r="BE195" s="175">
        <f t="shared" si="24"/>
        <v>0</v>
      </c>
      <c r="BF195" s="175">
        <f t="shared" si="25"/>
        <v>0</v>
      </c>
      <c r="BG195" s="175">
        <f t="shared" si="26"/>
        <v>0</v>
      </c>
      <c r="BH195" s="175">
        <f t="shared" si="27"/>
        <v>0</v>
      </c>
      <c r="BI195" s="175">
        <f t="shared" si="28"/>
        <v>0</v>
      </c>
      <c r="BJ195" s="18" t="s">
        <v>87</v>
      </c>
      <c r="BK195" s="175">
        <f t="shared" si="29"/>
        <v>0</v>
      </c>
      <c r="BL195" s="18" t="s">
        <v>238</v>
      </c>
      <c r="BM195" s="174" t="s">
        <v>4735</v>
      </c>
    </row>
    <row r="196" spans="1:65" s="2" customFormat="1" ht="16.5" customHeight="1">
      <c r="A196" s="33"/>
      <c r="B196" s="160"/>
      <c r="C196" s="180" t="s">
        <v>413</v>
      </c>
      <c r="D196" s="180" t="s">
        <v>955</v>
      </c>
      <c r="E196" s="181" t="s">
        <v>4736</v>
      </c>
      <c r="F196" s="182" t="s">
        <v>4737</v>
      </c>
      <c r="G196" s="183" t="s">
        <v>958</v>
      </c>
      <c r="H196" s="184">
        <v>16</v>
      </c>
      <c r="I196" s="185"/>
      <c r="J196" s="186">
        <f t="shared" si="2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21"/>
        <v>0</v>
      </c>
      <c r="Q196" s="172">
        <v>0</v>
      </c>
      <c r="R196" s="172">
        <f t="shared" si="22"/>
        <v>0</v>
      </c>
      <c r="S196" s="172">
        <v>0</v>
      </c>
      <c r="T196" s="173">
        <f t="shared" si="2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 t="shared" si="24"/>
        <v>0</v>
      </c>
      <c r="BF196" s="175">
        <f t="shared" si="25"/>
        <v>0</v>
      </c>
      <c r="BG196" s="175">
        <f t="shared" si="26"/>
        <v>0</v>
      </c>
      <c r="BH196" s="175">
        <f t="shared" si="27"/>
        <v>0</v>
      </c>
      <c r="BI196" s="175">
        <f t="shared" si="28"/>
        <v>0</v>
      </c>
      <c r="BJ196" s="18" t="s">
        <v>87</v>
      </c>
      <c r="BK196" s="175">
        <f t="shared" si="29"/>
        <v>0</v>
      </c>
      <c r="BL196" s="18" t="s">
        <v>238</v>
      </c>
      <c r="BM196" s="174" t="s">
        <v>4738</v>
      </c>
    </row>
    <row r="197" spans="1:65" s="2" customFormat="1" ht="16.5" customHeight="1">
      <c r="A197" s="33"/>
      <c r="B197" s="160"/>
      <c r="C197" s="180" t="s">
        <v>484</v>
      </c>
      <c r="D197" s="180" t="s">
        <v>955</v>
      </c>
      <c r="E197" s="181" t="s">
        <v>4739</v>
      </c>
      <c r="F197" s="182" t="s">
        <v>4740</v>
      </c>
      <c r="G197" s="183" t="s">
        <v>958</v>
      </c>
      <c r="H197" s="184">
        <v>35</v>
      </c>
      <c r="I197" s="185"/>
      <c r="J197" s="186">
        <f t="shared" si="2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21"/>
        <v>0</v>
      </c>
      <c r="Q197" s="172">
        <v>0</v>
      </c>
      <c r="R197" s="172">
        <f t="shared" si="22"/>
        <v>0</v>
      </c>
      <c r="S197" s="172">
        <v>0</v>
      </c>
      <c r="T197" s="173">
        <f t="shared" si="2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 t="shared" si="24"/>
        <v>0</v>
      </c>
      <c r="BF197" s="175">
        <f t="shared" si="25"/>
        <v>0</v>
      </c>
      <c r="BG197" s="175">
        <f t="shared" si="26"/>
        <v>0</v>
      </c>
      <c r="BH197" s="175">
        <f t="shared" si="27"/>
        <v>0</v>
      </c>
      <c r="BI197" s="175">
        <f t="shared" si="28"/>
        <v>0</v>
      </c>
      <c r="BJ197" s="18" t="s">
        <v>87</v>
      </c>
      <c r="BK197" s="175">
        <f t="shared" si="29"/>
        <v>0</v>
      </c>
      <c r="BL197" s="18" t="s">
        <v>238</v>
      </c>
      <c r="BM197" s="174" t="s">
        <v>4741</v>
      </c>
    </row>
    <row r="198" spans="1:65" s="2" customFormat="1" ht="21.75" customHeight="1">
      <c r="A198" s="33"/>
      <c r="B198" s="160"/>
      <c r="C198" s="180" t="s">
        <v>417</v>
      </c>
      <c r="D198" s="180" t="s">
        <v>955</v>
      </c>
      <c r="E198" s="181" t="s">
        <v>3328</v>
      </c>
      <c r="F198" s="182" t="s">
        <v>3329</v>
      </c>
      <c r="G198" s="183" t="s">
        <v>278</v>
      </c>
      <c r="H198" s="184">
        <v>54</v>
      </c>
      <c r="I198" s="185"/>
      <c r="J198" s="186">
        <f t="shared" si="2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21"/>
        <v>0</v>
      </c>
      <c r="Q198" s="172">
        <v>0</v>
      </c>
      <c r="R198" s="172">
        <f t="shared" si="22"/>
        <v>0</v>
      </c>
      <c r="S198" s="172">
        <v>0</v>
      </c>
      <c r="T198" s="173">
        <f t="shared" si="2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si="24"/>
        <v>0</v>
      </c>
      <c r="BF198" s="175">
        <f t="shared" si="25"/>
        <v>0</v>
      </c>
      <c r="BG198" s="175">
        <f t="shared" si="26"/>
        <v>0</v>
      </c>
      <c r="BH198" s="175">
        <f t="shared" si="27"/>
        <v>0</v>
      </c>
      <c r="BI198" s="175">
        <f t="shared" si="28"/>
        <v>0</v>
      </c>
      <c r="BJ198" s="18" t="s">
        <v>87</v>
      </c>
      <c r="BK198" s="175">
        <f t="shared" si="29"/>
        <v>0</v>
      </c>
      <c r="BL198" s="18" t="s">
        <v>238</v>
      </c>
      <c r="BM198" s="174" t="s">
        <v>4742</v>
      </c>
    </row>
    <row r="199" spans="1:65" s="2" customFormat="1" ht="21.75" customHeight="1">
      <c r="A199" s="33"/>
      <c r="B199" s="160"/>
      <c r="C199" s="180" t="s">
        <v>422</v>
      </c>
      <c r="D199" s="180" t="s">
        <v>955</v>
      </c>
      <c r="E199" s="181" t="s">
        <v>1189</v>
      </c>
      <c r="F199" s="182" t="s">
        <v>1190</v>
      </c>
      <c r="G199" s="183" t="s">
        <v>958</v>
      </c>
      <c r="H199" s="184">
        <v>16</v>
      </c>
      <c r="I199" s="185"/>
      <c r="J199" s="186">
        <f t="shared" si="2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21"/>
        <v>0</v>
      </c>
      <c r="Q199" s="172">
        <v>0</v>
      </c>
      <c r="R199" s="172">
        <f t="shared" si="22"/>
        <v>0</v>
      </c>
      <c r="S199" s="172">
        <v>0</v>
      </c>
      <c r="T199" s="173">
        <f t="shared" si="2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238</v>
      </c>
      <c r="AT199" s="174" t="s">
        <v>955</v>
      </c>
      <c r="AU199" s="174" t="s">
        <v>87</v>
      </c>
      <c r="AY199" s="18" t="s">
        <v>232</v>
      </c>
      <c r="BE199" s="175">
        <f t="shared" si="24"/>
        <v>0</v>
      </c>
      <c r="BF199" s="175">
        <f t="shared" si="25"/>
        <v>0</v>
      </c>
      <c r="BG199" s="175">
        <f t="shared" si="26"/>
        <v>0</v>
      </c>
      <c r="BH199" s="175">
        <f t="shared" si="27"/>
        <v>0</v>
      </c>
      <c r="BI199" s="175">
        <f t="shared" si="28"/>
        <v>0</v>
      </c>
      <c r="BJ199" s="18" t="s">
        <v>87</v>
      </c>
      <c r="BK199" s="175">
        <f t="shared" si="29"/>
        <v>0</v>
      </c>
      <c r="BL199" s="18" t="s">
        <v>238</v>
      </c>
      <c r="BM199" s="174" t="s">
        <v>4743</v>
      </c>
    </row>
    <row r="200" spans="1:65" s="2" customFormat="1" ht="16.5" customHeight="1">
      <c r="A200" s="33"/>
      <c r="B200" s="160"/>
      <c r="C200" s="180" t="s">
        <v>574</v>
      </c>
      <c r="D200" s="180" t="s">
        <v>955</v>
      </c>
      <c r="E200" s="181" t="s">
        <v>4744</v>
      </c>
      <c r="F200" s="182" t="s">
        <v>4745</v>
      </c>
      <c r="G200" s="183" t="s">
        <v>278</v>
      </c>
      <c r="H200" s="184">
        <v>10</v>
      </c>
      <c r="I200" s="185"/>
      <c r="J200" s="186">
        <f t="shared" si="2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21"/>
        <v>0</v>
      </c>
      <c r="Q200" s="172">
        <v>0</v>
      </c>
      <c r="R200" s="172">
        <f t="shared" si="22"/>
        <v>0</v>
      </c>
      <c r="S200" s="172">
        <v>0</v>
      </c>
      <c r="T200" s="173">
        <f t="shared" si="2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 t="shared" si="24"/>
        <v>0</v>
      </c>
      <c r="BF200" s="175">
        <f t="shared" si="25"/>
        <v>0</v>
      </c>
      <c r="BG200" s="175">
        <f t="shared" si="26"/>
        <v>0</v>
      </c>
      <c r="BH200" s="175">
        <f t="shared" si="27"/>
        <v>0</v>
      </c>
      <c r="BI200" s="175">
        <f t="shared" si="28"/>
        <v>0</v>
      </c>
      <c r="BJ200" s="18" t="s">
        <v>87</v>
      </c>
      <c r="BK200" s="175">
        <f t="shared" si="29"/>
        <v>0</v>
      </c>
      <c r="BL200" s="18" t="s">
        <v>87</v>
      </c>
      <c r="BM200" s="174" t="s">
        <v>4746</v>
      </c>
    </row>
    <row r="201" spans="1:65" s="2" customFormat="1" ht="16.5" customHeight="1">
      <c r="A201" s="33"/>
      <c r="B201" s="160"/>
      <c r="C201" s="180" t="s">
        <v>488</v>
      </c>
      <c r="D201" s="180" t="s">
        <v>955</v>
      </c>
      <c r="E201" s="181" t="s">
        <v>4747</v>
      </c>
      <c r="F201" s="182" t="s">
        <v>4748</v>
      </c>
      <c r="G201" s="183" t="s">
        <v>958</v>
      </c>
      <c r="H201" s="184">
        <v>24</v>
      </c>
      <c r="I201" s="185"/>
      <c r="J201" s="186">
        <f t="shared" si="2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21"/>
        <v>0</v>
      </c>
      <c r="Q201" s="172">
        <v>0</v>
      </c>
      <c r="R201" s="172">
        <f t="shared" si="22"/>
        <v>0</v>
      </c>
      <c r="S201" s="172">
        <v>0</v>
      </c>
      <c r="T201" s="173">
        <f t="shared" si="2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238</v>
      </c>
      <c r="AT201" s="174" t="s">
        <v>955</v>
      </c>
      <c r="AU201" s="174" t="s">
        <v>87</v>
      </c>
      <c r="AY201" s="18" t="s">
        <v>232</v>
      </c>
      <c r="BE201" s="175">
        <f t="shared" si="24"/>
        <v>0</v>
      </c>
      <c r="BF201" s="175">
        <f t="shared" si="25"/>
        <v>0</v>
      </c>
      <c r="BG201" s="175">
        <f t="shared" si="26"/>
        <v>0</v>
      </c>
      <c r="BH201" s="175">
        <f t="shared" si="27"/>
        <v>0</v>
      </c>
      <c r="BI201" s="175">
        <f t="shared" si="28"/>
        <v>0</v>
      </c>
      <c r="BJ201" s="18" t="s">
        <v>87</v>
      </c>
      <c r="BK201" s="175">
        <f t="shared" si="29"/>
        <v>0</v>
      </c>
      <c r="BL201" s="18" t="s">
        <v>238</v>
      </c>
      <c r="BM201" s="174" t="s">
        <v>4749</v>
      </c>
    </row>
    <row r="202" spans="1:65" s="2" customFormat="1" ht="21.75" customHeight="1">
      <c r="A202" s="33"/>
      <c r="B202" s="160"/>
      <c r="C202" s="180" t="s">
        <v>427</v>
      </c>
      <c r="D202" s="180" t="s">
        <v>955</v>
      </c>
      <c r="E202" s="181" t="s">
        <v>2037</v>
      </c>
      <c r="F202" s="182" t="s">
        <v>2038</v>
      </c>
      <c r="G202" s="183" t="s">
        <v>1456</v>
      </c>
      <c r="H202" s="184">
        <v>6.84</v>
      </c>
      <c r="I202" s="185"/>
      <c r="J202" s="186">
        <f t="shared" si="2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21"/>
        <v>0</v>
      </c>
      <c r="Q202" s="172">
        <v>0</v>
      </c>
      <c r="R202" s="172">
        <f t="shared" si="22"/>
        <v>0</v>
      </c>
      <c r="S202" s="172">
        <v>0</v>
      </c>
      <c r="T202" s="173">
        <f t="shared" si="2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87</v>
      </c>
      <c r="AY202" s="18" t="s">
        <v>232</v>
      </c>
      <c r="BE202" s="175">
        <f t="shared" si="24"/>
        <v>0</v>
      </c>
      <c r="BF202" s="175">
        <f t="shared" si="25"/>
        <v>0</v>
      </c>
      <c r="BG202" s="175">
        <f t="shared" si="26"/>
        <v>0</v>
      </c>
      <c r="BH202" s="175">
        <f t="shared" si="27"/>
        <v>0</v>
      </c>
      <c r="BI202" s="175">
        <f t="shared" si="28"/>
        <v>0</v>
      </c>
      <c r="BJ202" s="18" t="s">
        <v>87</v>
      </c>
      <c r="BK202" s="175">
        <f t="shared" si="29"/>
        <v>0</v>
      </c>
      <c r="BL202" s="18" t="s">
        <v>238</v>
      </c>
      <c r="BM202" s="174" t="s">
        <v>4750</v>
      </c>
    </row>
    <row r="203" spans="1:65" s="2" customFormat="1" ht="21.75" customHeight="1">
      <c r="A203" s="33"/>
      <c r="B203" s="160"/>
      <c r="C203" s="180" t="s">
        <v>432</v>
      </c>
      <c r="D203" s="180" t="s">
        <v>955</v>
      </c>
      <c r="E203" s="181" t="s">
        <v>1109</v>
      </c>
      <c r="F203" s="182" t="s">
        <v>1110</v>
      </c>
      <c r="G203" s="183" t="s">
        <v>278</v>
      </c>
      <c r="H203" s="184">
        <v>52</v>
      </c>
      <c r="I203" s="185"/>
      <c r="J203" s="186">
        <f t="shared" si="2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21"/>
        <v>0</v>
      </c>
      <c r="Q203" s="172">
        <v>0</v>
      </c>
      <c r="R203" s="172">
        <f t="shared" si="22"/>
        <v>0</v>
      </c>
      <c r="S203" s="172">
        <v>0</v>
      </c>
      <c r="T203" s="173">
        <f t="shared" si="2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24"/>
        <v>0</v>
      </c>
      <c r="BF203" s="175">
        <f t="shared" si="25"/>
        <v>0</v>
      </c>
      <c r="BG203" s="175">
        <f t="shared" si="26"/>
        <v>0</v>
      </c>
      <c r="BH203" s="175">
        <f t="shared" si="27"/>
        <v>0</v>
      </c>
      <c r="BI203" s="175">
        <f t="shared" si="28"/>
        <v>0</v>
      </c>
      <c r="BJ203" s="18" t="s">
        <v>87</v>
      </c>
      <c r="BK203" s="175">
        <f t="shared" si="29"/>
        <v>0</v>
      </c>
      <c r="BL203" s="18" t="s">
        <v>238</v>
      </c>
      <c r="BM203" s="174" t="s">
        <v>4751</v>
      </c>
    </row>
    <row r="204" spans="1:65" s="2" customFormat="1" ht="16.5" customHeight="1">
      <c r="A204" s="33"/>
      <c r="B204" s="160"/>
      <c r="C204" s="180" t="s">
        <v>446</v>
      </c>
      <c r="D204" s="180" t="s">
        <v>955</v>
      </c>
      <c r="E204" s="181" t="s">
        <v>1113</v>
      </c>
      <c r="F204" s="182" t="s">
        <v>1114</v>
      </c>
      <c r="G204" s="183" t="s">
        <v>278</v>
      </c>
      <c r="H204" s="184">
        <v>52</v>
      </c>
      <c r="I204" s="185"/>
      <c r="J204" s="186">
        <f t="shared" si="2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21"/>
        <v>0</v>
      </c>
      <c r="Q204" s="172">
        <v>0</v>
      </c>
      <c r="R204" s="172">
        <f t="shared" si="22"/>
        <v>0</v>
      </c>
      <c r="S204" s="172">
        <v>0</v>
      </c>
      <c r="T204" s="173">
        <f t="shared" si="2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24"/>
        <v>0</v>
      </c>
      <c r="BF204" s="175">
        <f t="shared" si="25"/>
        <v>0</v>
      </c>
      <c r="BG204" s="175">
        <f t="shared" si="26"/>
        <v>0</v>
      </c>
      <c r="BH204" s="175">
        <f t="shared" si="27"/>
        <v>0</v>
      </c>
      <c r="BI204" s="175">
        <f t="shared" si="28"/>
        <v>0</v>
      </c>
      <c r="BJ204" s="18" t="s">
        <v>87</v>
      </c>
      <c r="BK204" s="175">
        <f t="shared" si="29"/>
        <v>0</v>
      </c>
      <c r="BL204" s="18" t="s">
        <v>238</v>
      </c>
      <c r="BM204" s="174" t="s">
        <v>4752</v>
      </c>
    </row>
    <row r="205" spans="1:65" s="2" customFormat="1" ht="33" customHeight="1">
      <c r="A205" s="33"/>
      <c r="B205" s="160"/>
      <c r="C205" s="180" t="s">
        <v>611</v>
      </c>
      <c r="D205" s="180" t="s">
        <v>955</v>
      </c>
      <c r="E205" s="181" t="s">
        <v>1105</v>
      </c>
      <c r="F205" s="182" t="s">
        <v>1106</v>
      </c>
      <c r="G205" s="183" t="s">
        <v>278</v>
      </c>
      <c r="H205" s="184">
        <v>48</v>
      </c>
      <c r="I205" s="185"/>
      <c r="J205" s="186">
        <f t="shared" si="2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21"/>
        <v>0</v>
      </c>
      <c r="Q205" s="172">
        <v>0</v>
      </c>
      <c r="R205" s="172">
        <f t="shared" si="22"/>
        <v>0</v>
      </c>
      <c r="S205" s="172">
        <v>0</v>
      </c>
      <c r="T205" s="173">
        <f t="shared" si="2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87</v>
      </c>
      <c r="AY205" s="18" t="s">
        <v>232</v>
      </c>
      <c r="BE205" s="175">
        <f t="shared" si="24"/>
        <v>0</v>
      </c>
      <c r="BF205" s="175">
        <f t="shared" si="25"/>
        <v>0</v>
      </c>
      <c r="BG205" s="175">
        <f t="shared" si="26"/>
        <v>0</v>
      </c>
      <c r="BH205" s="175">
        <f t="shared" si="27"/>
        <v>0</v>
      </c>
      <c r="BI205" s="175">
        <f t="shared" si="28"/>
        <v>0</v>
      </c>
      <c r="BJ205" s="18" t="s">
        <v>87</v>
      </c>
      <c r="BK205" s="175">
        <f t="shared" si="29"/>
        <v>0</v>
      </c>
      <c r="BL205" s="18" t="s">
        <v>238</v>
      </c>
      <c r="BM205" s="174" t="s">
        <v>4753</v>
      </c>
    </row>
    <row r="206" spans="1:65" s="2" customFormat="1" ht="16.5" customHeight="1">
      <c r="A206" s="33"/>
      <c r="B206" s="160"/>
      <c r="C206" s="180" t="s">
        <v>615</v>
      </c>
      <c r="D206" s="180" t="s">
        <v>955</v>
      </c>
      <c r="E206" s="181" t="s">
        <v>4754</v>
      </c>
      <c r="F206" s="182" t="s">
        <v>4755</v>
      </c>
      <c r="G206" s="183" t="s">
        <v>958</v>
      </c>
      <c r="H206" s="184">
        <v>6</v>
      </c>
      <c r="I206" s="185"/>
      <c r="J206" s="186">
        <f t="shared" si="2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21"/>
        <v>0</v>
      </c>
      <c r="Q206" s="172">
        <v>0</v>
      </c>
      <c r="R206" s="172">
        <f t="shared" si="22"/>
        <v>0</v>
      </c>
      <c r="S206" s="172">
        <v>0</v>
      </c>
      <c r="T206" s="173">
        <f t="shared" si="2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si="24"/>
        <v>0</v>
      </c>
      <c r="BF206" s="175">
        <f t="shared" si="25"/>
        <v>0</v>
      </c>
      <c r="BG206" s="175">
        <f t="shared" si="26"/>
        <v>0</v>
      </c>
      <c r="BH206" s="175">
        <f t="shared" si="27"/>
        <v>0</v>
      </c>
      <c r="BI206" s="175">
        <f t="shared" si="28"/>
        <v>0</v>
      </c>
      <c r="BJ206" s="18" t="s">
        <v>87</v>
      </c>
      <c r="BK206" s="175">
        <f t="shared" si="29"/>
        <v>0</v>
      </c>
      <c r="BL206" s="18" t="s">
        <v>238</v>
      </c>
      <c r="BM206" s="174" t="s">
        <v>4756</v>
      </c>
    </row>
    <row r="207" spans="1:65" s="2" customFormat="1" ht="16.5" customHeight="1">
      <c r="A207" s="33"/>
      <c r="B207" s="160"/>
      <c r="C207" s="180" t="s">
        <v>437</v>
      </c>
      <c r="D207" s="180" t="s">
        <v>955</v>
      </c>
      <c r="E207" s="181" t="s">
        <v>1121</v>
      </c>
      <c r="F207" s="182" t="s">
        <v>1122</v>
      </c>
      <c r="G207" s="183" t="s">
        <v>958</v>
      </c>
      <c r="H207" s="184">
        <v>22</v>
      </c>
      <c r="I207" s="185"/>
      <c r="J207" s="186">
        <f t="shared" si="2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21"/>
        <v>0</v>
      </c>
      <c r="Q207" s="172">
        <v>0</v>
      </c>
      <c r="R207" s="172">
        <f t="shared" si="22"/>
        <v>0</v>
      </c>
      <c r="S207" s="172">
        <v>0</v>
      </c>
      <c r="T207" s="173">
        <f t="shared" si="2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24"/>
        <v>0</v>
      </c>
      <c r="BF207" s="175">
        <f t="shared" si="25"/>
        <v>0</v>
      </c>
      <c r="BG207" s="175">
        <f t="shared" si="26"/>
        <v>0</v>
      </c>
      <c r="BH207" s="175">
        <f t="shared" si="27"/>
        <v>0</v>
      </c>
      <c r="BI207" s="175">
        <f t="shared" si="28"/>
        <v>0</v>
      </c>
      <c r="BJ207" s="18" t="s">
        <v>87</v>
      </c>
      <c r="BK207" s="175">
        <f t="shared" si="29"/>
        <v>0</v>
      </c>
      <c r="BL207" s="18" t="s">
        <v>238</v>
      </c>
      <c r="BM207" s="174" t="s">
        <v>4757</v>
      </c>
    </row>
    <row r="208" spans="1:65" s="2" customFormat="1" ht="16.5" customHeight="1">
      <c r="A208" s="33"/>
      <c r="B208" s="160"/>
      <c r="C208" s="180" t="s">
        <v>442</v>
      </c>
      <c r="D208" s="180" t="s">
        <v>955</v>
      </c>
      <c r="E208" s="181" t="s">
        <v>1117</v>
      </c>
      <c r="F208" s="182" t="s">
        <v>1118</v>
      </c>
      <c r="G208" s="183" t="s">
        <v>958</v>
      </c>
      <c r="H208" s="184">
        <v>38</v>
      </c>
      <c r="I208" s="185"/>
      <c r="J208" s="186">
        <f t="shared" si="2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21"/>
        <v>0</v>
      </c>
      <c r="Q208" s="172">
        <v>0</v>
      </c>
      <c r="R208" s="172">
        <f t="shared" si="22"/>
        <v>0</v>
      </c>
      <c r="S208" s="172">
        <v>0</v>
      </c>
      <c r="T208" s="173">
        <f t="shared" si="2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238</v>
      </c>
      <c r="AT208" s="174" t="s">
        <v>955</v>
      </c>
      <c r="AU208" s="174" t="s">
        <v>87</v>
      </c>
      <c r="AY208" s="18" t="s">
        <v>232</v>
      </c>
      <c r="BE208" s="175">
        <f t="shared" si="24"/>
        <v>0</v>
      </c>
      <c r="BF208" s="175">
        <f t="shared" si="25"/>
        <v>0</v>
      </c>
      <c r="BG208" s="175">
        <f t="shared" si="26"/>
        <v>0</v>
      </c>
      <c r="BH208" s="175">
        <f t="shared" si="27"/>
        <v>0</v>
      </c>
      <c r="BI208" s="175">
        <f t="shared" si="28"/>
        <v>0</v>
      </c>
      <c r="BJ208" s="18" t="s">
        <v>87</v>
      </c>
      <c r="BK208" s="175">
        <f t="shared" si="29"/>
        <v>0</v>
      </c>
      <c r="BL208" s="18" t="s">
        <v>238</v>
      </c>
      <c r="BM208" s="174" t="s">
        <v>4758</v>
      </c>
    </row>
    <row r="209" spans="1:65" s="2" customFormat="1" ht="16.5" customHeight="1">
      <c r="A209" s="33"/>
      <c r="B209" s="160"/>
      <c r="C209" s="180" t="s">
        <v>450</v>
      </c>
      <c r="D209" s="180" t="s">
        <v>955</v>
      </c>
      <c r="E209" s="181" t="s">
        <v>1225</v>
      </c>
      <c r="F209" s="182" t="s">
        <v>4759</v>
      </c>
      <c r="G209" s="183" t="s">
        <v>958</v>
      </c>
      <c r="H209" s="184">
        <v>22</v>
      </c>
      <c r="I209" s="185"/>
      <c r="J209" s="186">
        <f t="shared" si="2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21"/>
        <v>0</v>
      </c>
      <c r="Q209" s="172">
        <v>2.0000000000000001E-4</v>
      </c>
      <c r="R209" s="172">
        <f t="shared" si="22"/>
        <v>4.4000000000000003E-3</v>
      </c>
      <c r="S209" s="172">
        <v>0</v>
      </c>
      <c r="T209" s="173">
        <f t="shared" si="2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238</v>
      </c>
      <c r="AT209" s="174" t="s">
        <v>955</v>
      </c>
      <c r="AU209" s="174" t="s">
        <v>87</v>
      </c>
      <c r="AY209" s="18" t="s">
        <v>232</v>
      </c>
      <c r="BE209" s="175">
        <f t="shared" si="24"/>
        <v>0</v>
      </c>
      <c r="BF209" s="175">
        <f t="shared" si="25"/>
        <v>0</v>
      </c>
      <c r="BG209" s="175">
        <f t="shared" si="26"/>
        <v>0</v>
      </c>
      <c r="BH209" s="175">
        <f t="shared" si="27"/>
        <v>0</v>
      </c>
      <c r="BI209" s="175">
        <f t="shared" si="28"/>
        <v>0</v>
      </c>
      <c r="BJ209" s="18" t="s">
        <v>87</v>
      </c>
      <c r="BK209" s="175">
        <f t="shared" si="29"/>
        <v>0</v>
      </c>
      <c r="BL209" s="18" t="s">
        <v>238</v>
      </c>
      <c r="BM209" s="174" t="s">
        <v>4760</v>
      </c>
    </row>
    <row r="210" spans="1:65" s="2" customFormat="1" ht="16.5" customHeight="1">
      <c r="A210" s="33"/>
      <c r="B210" s="160"/>
      <c r="C210" s="180" t="s">
        <v>454</v>
      </c>
      <c r="D210" s="180" t="s">
        <v>955</v>
      </c>
      <c r="E210" s="181" t="s">
        <v>4761</v>
      </c>
      <c r="F210" s="182" t="s">
        <v>4762</v>
      </c>
      <c r="G210" s="183" t="s">
        <v>958</v>
      </c>
      <c r="H210" s="184">
        <v>10</v>
      </c>
      <c r="I210" s="185"/>
      <c r="J210" s="186">
        <f t="shared" si="2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21"/>
        <v>0</v>
      </c>
      <c r="Q210" s="172">
        <v>0</v>
      </c>
      <c r="R210" s="172">
        <f t="shared" si="22"/>
        <v>0</v>
      </c>
      <c r="S210" s="172">
        <v>0</v>
      </c>
      <c r="T210" s="173">
        <f t="shared" si="2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24"/>
        <v>0</v>
      </c>
      <c r="BF210" s="175">
        <f t="shared" si="25"/>
        <v>0</v>
      </c>
      <c r="BG210" s="175">
        <f t="shared" si="26"/>
        <v>0</v>
      </c>
      <c r="BH210" s="175">
        <f t="shared" si="27"/>
        <v>0</v>
      </c>
      <c r="BI210" s="175">
        <f t="shared" si="28"/>
        <v>0</v>
      </c>
      <c r="BJ210" s="18" t="s">
        <v>87</v>
      </c>
      <c r="BK210" s="175">
        <f t="shared" si="29"/>
        <v>0</v>
      </c>
      <c r="BL210" s="18" t="s">
        <v>238</v>
      </c>
      <c r="BM210" s="174" t="s">
        <v>4763</v>
      </c>
    </row>
    <row r="211" spans="1:65" s="2" customFormat="1" ht="21.75" customHeight="1">
      <c r="A211" s="33"/>
      <c r="B211" s="160"/>
      <c r="C211" s="180" t="s">
        <v>463</v>
      </c>
      <c r="D211" s="180" t="s">
        <v>955</v>
      </c>
      <c r="E211" s="181" t="s">
        <v>4764</v>
      </c>
      <c r="F211" s="182" t="s">
        <v>4765</v>
      </c>
      <c r="G211" s="183" t="s">
        <v>278</v>
      </c>
      <c r="H211" s="184">
        <v>10.5</v>
      </c>
      <c r="I211" s="185"/>
      <c r="J211" s="186">
        <f t="shared" si="20"/>
        <v>0</v>
      </c>
      <c r="K211" s="187"/>
      <c r="L211" s="34"/>
      <c r="M211" s="188" t="s">
        <v>1</v>
      </c>
      <c r="N211" s="189" t="s">
        <v>44</v>
      </c>
      <c r="O211" s="59"/>
      <c r="P211" s="172">
        <f t="shared" si="21"/>
        <v>0</v>
      </c>
      <c r="Q211" s="172">
        <v>0</v>
      </c>
      <c r="R211" s="172">
        <f t="shared" si="22"/>
        <v>0</v>
      </c>
      <c r="S211" s="172">
        <v>0</v>
      </c>
      <c r="T211" s="173">
        <f t="shared" si="2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87</v>
      </c>
      <c r="AY211" s="18" t="s">
        <v>232</v>
      </c>
      <c r="BE211" s="175">
        <f t="shared" si="24"/>
        <v>0</v>
      </c>
      <c r="BF211" s="175">
        <f t="shared" si="25"/>
        <v>0</v>
      </c>
      <c r="BG211" s="175">
        <f t="shared" si="26"/>
        <v>0</v>
      </c>
      <c r="BH211" s="175">
        <f t="shared" si="27"/>
        <v>0</v>
      </c>
      <c r="BI211" s="175">
        <f t="shared" si="28"/>
        <v>0</v>
      </c>
      <c r="BJ211" s="18" t="s">
        <v>87</v>
      </c>
      <c r="BK211" s="175">
        <f t="shared" si="29"/>
        <v>0</v>
      </c>
      <c r="BL211" s="18" t="s">
        <v>238</v>
      </c>
      <c r="BM211" s="174" t="s">
        <v>4766</v>
      </c>
    </row>
    <row r="212" spans="1:65" s="2" customFormat="1" ht="16.5" customHeight="1">
      <c r="A212" s="33"/>
      <c r="B212" s="160"/>
      <c r="C212" s="180" t="s">
        <v>459</v>
      </c>
      <c r="D212" s="180" t="s">
        <v>955</v>
      </c>
      <c r="E212" s="181" t="s">
        <v>4767</v>
      </c>
      <c r="F212" s="182" t="s">
        <v>4768</v>
      </c>
      <c r="G212" s="183" t="s">
        <v>278</v>
      </c>
      <c r="H212" s="184">
        <v>28</v>
      </c>
      <c r="I212" s="185"/>
      <c r="J212" s="186">
        <f t="shared" si="20"/>
        <v>0</v>
      </c>
      <c r="K212" s="187"/>
      <c r="L212" s="34"/>
      <c r="M212" s="188" t="s">
        <v>1</v>
      </c>
      <c r="N212" s="189" t="s">
        <v>44</v>
      </c>
      <c r="O212" s="59"/>
      <c r="P212" s="172">
        <f t="shared" si="21"/>
        <v>0</v>
      </c>
      <c r="Q212" s="172">
        <v>0</v>
      </c>
      <c r="R212" s="172">
        <f t="shared" si="22"/>
        <v>0</v>
      </c>
      <c r="S212" s="172">
        <v>0</v>
      </c>
      <c r="T212" s="173">
        <f t="shared" si="2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238</v>
      </c>
      <c r="AT212" s="174" t="s">
        <v>955</v>
      </c>
      <c r="AU212" s="174" t="s">
        <v>87</v>
      </c>
      <c r="AY212" s="18" t="s">
        <v>232</v>
      </c>
      <c r="BE212" s="175">
        <f t="shared" si="24"/>
        <v>0</v>
      </c>
      <c r="BF212" s="175">
        <f t="shared" si="25"/>
        <v>0</v>
      </c>
      <c r="BG212" s="175">
        <f t="shared" si="26"/>
        <v>0</v>
      </c>
      <c r="BH212" s="175">
        <f t="shared" si="27"/>
        <v>0</v>
      </c>
      <c r="BI212" s="175">
        <f t="shared" si="28"/>
        <v>0</v>
      </c>
      <c r="BJ212" s="18" t="s">
        <v>87</v>
      </c>
      <c r="BK212" s="175">
        <f t="shared" si="29"/>
        <v>0</v>
      </c>
      <c r="BL212" s="18" t="s">
        <v>238</v>
      </c>
      <c r="BM212" s="174" t="s">
        <v>4769</v>
      </c>
    </row>
    <row r="213" spans="1:65" s="2" customFormat="1" ht="16.5" customHeight="1">
      <c r="A213" s="33"/>
      <c r="B213" s="160"/>
      <c r="C213" s="180" t="s">
        <v>472</v>
      </c>
      <c r="D213" s="180" t="s">
        <v>955</v>
      </c>
      <c r="E213" s="181" t="s">
        <v>3927</v>
      </c>
      <c r="F213" s="182" t="s">
        <v>3928</v>
      </c>
      <c r="G213" s="183" t="s">
        <v>278</v>
      </c>
      <c r="H213" s="184">
        <v>51</v>
      </c>
      <c r="I213" s="185"/>
      <c r="J213" s="186">
        <f t="shared" si="20"/>
        <v>0</v>
      </c>
      <c r="K213" s="187"/>
      <c r="L213" s="34"/>
      <c r="M213" s="188" t="s">
        <v>1</v>
      </c>
      <c r="N213" s="189" t="s">
        <v>44</v>
      </c>
      <c r="O213" s="59"/>
      <c r="P213" s="172">
        <f t="shared" si="21"/>
        <v>0</v>
      </c>
      <c r="Q213" s="172">
        <v>0</v>
      </c>
      <c r="R213" s="172">
        <f t="shared" si="22"/>
        <v>0</v>
      </c>
      <c r="S213" s="172">
        <v>0</v>
      </c>
      <c r="T213" s="173">
        <f t="shared" si="23"/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 t="shared" si="24"/>
        <v>0</v>
      </c>
      <c r="BF213" s="175">
        <f t="shared" si="25"/>
        <v>0</v>
      </c>
      <c r="BG213" s="175">
        <f t="shared" si="26"/>
        <v>0</v>
      </c>
      <c r="BH213" s="175">
        <f t="shared" si="27"/>
        <v>0</v>
      </c>
      <c r="BI213" s="175">
        <f t="shared" si="28"/>
        <v>0</v>
      </c>
      <c r="BJ213" s="18" t="s">
        <v>87</v>
      </c>
      <c r="BK213" s="175">
        <f t="shared" si="29"/>
        <v>0</v>
      </c>
      <c r="BL213" s="18" t="s">
        <v>238</v>
      </c>
      <c r="BM213" s="174" t="s">
        <v>4770</v>
      </c>
    </row>
    <row r="214" spans="1:65" s="2" customFormat="1" ht="16.5" customHeight="1">
      <c r="A214" s="33"/>
      <c r="B214" s="160"/>
      <c r="C214" s="180" t="s">
        <v>476</v>
      </c>
      <c r="D214" s="180" t="s">
        <v>955</v>
      </c>
      <c r="E214" s="181" t="s">
        <v>4771</v>
      </c>
      <c r="F214" s="182" t="s">
        <v>4772</v>
      </c>
      <c r="G214" s="183" t="s">
        <v>958</v>
      </c>
      <c r="H214" s="184">
        <v>16</v>
      </c>
      <c r="I214" s="185"/>
      <c r="J214" s="186">
        <f t="shared" si="20"/>
        <v>0</v>
      </c>
      <c r="K214" s="187"/>
      <c r="L214" s="34"/>
      <c r="M214" s="188" t="s">
        <v>1</v>
      </c>
      <c r="N214" s="189" t="s">
        <v>44</v>
      </c>
      <c r="O214" s="59"/>
      <c r="P214" s="172">
        <f t="shared" si="21"/>
        <v>0</v>
      </c>
      <c r="Q214" s="172">
        <v>0</v>
      </c>
      <c r="R214" s="172">
        <f t="shared" si="22"/>
        <v>0</v>
      </c>
      <c r="S214" s="172">
        <v>0</v>
      </c>
      <c r="T214" s="173">
        <f t="shared" si="23"/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 t="shared" si="24"/>
        <v>0</v>
      </c>
      <c r="BF214" s="175">
        <f t="shared" si="25"/>
        <v>0</v>
      </c>
      <c r="BG214" s="175">
        <f t="shared" si="26"/>
        <v>0</v>
      </c>
      <c r="BH214" s="175">
        <f t="shared" si="27"/>
        <v>0</v>
      </c>
      <c r="BI214" s="175">
        <f t="shared" si="28"/>
        <v>0</v>
      </c>
      <c r="BJ214" s="18" t="s">
        <v>87</v>
      </c>
      <c r="BK214" s="175">
        <f t="shared" si="29"/>
        <v>0</v>
      </c>
      <c r="BL214" s="18" t="s">
        <v>238</v>
      </c>
      <c r="BM214" s="174" t="s">
        <v>4773</v>
      </c>
    </row>
    <row r="215" spans="1:65" s="2" customFormat="1" ht="21.75" customHeight="1">
      <c r="A215" s="33"/>
      <c r="B215" s="160"/>
      <c r="C215" s="180" t="s">
        <v>578</v>
      </c>
      <c r="D215" s="180" t="s">
        <v>955</v>
      </c>
      <c r="E215" s="181" t="s">
        <v>1257</v>
      </c>
      <c r="F215" s="182" t="s">
        <v>1258</v>
      </c>
      <c r="G215" s="183" t="s">
        <v>388</v>
      </c>
      <c r="H215" s="184">
        <v>1600</v>
      </c>
      <c r="I215" s="185"/>
      <c r="J215" s="186">
        <f t="shared" si="20"/>
        <v>0</v>
      </c>
      <c r="K215" s="187"/>
      <c r="L215" s="34"/>
      <c r="M215" s="188" t="s">
        <v>1</v>
      </c>
      <c r="N215" s="189" t="s">
        <v>44</v>
      </c>
      <c r="O215" s="59"/>
      <c r="P215" s="172">
        <f t="shared" si="21"/>
        <v>0</v>
      </c>
      <c r="Q215" s="172">
        <v>0</v>
      </c>
      <c r="R215" s="172">
        <f t="shared" si="22"/>
        <v>0</v>
      </c>
      <c r="S215" s="172">
        <v>0</v>
      </c>
      <c r="T215" s="173">
        <f t="shared" si="23"/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87</v>
      </c>
      <c r="AY215" s="18" t="s">
        <v>232</v>
      </c>
      <c r="BE215" s="175">
        <f t="shared" si="24"/>
        <v>0</v>
      </c>
      <c r="BF215" s="175">
        <f t="shared" si="25"/>
        <v>0</v>
      </c>
      <c r="BG215" s="175">
        <f t="shared" si="26"/>
        <v>0</v>
      </c>
      <c r="BH215" s="175">
        <f t="shared" si="27"/>
        <v>0</v>
      </c>
      <c r="BI215" s="175">
        <f t="shared" si="28"/>
        <v>0</v>
      </c>
      <c r="BJ215" s="18" t="s">
        <v>87</v>
      </c>
      <c r="BK215" s="175">
        <f t="shared" si="29"/>
        <v>0</v>
      </c>
      <c r="BL215" s="18" t="s">
        <v>238</v>
      </c>
      <c r="BM215" s="174" t="s">
        <v>4774</v>
      </c>
    </row>
    <row r="216" spans="1:65" s="2" customFormat="1" ht="21.75" customHeight="1">
      <c r="A216" s="33"/>
      <c r="B216" s="160"/>
      <c r="C216" s="180" t="s">
        <v>582</v>
      </c>
      <c r="D216" s="180" t="s">
        <v>955</v>
      </c>
      <c r="E216" s="181" t="s">
        <v>2034</v>
      </c>
      <c r="F216" s="182" t="s">
        <v>2035</v>
      </c>
      <c r="G216" s="183" t="s">
        <v>958</v>
      </c>
      <c r="H216" s="184">
        <v>60</v>
      </c>
      <c r="I216" s="185"/>
      <c r="J216" s="186">
        <f t="shared" si="20"/>
        <v>0</v>
      </c>
      <c r="K216" s="187"/>
      <c r="L216" s="34"/>
      <c r="M216" s="188" t="s">
        <v>1</v>
      </c>
      <c r="N216" s="189" t="s">
        <v>44</v>
      </c>
      <c r="O216" s="59"/>
      <c r="P216" s="172">
        <f t="shared" si="21"/>
        <v>0</v>
      </c>
      <c r="Q216" s="172">
        <v>1.0000000000000001E-5</v>
      </c>
      <c r="R216" s="172">
        <f t="shared" si="22"/>
        <v>6.0000000000000006E-4</v>
      </c>
      <c r="S216" s="172">
        <v>0</v>
      </c>
      <c r="T216" s="173">
        <f t="shared" si="23"/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 t="shared" si="24"/>
        <v>0</v>
      </c>
      <c r="BF216" s="175">
        <f t="shared" si="25"/>
        <v>0</v>
      </c>
      <c r="BG216" s="175">
        <f t="shared" si="26"/>
        <v>0</v>
      </c>
      <c r="BH216" s="175">
        <f t="shared" si="27"/>
        <v>0</v>
      </c>
      <c r="BI216" s="175">
        <f t="shared" si="28"/>
        <v>0</v>
      </c>
      <c r="BJ216" s="18" t="s">
        <v>87</v>
      </c>
      <c r="BK216" s="175">
        <f t="shared" si="29"/>
        <v>0</v>
      </c>
      <c r="BL216" s="18" t="s">
        <v>238</v>
      </c>
      <c r="BM216" s="174" t="s">
        <v>4775</v>
      </c>
    </row>
    <row r="217" spans="1:65" s="2" customFormat="1" ht="21.75" customHeight="1">
      <c r="A217" s="33"/>
      <c r="B217" s="160"/>
      <c r="C217" s="180" t="s">
        <v>586</v>
      </c>
      <c r="D217" s="180" t="s">
        <v>955</v>
      </c>
      <c r="E217" s="181" t="s">
        <v>4776</v>
      </c>
      <c r="F217" s="182" t="s">
        <v>4777</v>
      </c>
      <c r="G217" s="183" t="s">
        <v>958</v>
      </c>
      <c r="H217" s="184">
        <v>36</v>
      </c>
      <c r="I217" s="185"/>
      <c r="J217" s="186">
        <f t="shared" si="20"/>
        <v>0</v>
      </c>
      <c r="K217" s="187"/>
      <c r="L217" s="34"/>
      <c r="M217" s="188" t="s">
        <v>1</v>
      </c>
      <c r="N217" s="189" t="s">
        <v>44</v>
      </c>
      <c r="O217" s="59"/>
      <c r="P217" s="172">
        <f t="shared" si="21"/>
        <v>0</v>
      </c>
      <c r="Q217" s="172">
        <v>2.0000000000000002E-5</v>
      </c>
      <c r="R217" s="172">
        <f t="shared" si="22"/>
        <v>7.2000000000000005E-4</v>
      </c>
      <c r="S217" s="172">
        <v>0</v>
      </c>
      <c r="T217" s="173">
        <f t="shared" si="23"/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87</v>
      </c>
      <c r="AY217" s="18" t="s">
        <v>232</v>
      </c>
      <c r="BE217" s="175">
        <f t="shared" si="24"/>
        <v>0</v>
      </c>
      <c r="BF217" s="175">
        <f t="shared" si="25"/>
        <v>0</v>
      </c>
      <c r="BG217" s="175">
        <f t="shared" si="26"/>
        <v>0</v>
      </c>
      <c r="BH217" s="175">
        <f t="shared" si="27"/>
        <v>0</v>
      </c>
      <c r="BI217" s="175">
        <f t="shared" si="28"/>
        <v>0</v>
      </c>
      <c r="BJ217" s="18" t="s">
        <v>87</v>
      </c>
      <c r="BK217" s="175">
        <f t="shared" si="29"/>
        <v>0</v>
      </c>
      <c r="BL217" s="18" t="s">
        <v>238</v>
      </c>
      <c r="BM217" s="174" t="s">
        <v>4778</v>
      </c>
    </row>
    <row r="218" spans="1:65" s="2" customFormat="1" ht="16.5" customHeight="1">
      <c r="A218" s="33"/>
      <c r="B218" s="160"/>
      <c r="C218" s="180" t="s">
        <v>468</v>
      </c>
      <c r="D218" s="180" t="s">
        <v>955</v>
      </c>
      <c r="E218" s="181" t="s">
        <v>4779</v>
      </c>
      <c r="F218" s="182" t="s">
        <v>4780</v>
      </c>
      <c r="G218" s="183" t="s">
        <v>958</v>
      </c>
      <c r="H218" s="184">
        <v>102</v>
      </c>
      <c r="I218" s="185"/>
      <c r="J218" s="186">
        <f t="shared" si="20"/>
        <v>0</v>
      </c>
      <c r="K218" s="187"/>
      <c r="L218" s="34"/>
      <c r="M218" s="188" t="s">
        <v>1</v>
      </c>
      <c r="N218" s="189" t="s">
        <v>44</v>
      </c>
      <c r="O218" s="59"/>
      <c r="P218" s="172">
        <f t="shared" si="21"/>
        <v>0</v>
      </c>
      <c r="Q218" s="172">
        <v>0</v>
      </c>
      <c r="R218" s="172">
        <f t="shared" si="22"/>
        <v>0</v>
      </c>
      <c r="S218" s="172">
        <v>0</v>
      </c>
      <c r="T218" s="173">
        <f t="shared" si="23"/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238</v>
      </c>
      <c r="AT218" s="174" t="s">
        <v>955</v>
      </c>
      <c r="AU218" s="174" t="s">
        <v>87</v>
      </c>
      <c r="AY218" s="18" t="s">
        <v>232</v>
      </c>
      <c r="BE218" s="175">
        <f t="shared" si="24"/>
        <v>0</v>
      </c>
      <c r="BF218" s="175">
        <f t="shared" si="25"/>
        <v>0</v>
      </c>
      <c r="BG218" s="175">
        <f t="shared" si="26"/>
        <v>0</v>
      </c>
      <c r="BH218" s="175">
        <f t="shared" si="27"/>
        <v>0</v>
      </c>
      <c r="BI218" s="175">
        <f t="shared" si="28"/>
        <v>0</v>
      </c>
      <c r="BJ218" s="18" t="s">
        <v>87</v>
      </c>
      <c r="BK218" s="175">
        <f t="shared" si="29"/>
        <v>0</v>
      </c>
      <c r="BL218" s="18" t="s">
        <v>238</v>
      </c>
      <c r="BM218" s="174" t="s">
        <v>4781</v>
      </c>
    </row>
    <row r="219" spans="1:65" s="2" customFormat="1" ht="16.5" customHeight="1">
      <c r="A219" s="33"/>
      <c r="B219" s="160"/>
      <c r="C219" s="180" t="s">
        <v>594</v>
      </c>
      <c r="D219" s="180" t="s">
        <v>955</v>
      </c>
      <c r="E219" s="181" t="s">
        <v>4782</v>
      </c>
      <c r="F219" s="182" t="s">
        <v>4783</v>
      </c>
      <c r="G219" s="183" t="s">
        <v>4691</v>
      </c>
      <c r="H219" s="184">
        <v>4.2</v>
      </c>
      <c r="I219" s="185"/>
      <c r="J219" s="186">
        <f t="shared" si="20"/>
        <v>0</v>
      </c>
      <c r="K219" s="187"/>
      <c r="L219" s="34"/>
      <c r="M219" s="188" t="s">
        <v>1</v>
      </c>
      <c r="N219" s="189" t="s">
        <v>44</v>
      </c>
      <c r="O219" s="59"/>
      <c r="P219" s="172">
        <f t="shared" si="21"/>
        <v>0</v>
      </c>
      <c r="Q219" s="172">
        <v>0</v>
      </c>
      <c r="R219" s="172">
        <f t="shared" si="22"/>
        <v>0</v>
      </c>
      <c r="S219" s="172">
        <v>0</v>
      </c>
      <c r="T219" s="173">
        <f t="shared" si="23"/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238</v>
      </c>
      <c r="AT219" s="174" t="s">
        <v>955</v>
      </c>
      <c r="AU219" s="174" t="s">
        <v>87</v>
      </c>
      <c r="AY219" s="18" t="s">
        <v>232</v>
      </c>
      <c r="BE219" s="175">
        <f t="shared" si="24"/>
        <v>0</v>
      </c>
      <c r="BF219" s="175">
        <f t="shared" si="25"/>
        <v>0</v>
      </c>
      <c r="BG219" s="175">
        <f t="shared" si="26"/>
        <v>0</v>
      </c>
      <c r="BH219" s="175">
        <f t="shared" si="27"/>
        <v>0</v>
      </c>
      <c r="BI219" s="175">
        <f t="shared" si="28"/>
        <v>0</v>
      </c>
      <c r="BJ219" s="18" t="s">
        <v>87</v>
      </c>
      <c r="BK219" s="175">
        <f t="shared" si="29"/>
        <v>0</v>
      </c>
      <c r="BL219" s="18" t="s">
        <v>238</v>
      </c>
      <c r="BM219" s="174" t="s">
        <v>4784</v>
      </c>
    </row>
    <row r="220" spans="1:65" s="2" customFormat="1" ht="16.5" customHeight="1">
      <c r="A220" s="33"/>
      <c r="B220" s="160"/>
      <c r="C220" s="180" t="s">
        <v>598</v>
      </c>
      <c r="D220" s="180" t="s">
        <v>955</v>
      </c>
      <c r="E220" s="181" t="s">
        <v>4785</v>
      </c>
      <c r="F220" s="182" t="s">
        <v>4786</v>
      </c>
      <c r="G220" s="183" t="s">
        <v>4691</v>
      </c>
      <c r="H220" s="184">
        <v>4.8</v>
      </c>
      <c r="I220" s="185"/>
      <c r="J220" s="186">
        <f t="shared" si="20"/>
        <v>0</v>
      </c>
      <c r="K220" s="187"/>
      <c r="L220" s="34"/>
      <c r="M220" s="188" t="s">
        <v>1</v>
      </c>
      <c r="N220" s="189" t="s">
        <v>44</v>
      </c>
      <c r="O220" s="59"/>
      <c r="P220" s="172">
        <f t="shared" si="21"/>
        <v>0</v>
      </c>
      <c r="Q220" s="172">
        <v>0</v>
      </c>
      <c r="R220" s="172">
        <f t="shared" si="22"/>
        <v>0</v>
      </c>
      <c r="S220" s="172">
        <v>0</v>
      </c>
      <c r="T220" s="173">
        <f t="shared" si="2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238</v>
      </c>
      <c r="AT220" s="174" t="s">
        <v>955</v>
      </c>
      <c r="AU220" s="174" t="s">
        <v>87</v>
      </c>
      <c r="AY220" s="18" t="s">
        <v>232</v>
      </c>
      <c r="BE220" s="175">
        <f t="shared" si="24"/>
        <v>0</v>
      </c>
      <c r="BF220" s="175">
        <f t="shared" si="25"/>
        <v>0</v>
      </c>
      <c r="BG220" s="175">
        <f t="shared" si="26"/>
        <v>0</v>
      </c>
      <c r="BH220" s="175">
        <f t="shared" si="27"/>
        <v>0</v>
      </c>
      <c r="BI220" s="175">
        <f t="shared" si="28"/>
        <v>0</v>
      </c>
      <c r="BJ220" s="18" t="s">
        <v>87</v>
      </c>
      <c r="BK220" s="175">
        <f t="shared" si="29"/>
        <v>0</v>
      </c>
      <c r="BL220" s="18" t="s">
        <v>238</v>
      </c>
      <c r="BM220" s="174" t="s">
        <v>4787</v>
      </c>
    </row>
    <row r="221" spans="1:65" s="11" customFormat="1" ht="25.9" customHeight="1">
      <c r="B221" s="149"/>
      <c r="D221" s="150" t="s">
        <v>78</v>
      </c>
      <c r="E221" s="151" t="s">
        <v>1288</v>
      </c>
      <c r="F221" s="151" t="s">
        <v>1289</v>
      </c>
      <c r="I221" s="152"/>
      <c r="J221" s="153">
        <f>BK221</f>
        <v>0</v>
      </c>
      <c r="L221" s="149"/>
      <c r="M221" s="154"/>
      <c r="N221" s="155"/>
      <c r="O221" s="155"/>
      <c r="P221" s="156">
        <f>P222</f>
        <v>0</v>
      </c>
      <c r="Q221" s="155"/>
      <c r="R221" s="156">
        <f>R222</f>
        <v>0</v>
      </c>
      <c r="S221" s="155"/>
      <c r="T221" s="157">
        <f>T222</f>
        <v>0</v>
      </c>
      <c r="AR221" s="150" t="s">
        <v>87</v>
      </c>
      <c r="AT221" s="158" t="s">
        <v>78</v>
      </c>
      <c r="AU221" s="158" t="s">
        <v>79</v>
      </c>
      <c r="AY221" s="150" t="s">
        <v>232</v>
      </c>
      <c r="BK221" s="159">
        <f>BK222</f>
        <v>0</v>
      </c>
    </row>
    <row r="222" spans="1:65" s="2" customFormat="1" ht="21.75" customHeight="1">
      <c r="A222" s="33"/>
      <c r="B222" s="160"/>
      <c r="C222" s="180" t="s">
        <v>602</v>
      </c>
      <c r="D222" s="180" t="s">
        <v>955</v>
      </c>
      <c r="E222" s="181" t="s">
        <v>1522</v>
      </c>
      <c r="F222" s="182" t="s">
        <v>1523</v>
      </c>
      <c r="G222" s="183" t="s">
        <v>958</v>
      </c>
      <c r="H222" s="184">
        <v>1</v>
      </c>
      <c r="I222" s="185"/>
      <c r="J222" s="186">
        <f>ROUND(I222*H222,2)</f>
        <v>0</v>
      </c>
      <c r="K222" s="187"/>
      <c r="L222" s="34"/>
      <c r="M222" s="188" t="s">
        <v>1</v>
      </c>
      <c r="N222" s="189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238</v>
      </c>
      <c r="AT222" s="174" t="s">
        <v>955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4788</v>
      </c>
    </row>
    <row r="223" spans="1:65" s="11" customFormat="1" ht="25.9" customHeight="1">
      <c r="B223" s="149"/>
      <c r="D223" s="150" t="s">
        <v>78</v>
      </c>
      <c r="E223" s="151" t="s">
        <v>4188</v>
      </c>
      <c r="F223" s="151" t="s">
        <v>4789</v>
      </c>
      <c r="I223" s="152"/>
      <c r="J223" s="153">
        <f>BK223</f>
        <v>0</v>
      </c>
      <c r="L223" s="149"/>
      <c r="M223" s="154"/>
      <c r="N223" s="155"/>
      <c r="O223" s="155"/>
      <c r="P223" s="156">
        <f>P224</f>
        <v>0</v>
      </c>
      <c r="Q223" s="155"/>
      <c r="R223" s="156">
        <f>R224</f>
        <v>0</v>
      </c>
      <c r="S223" s="155"/>
      <c r="T223" s="157">
        <f>T224</f>
        <v>0</v>
      </c>
      <c r="AR223" s="150" t="s">
        <v>87</v>
      </c>
      <c r="AT223" s="158" t="s">
        <v>78</v>
      </c>
      <c r="AU223" s="158" t="s">
        <v>79</v>
      </c>
      <c r="AY223" s="150" t="s">
        <v>232</v>
      </c>
      <c r="BK223" s="159">
        <f>BK224</f>
        <v>0</v>
      </c>
    </row>
    <row r="224" spans="1:65" s="2" customFormat="1" ht="16.5" customHeight="1">
      <c r="A224" s="33"/>
      <c r="B224" s="160"/>
      <c r="C224" s="180" t="s">
        <v>590</v>
      </c>
      <c r="D224" s="180" t="s">
        <v>955</v>
      </c>
      <c r="E224" s="181" t="s">
        <v>133</v>
      </c>
      <c r="F224" s="182" t="s">
        <v>4790</v>
      </c>
      <c r="G224" s="183" t="s">
        <v>944</v>
      </c>
      <c r="H224" s="184">
        <v>1</v>
      </c>
      <c r="I224" s="185"/>
      <c r="J224" s="186">
        <f>ROUND(I224*H224,2)</f>
        <v>0</v>
      </c>
      <c r="K224" s="187"/>
      <c r="L224" s="34"/>
      <c r="M224" s="190" t="s">
        <v>1</v>
      </c>
      <c r="N224" s="191" t="s">
        <v>44</v>
      </c>
      <c r="O224" s="192"/>
      <c r="P224" s="193">
        <f>O224*H224</f>
        <v>0</v>
      </c>
      <c r="Q224" s="193">
        <v>0</v>
      </c>
      <c r="R224" s="193">
        <f>Q224*H224</f>
        <v>0</v>
      </c>
      <c r="S224" s="193">
        <v>0</v>
      </c>
      <c r="T224" s="194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238</v>
      </c>
      <c r="AT224" s="174" t="s">
        <v>955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4791</v>
      </c>
    </row>
    <row r="225" spans="1:31" s="2" customFormat="1" ht="6.95" customHeight="1">
      <c r="A225" s="33"/>
      <c r="B225" s="48"/>
      <c r="C225" s="49"/>
      <c r="D225" s="49"/>
      <c r="E225" s="49"/>
      <c r="F225" s="49"/>
      <c r="G225" s="49"/>
      <c r="H225" s="49"/>
      <c r="I225" s="126"/>
      <c r="J225" s="49"/>
      <c r="K225" s="49"/>
      <c r="L225" s="34"/>
      <c r="M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</row>
  </sheetData>
  <autoFilter ref="C119:K224" xr:uid="{00000000-0009-0000-0000-000010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32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142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4794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ROUND(J142,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ROUND((SUM(BE142:BE1327)),  2)</f>
        <v>0</v>
      </c>
      <c r="G35" s="33"/>
      <c r="H35" s="33"/>
      <c r="I35" s="113">
        <v>0.21</v>
      </c>
      <c r="J35" s="112">
        <f>ROUND(((SUM(BE142:BE1327))*I35),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ROUND((SUM(BF142:BF1327)),  2)</f>
        <v>0</v>
      </c>
      <c r="G36" s="33"/>
      <c r="H36" s="33"/>
      <c r="I36" s="113">
        <v>0.15</v>
      </c>
      <c r="J36" s="112">
        <f>ROUND(((SUM(BF142:BF1327))*I36),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ROUND((SUM(BG142:BG1327)),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ROUND((SUM(BH142:BH1327)),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ROUND((SUM(BI142:BI1327)),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SO34A - Stavební část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J142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5" customHeight="1">
      <c r="B99" s="132"/>
      <c r="D99" s="133" t="s">
        <v>4795</v>
      </c>
      <c r="E99" s="134"/>
      <c r="F99" s="134"/>
      <c r="G99" s="134"/>
      <c r="H99" s="134"/>
      <c r="I99" s="135"/>
      <c r="J99" s="136">
        <f>J143</f>
        <v>0</v>
      </c>
      <c r="L99" s="132"/>
    </row>
    <row r="100" spans="1:47" s="12" customFormat="1" ht="19.899999999999999" customHeight="1">
      <c r="B100" s="197"/>
      <c r="D100" s="198" t="s">
        <v>4796</v>
      </c>
      <c r="E100" s="199"/>
      <c r="F100" s="199"/>
      <c r="G100" s="199"/>
      <c r="H100" s="199"/>
      <c r="I100" s="200"/>
      <c r="J100" s="201">
        <f>J144</f>
        <v>0</v>
      </c>
      <c r="L100" s="197"/>
    </row>
    <row r="101" spans="1:47" s="12" customFormat="1" ht="19.899999999999999" customHeight="1">
      <c r="B101" s="197"/>
      <c r="D101" s="198" t="s">
        <v>4797</v>
      </c>
      <c r="E101" s="199"/>
      <c r="F101" s="199"/>
      <c r="G101" s="199"/>
      <c r="H101" s="199"/>
      <c r="I101" s="200"/>
      <c r="J101" s="201">
        <f>J187</f>
        <v>0</v>
      </c>
      <c r="L101" s="197"/>
    </row>
    <row r="102" spans="1:47" s="12" customFormat="1" ht="19.899999999999999" customHeight="1">
      <c r="B102" s="197"/>
      <c r="D102" s="198" t="s">
        <v>4798</v>
      </c>
      <c r="E102" s="199"/>
      <c r="F102" s="199"/>
      <c r="G102" s="199"/>
      <c r="H102" s="199"/>
      <c r="I102" s="200"/>
      <c r="J102" s="201">
        <f>J311</f>
        <v>0</v>
      </c>
      <c r="L102" s="197"/>
    </row>
    <row r="103" spans="1:47" s="12" customFormat="1" ht="19.899999999999999" customHeight="1">
      <c r="B103" s="197"/>
      <c r="D103" s="198" t="s">
        <v>4799</v>
      </c>
      <c r="E103" s="199"/>
      <c r="F103" s="199"/>
      <c r="G103" s="199"/>
      <c r="H103" s="199"/>
      <c r="I103" s="200"/>
      <c r="J103" s="201">
        <f>J381</f>
        <v>0</v>
      </c>
      <c r="L103" s="197"/>
    </row>
    <row r="104" spans="1:47" s="12" customFormat="1" ht="19.899999999999999" customHeight="1">
      <c r="B104" s="197"/>
      <c r="D104" s="198" t="s">
        <v>4800</v>
      </c>
      <c r="E104" s="199"/>
      <c r="F104" s="199"/>
      <c r="G104" s="199"/>
      <c r="H104" s="199"/>
      <c r="I104" s="200"/>
      <c r="J104" s="201">
        <f>J476</f>
        <v>0</v>
      </c>
      <c r="L104" s="197"/>
    </row>
    <row r="105" spans="1:47" s="12" customFormat="1" ht="19.899999999999999" customHeight="1">
      <c r="B105" s="197"/>
      <c r="D105" s="198" t="s">
        <v>4801</v>
      </c>
      <c r="E105" s="199"/>
      <c r="F105" s="199"/>
      <c r="G105" s="199"/>
      <c r="H105" s="199"/>
      <c r="I105" s="200"/>
      <c r="J105" s="201">
        <f>J672</f>
        <v>0</v>
      </c>
      <c r="L105" s="197"/>
    </row>
    <row r="106" spans="1:47" s="12" customFormat="1" ht="19.899999999999999" customHeight="1">
      <c r="B106" s="197"/>
      <c r="D106" s="198" t="s">
        <v>4802</v>
      </c>
      <c r="E106" s="199"/>
      <c r="F106" s="199"/>
      <c r="G106" s="199"/>
      <c r="H106" s="199"/>
      <c r="I106" s="200"/>
      <c r="J106" s="201">
        <f>J725</f>
        <v>0</v>
      </c>
      <c r="L106" s="197"/>
    </row>
    <row r="107" spans="1:47" s="9" customFormat="1" ht="24.95" customHeight="1">
      <c r="B107" s="132"/>
      <c r="D107" s="133" t="s">
        <v>4803</v>
      </c>
      <c r="E107" s="134"/>
      <c r="F107" s="134"/>
      <c r="G107" s="134"/>
      <c r="H107" s="134"/>
      <c r="I107" s="135"/>
      <c r="J107" s="136">
        <f>J727</f>
        <v>0</v>
      </c>
      <c r="L107" s="132"/>
    </row>
    <row r="108" spans="1:47" s="12" customFormat="1" ht="19.899999999999999" customHeight="1">
      <c r="B108" s="197"/>
      <c r="D108" s="198" t="s">
        <v>4804</v>
      </c>
      <c r="E108" s="199"/>
      <c r="F108" s="199"/>
      <c r="G108" s="199"/>
      <c r="H108" s="199"/>
      <c r="I108" s="200"/>
      <c r="J108" s="201">
        <f>J728</f>
        <v>0</v>
      </c>
      <c r="L108" s="197"/>
    </row>
    <row r="109" spans="1:47" s="12" customFormat="1" ht="19.899999999999999" customHeight="1">
      <c r="B109" s="197"/>
      <c r="D109" s="198" t="s">
        <v>4805</v>
      </c>
      <c r="E109" s="199"/>
      <c r="F109" s="199"/>
      <c r="G109" s="199"/>
      <c r="H109" s="199"/>
      <c r="I109" s="200"/>
      <c r="J109" s="201">
        <f>J906</f>
        <v>0</v>
      </c>
      <c r="L109" s="197"/>
    </row>
    <row r="110" spans="1:47" s="12" customFormat="1" ht="19.899999999999999" customHeight="1">
      <c r="B110" s="197"/>
      <c r="D110" s="198" t="s">
        <v>4806</v>
      </c>
      <c r="E110" s="199"/>
      <c r="F110" s="199"/>
      <c r="G110" s="199"/>
      <c r="H110" s="199"/>
      <c r="I110" s="200"/>
      <c r="J110" s="201">
        <f>J946</f>
        <v>0</v>
      </c>
      <c r="L110" s="197"/>
    </row>
    <row r="111" spans="1:47" s="12" customFormat="1" ht="19.899999999999999" customHeight="1">
      <c r="B111" s="197"/>
      <c r="D111" s="198" t="s">
        <v>4807</v>
      </c>
      <c r="E111" s="199"/>
      <c r="F111" s="199"/>
      <c r="G111" s="199"/>
      <c r="H111" s="199"/>
      <c r="I111" s="200"/>
      <c r="J111" s="201">
        <f>J986</f>
        <v>0</v>
      </c>
      <c r="L111" s="197"/>
    </row>
    <row r="112" spans="1:47" s="12" customFormat="1" ht="19.899999999999999" customHeight="1">
      <c r="B112" s="197"/>
      <c r="D112" s="198" t="s">
        <v>4808</v>
      </c>
      <c r="E112" s="199"/>
      <c r="F112" s="199"/>
      <c r="G112" s="199"/>
      <c r="H112" s="199"/>
      <c r="I112" s="200"/>
      <c r="J112" s="201">
        <f>J993</f>
        <v>0</v>
      </c>
      <c r="L112" s="197"/>
    </row>
    <row r="113" spans="1:31" s="12" customFormat="1" ht="19.899999999999999" customHeight="1">
      <c r="B113" s="197"/>
      <c r="D113" s="198" t="s">
        <v>4809</v>
      </c>
      <c r="E113" s="199"/>
      <c r="F113" s="199"/>
      <c r="G113" s="199"/>
      <c r="H113" s="199"/>
      <c r="I113" s="200"/>
      <c r="J113" s="201">
        <f>J1026</f>
        <v>0</v>
      </c>
      <c r="L113" s="197"/>
    </row>
    <row r="114" spans="1:31" s="12" customFormat="1" ht="19.899999999999999" customHeight="1">
      <c r="B114" s="197"/>
      <c r="D114" s="198" t="s">
        <v>4810</v>
      </c>
      <c r="E114" s="199"/>
      <c r="F114" s="199"/>
      <c r="G114" s="199"/>
      <c r="H114" s="199"/>
      <c r="I114" s="200"/>
      <c r="J114" s="201">
        <f>J1070</f>
        <v>0</v>
      </c>
      <c r="L114" s="197"/>
    </row>
    <row r="115" spans="1:31" s="12" customFormat="1" ht="19.899999999999999" customHeight="1">
      <c r="B115" s="197"/>
      <c r="D115" s="198" t="s">
        <v>4811</v>
      </c>
      <c r="E115" s="199"/>
      <c r="F115" s="199"/>
      <c r="G115" s="199"/>
      <c r="H115" s="199"/>
      <c r="I115" s="200"/>
      <c r="J115" s="201">
        <f>J1074</f>
        <v>0</v>
      </c>
      <c r="L115" s="197"/>
    </row>
    <row r="116" spans="1:31" s="12" customFormat="1" ht="19.899999999999999" customHeight="1">
      <c r="B116" s="197"/>
      <c r="D116" s="198" t="s">
        <v>4812</v>
      </c>
      <c r="E116" s="199"/>
      <c r="F116" s="199"/>
      <c r="G116" s="199"/>
      <c r="H116" s="199"/>
      <c r="I116" s="200"/>
      <c r="J116" s="201">
        <f>J1204</f>
        <v>0</v>
      </c>
      <c r="L116" s="197"/>
    </row>
    <row r="117" spans="1:31" s="12" customFormat="1" ht="19.899999999999999" customHeight="1">
      <c r="B117" s="197"/>
      <c r="D117" s="198" t="s">
        <v>4813</v>
      </c>
      <c r="E117" s="199"/>
      <c r="F117" s="199"/>
      <c r="G117" s="199"/>
      <c r="H117" s="199"/>
      <c r="I117" s="200"/>
      <c r="J117" s="201">
        <f>J1241</f>
        <v>0</v>
      </c>
      <c r="L117" s="197"/>
    </row>
    <row r="118" spans="1:31" s="9" customFormat="1" ht="24.95" customHeight="1">
      <c r="B118" s="132"/>
      <c r="D118" s="133" t="s">
        <v>4814</v>
      </c>
      <c r="E118" s="134"/>
      <c r="F118" s="134"/>
      <c r="G118" s="134"/>
      <c r="H118" s="134"/>
      <c r="I118" s="135"/>
      <c r="J118" s="136">
        <f>J1291</f>
        <v>0</v>
      </c>
      <c r="L118" s="132"/>
    </row>
    <row r="119" spans="1:31" s="12" customFormat="1" ht="19.899999999999999" customHeight="1">
      <c r="B119" s="197"/>
      <c r="D119" s="198" t="s">
        <v>4815</v>
      </c>
      <c r="E119" s="199"/>
      <c r="F119" s="199"/>
      <c r="G119" s="199"/>
      <c r="H119" s="199"/>
      <c r="I119" s="200"/>
      <c r="J119" s="201">
        <f>J1292</f>
        <v>0</v>
      </c>
      <c r="L119" s="197"/>
    </row>
    <row r="120" spans="1:31" s="12" customFormat="1" ht="19.899999999999999" customHeight="1">
      <c r="B120" s="197"/>
      <c r="D120" s="198" t="s">
        <v>4816</v>
      </c>
      <c r="E120" s="199"/>
      <c r="F120" s="199"/>
      <c r="G120" s="199"/>
      <c r="H120" s="199"/>
      <c r="I120" s="200"/>
      <c r="J120" s="201">
        <f>J1297</f>
        <v>0</v>
      </c>
      <c r="L120" s="197"/>
    </row>
    <row r="121" spans="1:31" s="2" customFormat="1" ht="21.7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31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6" spans="1:31" s="2" customFormat="1" ht="6.95" customHeight="1">
      <c r="A126" s="33"/>
      <c r="B126" s="50"/>
      <c r="C126" s="51"/>
      <c r="D126" s="51"/>
      <c r="E126" s="51"/>
      <c r="F126" s="51"/>
      <c r="G126" s="51"/>
      <c r="H126" s="51"/>
      <c r="I126" s="127"/>
      <c r="J126" s="51"/>
      <c r="K126" s="51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24.95" customHeight="1">
      <c r="A127" s="33"/>
      <c r="B127" s="34"/>
      <c r="C127" s="22" t="s">
        <v>217</v>
      </c>
      <c r="D127" s="33"/>
      <c r="E127" s="33"/>
      <c r="F127" s="33"/>
      <c r="G127" s="33"/>
      <c r="H127" s="33"/>
      <c r="I127" s="102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6.95" customHeight="1">
      <c r="A128" s="33"/>
      <c r="B128" s="34"/>
      <c r="C128" s="33"/>
      <c r="D128" s="33"/>
      <c r="E128" s="33"/>
      <c r="F128" s="33"/>
      <c r="G128" s="33"/>
      <c r="H128" s="33"/>
      <c r="I128" s="102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3" s="2" customFormat="1" ht="12" customHeight="1">
      <c r="A129" s="33"/>
      <c r="B129" s="34"/>
      <c r="C129" s="28" t="s">
        <v>16</v>
      </c>
      <c r="D129" s="33"/>
      <c r="E129" s="33"/>
      <c r="F129" s="33"/>
      <c r="G129" s="33"/>
      <c r="H129" s="33"/>
      <c r="I129" s="102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3" s="2" customFormat="1" ht="16.5" customHeight="1">
      <c r="A130" s="33"/>
      <c r="B130" s="34"/>
      <c r="C130" s="33"/>
      <c r="D130" s="33"/>
      <c r="E130" s="288" t="str">
        <f>E7</f>
        <v>TR ČB Střed - výstavba R 110 kV + TR</v>
      </c>
      <c r="F130" s="289"/>
      <c r="G130" s="289"/>
      <c r="H130" s="289"/>
      <c r="I130" s="102"/>
      <c r="J130" s="33"/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3" s="1" customFormat="1" ht="12" customHeight="1">
      <c r="B131" s="21"/>
      <c r="C131" s="28" t="s">
        <v>204</v>
      </c>
      <c r="I131" s="99"/>
      <c r="L131" s="21"/>
    </row>
    <row r="132" spans="1:63" s="2" customFormat="1" ht="16.5" customHeight="1">
      <c r="A132" s="33"/>
      <c r="B132" s="34"/>
      <c r="C132" s="33"/>
      <c r="D132" s="33"/>
      <c r="E132" s="288" t="s">
        <v>4792</v>
      </c>
      <c r="F132" s="287"/>
      <c r="G132" s="287"/>
      <c r="H132" s="287"/>
      <c r="I132" s="102"/>
      <c r="J132" s="33"/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3" s="2" customFormat="1" ht="12" customHeight="1">
      <c r="A133" s="33"/>
      <c r="B133" s="34"/>
      <c r="C133" s="28" t="s">
        <v>4793</v>
      </c>
      <c r="D133" s="33"/>
      <c r="E133" s="33"/>
      <c r="F133" s="33"/>
      <c r="G133" s="33"/>
      <c r="H133" s="33"/>
      <c r="I133" s="102"/>
      <c r="J133" s="33"/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3" s="2" customFormat="1" ht="16.5" customHeight="1">
      <c r="A134" s="33"/>
      <c r="B134" s="34"/>
      <c r="C134" s="33"/>
      <c r="D134" s="33"/>
      <c r="E134" s="266" t="str">
        <f>E11</f>
        <v>SO34A - Stavební část</v>
      </c>
      <c r="F134" s="287"/>
      <c r="G134" s="287"/>
      <c r="H134" s="287"/>
      <c r="I134" s="102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3" s="2" customFormat="1" ht="6.95" customHeight="1">
      <c r="A135" s="33"/>
      <c r="B135" s="34"/>
      <c r="C135" s="33"/>
      <c r="D135" s="33"/>
      <c r="E135" s="33"/>
      <c r="F135" s="33"/>
      <c r="G135" s="33"/>
      <c r="H135" s="33"/>
      <c r="I135" s="102"/>
      <c r="J135" s="33"/>
      <c r="K135" s="33"/>
      <c r="L135" s="4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</row>
    <row r="136" spans="1:63" s="2" customFormat="1" ht="12" customHeight="1">
      <c r="A136" s="33"/>
      <c r="B136" s="34"/>
      <c r="C136" s="28" t="s">
        <v>20</v>
      </c>
      <c r="D136" s="33"/>
      <c r="E136" s="33"/>
      <c r="F136" s="26" t="str">
        <f>F14</f>
        <v>České Budějovice</v>
      </c>
      <c r="G136" s="33"/>
      <c r="H136" s="33"/>
      <c r="I136" s="103" t="s">
        <v>22</v>
      </c>
      <c r="J136" s="56" t="str">
        <f>IF(J14="","",J14)</f>
        <v>2. 7. 2020</v>
      </c>
      <c r="K136" s="33"/>
      <c r="L136" s="4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</row>
    <row r="137" spans="1:63" s="2" customFormat="1" ht="6.95" customHeight="1">
      <c r="A137" s="33"/>
      <c r="B137" s="34"/>
      <c r="C137" s="33"/>
      <c r="D137" s="33"/>
      <c r="E137" s="33"/>
      <c r="F137" s="33"/>
      <c r="G137" s="33"/>
      <c r="H137" s="33"/>
      <c r="I137" s="102"/>
      <c r="J137" s="33"/>
      <c r="K137" s="33"/>
      <c r="L137" s="4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</row>
    <row r="138" spans="1:63" s="2" customFormat="1" ht="25.7" customHeight="1">
      <c r="A138" s="33"/>
      <c r="B138" s="34"/>
      <c r="C138" s="28" t="s">
        <v>24</v>
      </c>
      <c r="D138" s="33"/>
      <c r="E138" s="33"/>
      <c r="F138" s="26" t="str">
        <f>E17</f>
        <v>E.ON Distribuce, a.s.</v>
      </c>
      <c r="G138" s="33"/>
      <c r="H138" s="33"/>
      <c r="I138" s="103" t="s">
        <v>32</v>
      </c>
      <c r="J138" s="31" t="str">
        <f>E23</f>
        <v>OMEXOM GA Energo, s.r.o.</v>
      </c>
      <c r="K138" s="33"/>
      <c r="L138" s="4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</row>
    <row r="139" spans="1:63" s="2" customFormat="1" ht="25.7" customHeight="1">
      <c r="A139" s="33"/>
      <c r="B139" s="34"/>
      <c r="C139" s="28" t="s">
        <v>30</v>
      </c>
      <c r="D139" s="33"/>
      <c r="E139" s="33"/>
      <c r="F139" s="26" t="str">
        <f>IF(E20="","",E20)</f>
        <v>Vyplň údaj</v>
      </c>
      <c r="G139" s="33"/>
      <c r="H139" s="33"/>
      <c r="I139" s="103" t="s">
        <v>37</v>
      </c>
      <c r="J139" s="31" t="str">
        <f>E26</f>
        <v>OMEXOM GA Energo, s.r.o.</v>
      </c>
      <c r="K139" s="33"/>
      <c r="L139" s="4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</row>
    <row r="140" spans="1:63" s="2" customFormat="1" ht="10.35" customHeight="1">
      <c r="A140" s="33"/>
      <c r="B140" s="34"/>
      <c r="C140" s="33"/>
      <c r="D140" s="33"/>
      <c r="E140" s="33"/>
      <c r="F140" s="33"/>
      <c r="G140" s="33"/>
      <c r="H140" s="33"/>
      <c r="I140" s="102"/>
      <c r="J140" s="33"/>
      <c r="K140" s="33"/>
      <c r="L140" s="4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</row>
    <row r="141" spans="1:63" s="10" customFormat="1" ht="29.25" customHeight="1">
      <c r="A141" s="137"/>
      <c r="B141" s="138"/>
      <c r="C141" s="139" t="s">
        <v>218</v>
      </c>
      <c r="D141" s="140" t="s">
        <v>64</v>
      </c>
      <c r="E141" s="140" t="s">
        <v>60</v>
      </c>
      <c r="F141" s="140" t="s">
        <v>61</v>
      </c>
      <c r="G141" s="140" t="s">
        <v>219</v>
      </c>
      <c r="H141" s="140" t="s">
        <v>220</v>
      </c>
      <c r="I141" s="141" t="s">
        <v>221</v>
      </c>
      <c r="J141" s="142" t="s">
        <v>208</v>
      </c>
      <c r="K141" s="143" t="s">
        <v>222</v>
      </c>
      <c r="L141" s="144"/>
      <c r="M141" s="63" t="s">
        <v>1</v>
      </c>
      <c r="N141" s="64" t="s">
        <v>43</v>
      </c>
      <c r="O141" s="64" t="s">
        <v>223</v>
      </c>
      <c r="P141" s="64" t="s">
        <v>224</v>
      </c>
      <c r="Q141" s="64" t="s">
        <v>225</v>
      </c>
      <c r="R141" s="64" t="s">
        <v>226</v>
      </c>
      <c r="S141" s="64" t="s">
        <v>227</v>
      </c>
      <c r="T141" s="65" t="s">
        <v>228</v>
      </c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</row>
    <row r="142" spans="1:63" s="2" customFormat="1" ht="22.9" customHeight="1">
      <c r="A142" s="33"/>
      <c r="B142" s="34"/>
      <c r="C142" s="70" t="s">
        <v>229</v>
      </c>
      <c r="D142" s="33"/>
      <c r="E142" s="33"/>
      <c r="F142" s="33"/>
      <c r="G142" s="33"/>
      <c r="H142" s="33"/>
      <c r="I142" s="102"/>
      <c r="J142" s="145">
        <f>BK142</f>
        <v>0</v>
      </c>
      <c r="K142" s="33"/>
      <c r="L142" s="34"/>
      <c r="M142" s="66"/>
      <c r="N142" s="57"/>
      <c r="O142" s="67"/>
      <c r="P142" s="146">
        <f>P143+P727+P1291</f>
        <v>0</v>
      </c>
      <c r="Q142" s="67"/>
      <c r="R142" s="146">
        <f>R143+R727+R1291</f>
        <v>0</v>
      </c>
      <c r="S142" s="67"/>
      <c r="T142" s="147">
        <f>T143+T727+T1291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78</v>
      </c>
      <c r="AU142" s="18" t="s">
        <v>210</v>
      </c>
      <c r="BK142" s="148">
        <f>BK143+BK727+BK1291</f>
        <v>0</v>
      </c>
    </row>
    <row r="143" spans="1:63" s="11" customFormat="1" ht="25.9" customHeight="1">
      <c r="B143" s="149"/>
      <c r="D143" s="150" t="s">
        <v>78</v>
      </c>
      <c r="E143" s="151" t="s">
        <v>4817</v>
      </c>
      <c r="F143" s="151" t="s">
        <v>4818</v>
      </c>
      <c r="I143" s="152"/>
      <c r="J143" s="153">
        <f>BK143</f>
        <v>0</v>
      </c>
      <c r="L143" s="149"/>
      <c r="M143" s="154"/>
      <c r="N143" s="155"/>
      <c r="O143" s="155"/>
      <c r="P143" s="156">
        <f>P144+P187+P311+P381+P476+P672+P725</f>
        <v>0</v>
      </c>
      <c r="Q143" s="155"/>
      <c r="R143" s="156">
        <f>R144+R187+R311+R381+R476+R672+R725</f>
        <v>0</v>
      </c>
      <c r="S143" s="155"/>
      <c r="T143" s="157">
        <f>T144+T187+T311+T381+T476+T672+T725</f>
        <v>0</v>
      </c>
      <c r="AR143" s="150" t="s">
        <v>87</v>
      </c>
      <c r="AT143" s="158" t="s">
        <v>78</v>
      </c>
      <c r="AU143" s="158" t="s">
        <v>79</v>
      </c>
      <c r="AY143" s="150" t="s">
        <v>232</v>
      </c>
      <c r="BK143" s="159">
        <f>BK144+BK187+BK311+BK381+BK476+BK672+BK725</f>
        <v>0</v>
      </c>
    </row>
    <row r="144" spans="1:63" s="11" customFormat="1" ht="22.9" customHeight="1">
      <c r="B144" s="149"/>
      <c r="D144" s="150" t="s">
        <v>78</v>
      </c>
      <c r="E144" s="202" t="s">
        <v>87</v>
      </c>
      <c r="F144" s="202" t="s">
        <v>4819</v>
      </c>
      <c r="I144" s="152"/>
      <c r="J144" s="203">
        <f>BK144</f>
        <v>0</v>
      </c>
      <c r="L144" s="149"/>
      <c r="M144" s="154"/>
      <c r="N144" s="155"/>
      <c r="O144" s="155"/>
      <c r="P144" s="156">
        <f>SUM(P145:P186)</f>
        <v>0</v>
      </c>
      <c r="Q144" s="155"/>
      <c r="R144" s="156">
        <f>SUM(R145:R186)</f>
        <v>0</v>
      </c>
      <c r="S144" s="155"/>
      <c r="T144" s="157">
        <f>SUM(T145:T186)</f>
        <v>0</v>
      </c>
      <c r="AR144" s="150" t="s">
        <v>87</v>
      </c>
      <c r="AT144" s="158" t="s">
        <v>78</v>
      </c>
      <c r="AU144" s="158" t="s">
        <v>87</v>
      </c>
      <c r="AY144" s="150" t="s">
        <v>232</v>
      </c>
      <c r="BK144" s="159">
        <f>SUM(BK145:BK186)</f>
        <v>0</v>
      </c>
    </row>
    <row r="145" spans="1:65" s="2" customFormat="1" ht="21.75" customHeight="1">
      <c r="A145" s="33"/>
      <c r="B145" s="160"/>
      <c r="C145" s="180" t="s">
        <v>87</v>
      </c>
      <c r="D145" s="180" t="s">
        <v>955</v>
      </c>
      <c r="E145" s="181" t="s">
        <v>4820</v>
      </c>
      <c r="F145" s="182" t="s">
        <v>4821</v>
      </c>
      <c r="G145" s="183" t="s">
        <v>1315</v>
      </c>
      <c r="H145" s="184">
        <v>300</v>
      </c>
      <c r="I145" s="185"/>
      <c r="J145" s="186">
        <f>ROUND(I145*H145,2)</f>
        <v>0</v>
      </c>
      <c r="K145" s="187"/>
      <c r="L145" s="34"/>
      <c r="M145" s="188" t="s">
        <v>1</v>
      </c>
      <c r="N145" s="189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238</v>
      </c>
      <c r="AT145" s="174" t="s">
        <v>955</v>
      </c>
      <c r="AU145" s="174" t="s">
        <v>89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89</v>
      </c>
    </row>
    <row r="146" spans="1:65" s="2" customFormat="1" ht="21.75" customHeight="1">
      <c r="A146" s="33"/>
      <c r="B146" s="160"/>
      <c r="C146" s="180" t="s">
        <v>89</v>
      </c>
      <c r="D146" s="180" t="s">
        <v>955</v>
      </c>
      <c r="E146" s="181" t="s">
        <v>4822</v>
      </c>
      <c r="F146" s="182" t="s">
        <v>4823</v>
      </c>
      <c r="G146" s="183" t="s">
        <v>4691</v>
      </c>
      <c r="H146" s="184">
        <v>985.6</v>
      </c>
      <c r="I146" s="185"/>
      <c r="J146" s="186">
        <f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238</v>
      </c>
      <c r="AT146" s="174" t="s">
        <v>955</v>
      </c>
      <c r="AU146" s="174" t="s">
        <v>89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238</v>
      </c>
    </row>
    <row r="147" spans="1:65" s="15" customFormat="1">
      <c r="B147" s="226"/>
      <c r="D147" s="176" t="s">
        <v>4201</v>
      </c>
      <c r="E147" s="227" t="s">
        <v>1</v>
      </c>
      <c r="F147" s="228" t="s">
        <v>4824</v>
      </c>
      <c r="H147" s="227" t="s">
        <v>1</v>
      </c>
      <c r="I147" s="229"/>
      <c r="L147" s="226"/>
      <c r="M147" s="230"/>
      <c r="N147" s="231"/>
      <c r="O147" s="231"/>
      <c r="P147" s="231"/>
      <c r="Q147" s="231"/>
      <c r="R147" s="231"/>
      <c r="S147" s="231"/>
      <c r="T147" s="232"/>
      <c r="AT147" s="227" t="s">
        <v>4201</v>
      </c>
      <c r="AU147" s="227" t="s">
        <v>89</v>
      </c>
      <c r="AV147" s="15" t="s">
        <v>87</v>
      </c>
      <c r="AW147" s="15" t="s">
        <v>36</v>
      </c>
      <c r="AX147" s="15" t="s">
        <v>79</v>
      </c>
      <c r="AY147" s="227" t="s">
        <v>232</v>
      </c>
    </row>
    <row r="148" spans="1:65" s="13" customFormat="1">
      <c r="B148" s="204"/>
      <c r="D148" s="176" t="s">
        <v>4201</v>
      </c>
      <c r="E148" s="205" t="s">
        <v>1</v>
      </c>
      <c r="F148" s="206" t="s">
        <v>4825</v>
      </c>
      <c r="H148" s="207">
        <v>985.6</v>
      </c>
      <c r="I148" s="208"/>
      <c r="L148" s="204"/>
      <c r="M148" s="209"/>
      <c r="N148" s="210"/>
      <c r="O148" s="210"/>
      <c r="P148" s="210"/>
      <c r="Q148" s="210"/>
      <c r="R148" s="210"/>
      <c r="S148" s="210"/>
      <c r="T148" s="211"/>
      <c r="AT148" s="205" t="s">
        <v>4201</v>
      </c>
      <c r="AU148" s="205" t="s">
        <v>89</v>
      </c>
      <c r="AV148" s="13" t="s">
        <v>89</v>
      </c>
      <c r="AW148" s="13" t="s">
        <v>36</v>
      </c>
      <c r="AX148" s="13" t="s">
        <v>79</v>
      </c>
      <c r="AY148" s="205" t="s">
        <v>232</v>
      </c>
    </row>
    <row r="149" spans="1:65" s="14" customFormat="1">
      <c r="B149" s="212"/>
      <c r="D149" s="176" t="s">
        <v>4201</v>
      </c>
      <c r="E149" s="213" t="s">
        <v>1</v>
      </c>
      <c r="F149" s="214" t="s">
        <v>4203</v>
      </c>
      <c r="H149" s="215">
        <v>985.6</v>
      </c>
      <c r="I149" s="216"/>
      <c r="L149" s="212"/>
      <c r="M149" s="217"/>
      <c r="N149" s="218"/>
      <c r="O149" s="218"/>
      <c r="P149" s="218"/>
      <c r="Q149" s="218"/>
      <c r="R149" s="218"/>
      <c r="S149" s="218"/>
      <c r="T149" s="219"/>
      <c r="AT149" s="213" t="s">
        <v>4201</v>
      </c>
      <c r="AU149" s="213" t="s">
        <v>89</v>
      </c>
      <c r="AV149" s="14" t="s">
        <v>238</v>
      </c>
      <c r="AW149" s="14" t="s">
        <v>36</v>
      </c>
      <c r="AX149" s="14" t="s">
        <v>87</v>
      </c>
      <c r="AY149" s="213" t="s">
        <v>232</v>
      </c>
    </row>
    <row r="150" spans="1:65" s="2" customFormat="1" ht="21.75" customHeight="1">
      <c r="A150" s="33"/>
      <c r="B150" s="160"/>
      <c r="C150" s="180" t="s">
        <v>243</v>
      </c>
      <c r="D150" s="180" t="s">
        <v>955</v>
      </c>
      <c r="E150" s="181" t="s">
        <v>4826</v>
      </c>
      <c r="F150" s="182" t="s">
        <v>4827</v>
      </c>
      <c r="G150" s="183" t="s">
        <v>4691</v>
      </c>
      <c r="H150" s="184">
        <v>604.4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254</v>
      </c>
    </row>
    <row r="151" spans="1:65" s="13" customFormat="1">
      <c r="B151" s="204"/>
      <c r="D151" s="176" t="s">
        <v>4201</v>
      </c>
      <c r="E151" s="205" t="s">
        <v>1</v>
      </c>
      <c r="F151" s="206" t="s">
        <v>4828</v>
      </c>
      <c r="H151" s="207">
        <v>604.4</v>
      </c>
      <c r="I151" s="208"/>
      <c r="L151" s="204"/>
      <c r="M151" s="209"/>
      <c r="N151" s="210"/>
      <c r="O151" s="210"/>
      <c r="P151" s="210"/>
      <c r="Q151" s="210"/>
      <c r="R151" s="210"/>
      <c r="S151" s="210"/>
      <c r="T151" s="211"/>
      <c r="AT151" s="205" t="s">
        <v>4201</v>
      </c>
      <c r="AU151" s="205" t="s">
        <v>89</v>
      </c>
      <c r="AV151" s="13" t="s">
        <v>89</v>
      </c>
      <c r="AW151" s="13" t="s">
        <v>36</v>
      </c>
      <c r="AX151" s="13" t="s">
        <v>79</v>
      </c>
      <c r="AY151" s="205" t="s">
        <v>232</v>
      </c>
    </row>
    <row r="152" spans="1:65" s="14" customFormat="1">
      <c r="B152" s="212"/>
      <c r="D152" s="176" t="s">
        <v>4201</v>
      </c>
      <c r="E152" s="213" t="s">
        <v>1</v>
      </c>
      <c r="F152" s="214" t="s">
        <v>4203</v>
      </c>
      <c r="H152" s="215">
        <v>604.4</v>
      </c>
      <c r="I152" s="216"/>
      <c r="L152" s="212"/>
      <c r="M152" s="217"/>
      <c r="N152" s="218"/>
      <c r="O152" s="218"/>
      <c r="P152" s="218"/>
      <c r="Q152" s="218"/>
      <c r="R152" s="218"/>
      <c r="S152" s="218"/>
      <c r="T152" s="219"/>
      <c r="AT152" s="213" t="s">
        <v>4201</v>
      </c>
      <c r="AU152" s="213" t="s">
        <v>89</v>
      </c>
      <c r="AV152" s="14" t="s">
        <v>238</v>
      </c>
      <c r="AW152" s="14" t="s">
        <v>36</v>
      </c>
      <c r="AX152" s="14" t="s">
        <v>87</v>
      </c>
      <c r="AY152" s="213" t="s">
        <v>232</v>
      </c>
    </row>
    <row r="153" spans="1:65" s="2" customFormat="1" ht="33" customHeight="1">
      <c r="A153" s="33"/>
      <c r="B153" s="160"/>
      <c r="C153" s="180" t="s">
        <v>238</v>
      </c>
      <c r="D153" s="180" t="s">
        <v>955</v>
      </c>
      <c r="E153" s="181" t="s">
        <v>4829</v>
      </c>
      <c r="F153" s="182" t="s">
        <v>4830</v>
      </c>
      <c r="G153" s="183" t="s">
        <v>4691</v>
      </c>
      <c r="H153" s="184">
        <v>11483.6</v>
      </c>
      <c r="I153" s="185"/>
      <c r="J153" s="186">
        <f>ROUND(I153*H153,2)</f>
        <v>0</v>
      </c>
      <c r="K153" s="187"/>
      <c r="L153" s="34"/>
      <c r="M153" s="188" t="s">
        <v>1</v>
      </c>
      <c r="N153" s="189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238</v>
      </c>
      <c r="AT153" s="174" t="s">
        <v>955</v>
      </c>
      <c r="AU153" s="174" t="s">
        <v>89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237</v>
      </c>
    </row>
    <row r="154" spans="1:65" s="13" customFormat="1">
      <c r="B154" s="204"/>
      <c r="D154" s="176" t="s">
        <v>4201</v>
      </c>
      <c r="E154" s="205" t="s">
        <v>1</v>
      </c>
      <c r="F154" s="206" t="s">
        <v>4831</v>
      </c>
      <c r="H154" s="207">
        <v>11483.6</v>
      </c>
      <c r="I154" s="208"/>
      <c r="L154" s="204"/>
      <c r="M154" s="209"/>
      <c r="N154" s="210"/>
      <c r="O154" s="210"/>
      <c r="P154" s="210"/>
      <c r="Q154" s="210"/>
      <c r="R154" s="210"/>
      <c r="S154" s="210"/>
      <c r="T154" s="211"/>
      <c r="AT154" s="205" t="s">
        <v>4201</v>
      </c>
      <c r="AU154" s="205" t="s">
        <v>89</v>
      </c>
      <c r="AV154" s="13" t="s">
        <v>89</v>
      </c>
      <c r="AW154" s="13" t="s">
        <v>36</v>
      </c>
      <c r="AX154" s="13" t="s">
        <v>79</v>
      </c>
      <c r="AY154" s="205" t="s">
        <v>232</v>
      </c>
    </row>
    <row r="155" spans="1:65" s="14" customFormat="1">
      <c r="B155" s="212"/>
      <c r="D155" s="176" t="s">
        <v>4201</v>
      </c>
      <c r="E155" s="213" t="s">
        <v>1</v>
      </c>
      <c r="F155" s="214" t="s">
        <v>4203</v>
      </c>
      <c r="H155" s="215">
        <v>11483.6</v>
      </c>
      <c r="I155" s="216"/>
      <c r="L155" s="212"/>
      <c r="M155" s="217"/>
      <c r="N155" s="218"/>
      <c r="O155" s="218"/>
      <c r="P155" s="218"/>
      <c r="Q155" s="218"/>
      <c r="R155" s="218"/>
      <c r="S155" s="218"/>
      <c r="T155" s="219"/>
      <c r="AT155" s="213" t="s">
        <v>4201</v>
      </c>
      <c r="AU155" s="213" t="s">
        <v>89</v>
      </c>
      <c r="AV155" s="14" t="s">
        <v>238</v>
      </c>
      <c r="AW155" s="14" t="s">
        <v>36</v>
      </c>
      <c r="AX155" s="14" t="s">
        <v>87</v>
      </c>
      <c r="AY155" s="213" t="s">
        <v>232</v>
      </c>
    </row>
    <row r="156" spans="1:65" s="2" customFormat="1" ht="21.75" customHeight="1">
      <c r="A156" s="33"/>
      <c r="B156" s="160"/>
      <c r="C156" s="180" t="s">
        <v>250</v>
      </c>
      <c r="D156" s="180" t="s">
        <v>955</v>
      </c>
      <c r="E156" s="181" t="s">
        <v>4832</v>
      </c>
      <c r="F156" s="182" t="s">
        <v>4833</v>
      </c>
      <c r="G156" s="183" t="s">
        <v>4691</v>
      </c>
      <c r="H156" s="184">
        <v>604.4</v>
      </c>
      <c r="I156" s="185"/>
      <c r="J156" s="186">
        <f>ROUND(I156*H156,2)</f>
        <v>0</v>
      </c>
      <c r="K156" s="187"/>
      <c r="L156" s="34"/>
      <c r="M156" s="188" t="s">
        <v>1</v>
      </c>
      <c r="N156" s="189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238</v>
      </c>
      <c r="AT156" s="174" t="s">
        <v>955</v>
      </c>
      <c r="AU156" s="174" t="s">
        <v>89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269</v>
      </c>
    </row>
    <row r="157" spans="1:65" s="2" customFormat="1" ht="16.5" customHeight="1">
      <c r="A157" s="33"/>
      <c r="B157" s="160"/>
      <c r="C157" s="180" t="s">
        <v>254</v>
      </c>
      <c r="D157" s="180" t="s">
        <v>955</v>
      </c>
      <c r="E157" s="181" t="s">
        <v>4834</v>
      </c>
      <c r="F157" s="182" t="s">
        <v>4835</v>
      </c>
      <c r="G157" s="183" t="s">
        <v>4691</v>
      </c>
      <c r="H157" s="184">
        <v>604.4</v>
      </c>
      <c r="I157" s="185"/>
      <c r="J157" s="186">
        <f>ROUND(I157*H157,2)</f>
        <v>0</v>
      </c>
      <c r="K157" s="187"/>
      <c r="L157" s="34"/>
      <c r="M157" s="188" t="s">
        <v>1</v>
      </c>
      <c r="N157" s="189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238</v>
      </c>
      <c r="AT157" s="174" t="s">
        <v>955</v>
      </c>
      <c r="AU157" s="174" t="s">
        <v>89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280</v>
      </c>
    </row>
    <row r="158" spans="1:65" s="2" customFormat="1" ht="21.75" customHeight="1">
      <c r="A158" s="33"/>
      <c r="B158" s="160"/>
      <c r="C158" s="180" t="s">
        <v>258</v>
      </c>
      <c r="D158" s="180" t="s">
        <v>955</v>
      </c>
      <c r="E158" s="181" t="s">
        <v>4836</v>
      </c>
      <c r="F158" s="182" t="s">
        <v>4837</v>
      </c>
      <c r="G158" s="183" t="s">
        <v>4199</v>
      </c>
      <c r="H158" s="184">
        <v>967.04</v>
      </c>
      <c r="I158" s="185"/>
      <c r="J158" s="186">
        <f>ROUND(I158*H158,2)</f>
        <v>0</v>
      </c>
      <c r="K158" s="187"/>
      <c r="L158" s="34"/>
      <c r="M158" s="188" t="s">
        <v>1</v>
      </c>
      <c r="N158" s="189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89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288</v>
      </c>
    </row>
    <row r="159" spans="1:65" s="13" customFormat="1">
      <c r="B159" s="204"/>
      <c r="D159" s="176" t="s">
        <v>4201</v>
      </c>
      <c r="E159" s="205" t="s">
        <v>1</v>
      </c>
      <c r="F159" s="206" t="s">
        <v>4838</v>
      </c>
      <c r="H159" s="207">
        <v>967.04</v>
      </c>
      <c r="I159" s="208"/>
      <c r="L159" s="204"/>
      <c r="M159" s="209"/>
      <c r="N159" s="210"/>
      <c r="O159" s="210"/>
      <c r="P159" s="210"/>
      <c r="Q159" s="210"/>
      <c r="R159" s="210"/>
      <c r="S159" s="210"/>
      <c r="T159" s="211"/>
      <c r="AT159" s="205" t="s">
        <v>4201</v>
      </c>
      <c r="AU159" s="205" t="s">
        <v>89</v>
      </c>
      <c r="AV159" s="13" t="s">
        <v>89</v>
      </c>
      <c r="AW159" s="13" t="s">
        <v>36</v>
      </c>
      <c r="AX159" s="13" t="s">
        <v>79</v>
      </c>
      <c r="AY159" s="205" t="s">
        <v>232</v>
      </c>
    </row>
    <row r="160" spans="1:65" s="14" customFormat="1">
      <c r="B160" s="212"/>
      <c r="D160" s="176" t="s">
        <v>4201</v>
      </c>
      <c r="E160" s="213" t="s">
        <v>1</v>
      </c>
      <c r="F160" s="214" t="s">
        <v>4203</v>
      </c>
      <c r="H160" s="215">
        <v>967.04</v>
      </c>
      <c r="I160" s="216"/>
      <c r="L160" s="212"/>
      <c r="M160" s="217"/>
      <c r="N160" s="218"/>
      <c r="O160" s="218"/>
      <c r="P160" s="218"/>
      <c r="Q160" s="218"/>
      <c r="R160" s="218"/>
      <c r="S160" s="218"/>
      <c r="T160" s="219"/>
      <c r="AT160" s="213" t="s">
        <v>4201</v>
      </c>
      <c r="AU160" s="213" t="s">
        <v>89</v>
      </c>
      <c r="AV160" s="14" t="s">
        <v>238</v>
      </c>
      <c r="AW160" s="14" t="s">
        <v>36</v>
      </c>
      <c r="AX160" s="14" t="s">
        <v>87</v>
      </c>
      <c r="AY160" s="213" t="s">
        <v>232</v>
      </c>
    </row>
    <row r="161" spans="1:65" s="2" customFormat="1" ht="21.75" customHeight="1">
      <c r="A161" s="33"/>
      <c r="B161" s="160"/>
      <c r="C161" s="180" t="s">
        <v>237</v>
      </c>
      <c r="D161" s="180" t="s">
        <v>955</v>
      </c>
      <c r="E161" s="181" t="s">
        <v>4839</v>
      </c>
      <c r="F161" s="182" t="s">
        <v>4840</v>
      </c>
      <c r="G161" s="183" t="s">
        <v>4691</v>
      </c>
      <c r="H161" s="184">
        <v>381.2</v>
      </c>
      <c r="I161" s="185"/>
      <c r="J161" s="186">
        <f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238</v>
      </c>
      <c r="AT161" s="174" t="s">
        <v>955</v>
      </c>
      <c r="AU161" s="174" t="s">
        <v>89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295</v>
      </c>
    </row>
    <row r="162" spans="1:65" s="15" customFormat="1">
      <c r="B162" s="226"/>
      <c r="D162" s="176" t="s">
        <v>4201</v>
      </c>
      <c r="E162" s="227" t="s">
        <v>1</v>
      </c>
      <c r="F162" s="228" t="s">
        <v>4824</v>
      </c>
      <c r="H162" s="227" t="s">
        <v>1</v>
      </c>
      <c r="I162" s="229"/>
      <c r="L162" s="226"/>
      <c r="M162" s="230"/>
      <c r="N162" s="231"/>
      <c r="O162" s="231"/>
      <c r="P162" s="231"/>
      <c r="Q162" s="231"/>
      <c r="R162" s="231"/>
      <c r="S162" s="231"/>
      <c r="T162" s="232"/>
      <c r="AT162" s="227" t="s">
        <v>4201</v>
      </c>
      <c r="AU162" s="227" t="s">
        <v>89</v>
      </c>
      <c r="AV162" s="15" t="s">
        <v>87</v>
      </c>
      <c r="AW162" s="15" t="s">
        <v>36</v>
      </c>
      <c r="AX162" s="15" t="s">
        <v>79</v>
      </c>
      <c r="AY162" s="227" t="s">
        <v>232</v>
      </c>
    </row>
    <row r="163" spans="1:65" s="13" customFormat="1">
      <c r="B163" s="204"/>
      <c r="D163" s="176" t="s">
        <v>4201</v>
      </c>
      <c r="E163" s="205" t="s">
        <v>1</v>
      </c>
      <c r="F163" s="206" t="s">
        <v>4825</v>
      </c>
      <c r="H163" s="207">
        <v>985.6</v>
      </c>
      <c r="I163" s="208"/>
      <c r="L163" s="204"/>
      <c r="M163" s="209"/>
      <c r="N163" s="210"/>
      <c r="O163" s="210"/>
      <c r="P163" s="210"/>
      <c r="Q163" s="210"/>
      <c r="R163" s="210"/>
      <c r="S163" s="210"/>
      <c r="T163" s="211"/>
      <c r="AT163" s="205" t="s">
        <v>4201</v>
      </c>
      <c r="AU163" s="205" t="s">
        <v>89</v>
      </c>
      <c r="AV163" s="13" t="s">
        <v>89</v>
      </c>
      <c r="AW163" s="13" t="s">
        <v>36</v>
      </c>
      <c r="AX163" s="13" t="s">
        <v>79</v>
      </c>
      <c r="AY163" s="205" t="s">
        <v>232</v>
      </c>
    </row>
    <row r="164" spans="1:65" s="15" customFormat="1">
      <c r="B164" s="226"/>
      <c r="D164" s="176" t="s">
        <v>4201</v>
      </c>
      <c r="E164" s="227" t="s">
        <v>1</v>
      </c>
      <c r="F164" s="228" t="s">
        <v>4841</v>
      </c>
      <c r="H164" s="227" t="s">
        <v>1</v>
      </c>
      <c r="I164" s="229"/>
      <c r="L164" s="226"/>
      <c r="M164" s="230"/>
      <c r="N164" s="231"/>
      <c r="O164" s="231"/>
      <c r="P164" s="231"/>
      <c r="Q164" s="231"/>
      <c r="R164" s="231"/>
      <c r="S164" s="231"/>
      <c r="T164" s="232"/>
      <c r="AT164" s="227" t="s">
        <v>4201</v>
      </c>
      <c r="AU164" s="227" t="s">
        <v>89</v>
      </c>
      <c r="AV164" s="15" t="s">
        <v>87</v>
      </c>
      <c r="AW164" s="15" t="s">
        <v>36</v>
      </c>
      <c r="AX164" s="15" t="s">
        <v>79</v>
      </c>
      <c r="AY164" s="227" t="s">
        <v>232</v>
      </c>
    </row>
    <row r="165" spans="1:65" s="13" customFormat="1">
      <c r="B165" s="204"/>
      <c r="D165" s="176" t="s">
        <v>4201</v>
      </c>
      <c r="E165" s="205" t="s">
        <v>1</v>
      </c>
      <c r="F165" s="206" t="s">
        <v>4842</v>
      </c>
      <c r="H165" s="207">
        <v>-225.72</v>
      </c>
      <c r="I165" s="208"/>
      <c r="L165" s="204"/>
      <c r="M165" s="209"/>
      <c r="N165" s="210"/>
      <c r="O165" s="210"/>
      <c r="P165" s="210"/>
      <c r="Q165" s="210"/>
      <c r="R165" s="210"/>
      <c r="S165" s="210"/>
      <c r="T165" s="211"/>
      <c r="AT165" s="205" t="s">
        <v>4201</v>
      </c>
      <c r="AU165" s="205" t="s">
        <v>89</v>
      </c>
      <c r="AV165" s="13" t="s">
        <v>89</v>
      </c>
      <c r="AW165" s="13" t="s">
        <v>36</v>
      </c>
      <c r="AX165" s="13" t="s">
        <v>79</v>
      </c>
      <c r="AY165" s="205" t="s">
        <v>232</v>
      </c>
    </row>
    <row r="166" spans="1:65" s="13" customFormat="1">
      <c r="B166" s="204"/>
      <c r="D166" s="176" t="s">
        <v>4201</v>
      </c>
      <c r="E166" s="205" t="s">
        <v>1</v>
      </c>
      <c r="F166" s="206" t="s">
        <v>4843</v>
      </c>
      <c r="H166" s="207">
        <v>-52.55</v>
      </c>
      <c r="I166" s="208"/>
      <c r="L166" s="204"/>
      <c r="M166" s="209"/>
      <c r="N166" s="210"/>
      <c r="O166" s="210"/>
      <c r="P166" s="210"/>
      <c r="Q166" s="210"/>
      <c r="R166" s="210"/>
      <c r="S166" s="210"/>
      <c r="T166" s="211"/>
      <c r="AT166" s="205" t="s">
        <v>4201</v>
      </c>
      <c r="AU166" s="205" t="s">
        <v>89</v>
      </c>
      <c r="AV166" s="13" t="s">
        <v>89</v>
      </c>
      <c r="AW166" s="13" t="s">
        <v>36</v>
      </c>
      <c r="AX166" s="13" t="s">
        <v>79</v>
      </c>
      <c r="AY166" s="205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4844</v>
      </c>
      <c r="H167" s="207">
        <v>-67.2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3" customFormat="1">
      <c r="B168" s="204"/>
      <c r="D168" s="176" t="s">
        <v>4201</v>
      </c>
      <c r="E168" s="205" t="s">
        <v>1</v>
      </c>
      <c r="F168" s="206" t="s">
        <v>4845</v>
      </c>
      <c r="H168" s="207">
        <v>-42</v>
      </c>
      <c r="I168" s="208"/>
      <c r="L168" s="204"/>
      <c r="M168" s="209"/>
      <c r="N168" s="210"/>
      <c r="O168" s="210"/>
      <c r="P168" s="210"/>
      <c r="Q168" s="210"/>
      <c r="R168" s="210"/>
      <c r="S168" s="210"/>
      <c r="T168" s="211"/>
      <c r="AT168" s="205" t="s">
        <v>4201</v>
      </c>
      <c r="AU168" s="205" t="s">
        <v>89</v>
      </c>
      <c r="AV168" s="13" t="s">
        <v>89</v>
      </c>
      <c r="AW168" s="13" t="s">
        <v>36</v>
      </c>
      <c r="AX168" s="13" t="s">
        <v>79</v>
      </c>
      <c r="AY168" s="205" t="s">
        <v>232</v>
      </c>
    </row>
    <row r="169" spans="1:65" s="13" customFormat="1">
      <c r="B169" s="204"/>
      <c r="D169" s="176" t="s">
        <v>4201</v>
      </c>
      <c r="E169" s="205" t="s">
        <v>1</v>
      </c>
      <c r="F169" s="206" t="s">
        <v>4846</v>
      </c>
      <c r="H169" s="207">
        <v>-99.75</v>
      </c>
      <c r="I169" s="208"/>
      <c r="L169" s="204"/>
      <c r="M169" s="209"/>
      <c r="N169" s="210"/>
      <c r="O169" s="210"/>
      <c r="P169" s="210"/>
      <c r="Q169" s="210"/>
      <c r="R169" s="210"/>
      <c r="S169" s="210"/>
      <c r="T169" s="211"/>
      <c r="AT169" s="205" t="s">
        <v>4201</v>
      </c>
      <c r="AU169" s="205" t="s">
        <v>89</v>
      </c>
      <c r="AV169" s="13" t="s">
        <v>89</v>
      </c>
      <c r="AW169" s="13" t="s">
        <v>36</v>
      </c>
      <c r="AX169" s="13" t="s">
        <v>79</v>
      </c>
      <c r="AY169" s="205" t="s">
        <v>232</v>
      </c>
    </row>
    <row r="170" spans="1:65" s="13" customFormat="1">
      <c r="B170" s="204"/>
      <c r="D170" s="176" t="s">
        <v>4201</v>
      </c>
      <c r="E170" s="205" t="s">
        <v>1</v>
      </c>
      <c r="F170" s="206" t="s">
        <v>4847</v>
      </c>
      <c r="H170" s="207">
        <v>-117.18</v>
      </c>
      <c r="I170" s="208"/>
      <c r="L170" s="204"/>
      <c r="M170" s="209"/>
      <c r="N170" s="210"/>
      <c r="O170" s="210"/>
      <c r="P170" s="210"/>
      <c r="Q170" s="210"/>
      <c r="R170" s="210"/>
      <c r="S170" s="210"/>
      <c r="T170" s="211"/>
      <c r="AT170" s="205" t="s">
        <v>4201</v>
      </c>
      <c r="AU170" s="205" t="s">
        <v>89</v>
      </c>
      <c r="AV170" s="13" t="s">
        <v>89</v>
      </c>
      <c r="AW170" s="13" t="s">
        <v>36</v>
      </c>
      <c r="AX170" s="13" t="s">
        <v>79</v>
      </c>
      <c r="AY170" s="205" t="s">
        <v>232</v>
      </c>
    </row>
    <row r="171" spans="1:65" s="14" customFormat="1">
      <c r="B171" s="212"/>
      <c r="D171" s="176" t="s">
        <v>4201</v>
      </c>
      <c r="E171" s="213" t="s">
        <v>1</v>
      </c>
      <c r="F171" s="214" t="s">
        <v>4203</v>
      </c>
      <c r="H171" s="215">
        <v>381.2</v>
      </c>
      <c r="I171" s="216"/>
      <c r="L171" s="212"/>
      <c r="M171" s="217"/>
      <c r="N171" s="218"/>
      <c r="O171" s="218"/>
      <c r="P171" s="218"/>
      <c r="Q171" s="218"/>
      <c r="R171" s="218"/>
      <c r="S171" s="218"/>
      <c r="T171" s="219"/>
      <c r="AT171" s="213" t="s">
        <v>4201</v>
      </c>
      <c r="AU171" s="213" t="s">
        <v>89</v>
      </c>
      <c r="AV171" s="14" t="s">
        <v>238</v>
      </c>
      <c r="AW171" s="14" t="s">
        <v>36</v>
      </c>
      <c r="AX171" s="14" t="s">
        <v>87</v>
      </c>
      <c r="AY171" s="213" t="s">
        <v>232</v>
      </c>
    </row>
    <row r="172" spans="1:65" s="2" customFormat="1" ht="21.75" customHeight="1">
      <c r="A172" s="33"/>
      <c r="B172" s="160"/>
      <c r="C172" s="180" t="s">
        <v>265</v>
      </c>
      <c r="D172" s="180" t="s">
        <v>955</v>
      </c>
      <c r="E172" s="181" t="s">
        <v>4848</v>
      </c>
      <c r="F172" s="182" t="s">
        <v>4849</v>
      </c>
      <c r="G172" s="183" t="s">
        <v>1456</v>
      </c>
      <c r="H172" s="184">
        <v>423.24200000000002</v>
      </c>
      <c r="I172" s="185"/>
      <c r="J172" s="186">
        <f>ROUND(I172*H172,2)</f>
        <v>0</v>
      </c>
      <c r="K172" s="187"/>
      <c r="L172" s="34"/>
      <c r="M172" s="188" t="s">
        <v>1</v>
      </c>
      <c r="N172" s="189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238</v>
      </c>
      <c r="AT172" s="174" t="s">
        <v>955</v>
      </c>
      <c r="AU172" s="174" t="s">
        <v>89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303</v>
      </c>
    </row>
    <row r="173" spans="1:65" s="15" customFormat="1">
      <c r="B173" s="226"/>
      <c r="D173" s="176" t="s">
        <v>4201</v>
      </c>
      <c r="E173" s="227" t="s">
        <v>1</v>
      </c>
      <c r="F173" s="228" t="s">
        <v>4850</v>
      </c>
      <c r="H173" s="227" t="s">
        <v>1</v>
      </c>
      <c r="I173" s="229"/>
      <c r="L173" s="226"/>
      <c r="M173" s="230"/>
      <c r="N173" s="231"/>
      <c r="O173" s="231"/>
      <c r="P173" s="231"/>
      <c r="Q173" s="231"/>
      <c r="R173" s="231"/>
      <c r="S173" s="231"/>
      <c r="T173" s="232"/>
      <c r="AT173" s="227" t="s">
        <v>4201</v>
      </c>
      <c r="AU173" s="227" t="s">
        <v>89</v>
      </c>
      <c r="AV173" s="15" t="s">
        <v>87</v>
      </c>
      <c r="AW173" s="15" t="s">
        <v>36</v>
      </c>
      <c r="AX173" s="15" t="s">
        <v>79</v>
      </c>
      <c r="AY173" s="227" t="s">
        <v>232</v>
      </c>
    </row>
    <row r="174" spans="1:65" s="15" customFormat="1">
      <c r="B174" s="226"/>
      <c r="D174" s="176" t="s">
        <v>4201</v>
      </c>
      <c r="E174" s="227" t="s">
        <v>1</v>
      </c>
      <c r="F174" s="228" t="s">
        <v>4851</v>
      </c>
      <c r="H174" s="227" t="s">
        <v>1</v>
      </c>
      <c r="I174" s="229"/>
      <c r="L174" s="226"/>
      <c r="M174" s="230"/>
      <c r="N174" s="231"/>
      <c r="O174" s="231"/>
      <c r="P174" s="231"/>
      <c r="Q174" s="231"/>
      <c r="R174" s="231"/>
      <c r="S174" s="231"/>
      <c r="T174" s="232"/>
      <c r="AT174" s="227" t="s">
        <v>4201</v>
      </c>
      <c r="AU174" s="227" t="s">
        <v>89</v>
      </c>
      <c r="AV174" s="15" t="s">
        <v>87</v>
      </c>
      <c r="AW174" s="15" t="s">
        <v>36</v>
      </c>
      <c r="AX174" s="15" t="s">
        <v>79</v>
      </c>
      <c r="AY174" s="227" t="s">
        <v>232</v>
      </c>
    </row>
    <row r="175" spans="1:65" s="13" customFormat="1">
      <c r="B175" s="204"/>
      <c r="D175" s="176" t="s">
        <v>4201</v>
      </c>
      <c r="E175" s="205" t="s">
        <v>1</v>
      </c>
      <c r="F175" s="206" t="s">
        <v>4852</v>
      </c>
      <c r="H175" s="207">
        <v>20.492999999999999</v>
      </c>
      <c r="I175" s="208"/>
      <c r="L175" s="204"/>
      <c r="M175" s="209"/>
      <c r="N175" s="210"/>
      <c r="O175" s="210"/>
      <c r="P175" s="210"/>
      <c r="Q175" s="210"/>
      <c r="R175" s="210"/>
      <c r="S175" s="210"/>
      <c r="T175" s="211"/>
      <c r="AT175" s="205" t="s">
        <v>4201</v>
      </c>
      <c r="AU175" s="205" t="s">
        <v>89</v>
      </c>
      <c r="AV175" s="13" t="s">
        <v>89</v>
      </c>
      <c r="AW175" s="13" t="s">
        <v>36</v>
      </c>
      <c r="AX175" s="13" t="s">
        <v>79</v>
      </c>
      <c r="AY175" s="205" t="s">
        <v>232</v>
      </c>
    </row>
    <row r="176" spans="1:65" s="13" customFormat="1">
      <c r="B176" s="204"/>
      <c r="D176" s="176" t="s">
        <v>4201</v>
      </c>
      <c r="E176" s="205" t="s">
        <v>1</v>
      </c>
      <c r="F176" s="206" t="s">
        <v>4853</v>
      </c>
      <c r="H176" s="207">
        <v>132.86199999999999</v>
      </c>
      <c r="I176" s="208"/>
      <c r="L176" s="204"/>
      <c r="M176" s="209"/>
      <c r="N176" s="210"/>
      <c r="O176" s="210"/>
      <c r="P176" s="210"/>
      <c r="Q176" s="210"/>
      <c r="R176" s="210"/>
      <c r="S176" s="210"/>
      <c r="T176" s="211"/>
      <c r="AT176" s="205" t="s">
        <v>4201</v>
      </c>
      <c r="AU176" s="205" t="s">
        <v>89</v>
      </c>
      <c r="AV176" s="13" t="s">
        <v>89</v>
      </c>
      <c r="AW176" s="13" t="s">
        <v>36</v>
      </c>
      <c r="AX176" s="13" t="s">
        <v>79</v>
      </c>
      <c r="AY176" s="205" t="s">
        <v>232</v>
      </c>
    </row>
    <row r="177" spans="1:65" s="13" customFormat="1">
      <c r="B177" s="204"/>
      <c r="D177" s="176" t="s">
        <v>4201</v>
      </c>
      <c r="E177" s="205" t="s">
        <v>1</v>
      </c>
      <c r="F177" s="206" t="s">
        <v>4854</v>
      </c>
      <c r="H177" s="207">
        <v>33.645000000000003</v>
      </c>
      <c r="I177" s="208"/>
      <c r="L177" s="204"/>
      <c r="M177" s="209"/>
      <c r="N177" s="210"/>
      <c r="O177" s="210"/>
      <c r="P177" s="210"/>
      <c r="Q177" s="210"/>
      <c r="R177" s="210"/>
      <c r="S177" s="210"/>
      <c r="T177" s="211"/>
      <c r="AT177" s="205" t="s">
        <v>4201</v>
      </c>
      <c r="AU177" s="205" t="s">
        <v>89</v>
      </c>
      <c r="AV177" s="13" t="s">
        <v>89</v>
      </c>
      <c r="AW177" s="13" t="s">
        <v>36</v>
      </c>
      <c r="AX177" s="13" t="s">
        <v>79</v>
      </c>
      <c r="AY177" s="205" t="s">
        <v>232</v>
      </c>
    </row>
    <row r="178" spans="1:65" s="13" customFormat="1">
      <c r="B178" s="204"/>
      <c r="D178" s="176" t="s">
        <v>4201</v>
      </c>
      <c r="E178" s="205" t="s">
        <v>1</v>
      </c>
      <c r="F178" s="206" t="s">
        <v>4855</v>
      </c>
      <c r="H178" s="207">
        <v>12.113</v>
      </c>
      <c r="I178" s="208"/>
      <c r="L178" s="204"/>
      <c r="M178" s="209"/>
      <c r="N178" s="210"/>
      <c r="O178" s="210"/>
      <c r="P178" s="210"/>
      <c r="Q178" s="210"/>
      <c r="R178" s="210"/>
      <c r="S178" s="210"/>
      <c r="T178" s="211"/>
      <c r="AT178" s="205" t="s">
        <v>4201</v>
      </c>
      <c r="AU178" s="205" t="s">
        <v>89</v>
      </c>
      <c r="AV178" s="13" t="s">
        <v>89</v>
      </c>
      <c r="AW178" s="13" t="s">
        <v>36</v>
      </c>
      <c r="AX178" s="13" t="s">
        <v>79</v>
      </c>
      <c r="AY178" s="205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4856</v>
      </c>
      <c r="H179" s="207">
        <v>7.8049999999999997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79</v>
      </c>
      <c r="AY179" s="205" t="s">
        <v>232</v>
      </c>
    </row>
    <row r="180" spans="1:65" s="16" customFormat="1">
      <c r="B180" s="233"/>
      <c r="D180" s="176" t="s">
        <v>4201</v>
      </c>
      <c r="E180" s="234" t="s">
        <v>1</v>
      </c>
      <c r="F180" s="235" t="s">
        <v>4857</v>
      </c>
      <c r="H180" s="236">
        <v>206.91800000000001</v>
      </c>
      <c r="I180" s="237"/>
      <c r="L180" s="233"/>
      <c r="M180" s="238"/>
      <c r="N180" s="239"/>
      <c r="O180" s="239"/>
      <c r="P180" s="239"/>
      <c r="Q180" s="239"/>
      <c r="R180" s="239"/>
      <c r="S180" s="239"/>
      <c r="T180" s="240"/>
      <c r="AT180" s="234" t="s">
        <v>4201</v>
      </c>
      <c r="AU180" s="234" t="s">
        <v>89</v>
      </c>
      <c r="AV180" s="16" t="s">
        <v>243</v>
      </c>
      <c r="AW180" s="16" t="s">
        <v>36</v>
      </c>
      <c r="AX180" s="16" t="s">
        <v>79</v>
      </c>
      <c r="AY180" s="234" t="s">
        <v>232</v>
      </c>
    </row>
    <row r="181" spans="1:65" s="15" customFormat="1">
      <c r="B181" s="226"/>
      <c r="D181" s="176" t="s">
        <v>4201</v>
      </c>
      <c r="E181" s="227" t="s">
        <v>1</v>
      </c>
      <c r="F181" s="228" t="s">
        <v>4858</v>
      </c>
      <c r="H181" s="227" t="s">
        <v>1</v>
      </c>
      <c r="I181" s="229"/>
      <c r="L181" s="226"/>
      <c r="M181" s="230"/>
      <c r="N181" s="231"/>
      <c r="O181" s="231"/>
      <c r="P181" s="231"/>
      <c r="Q181" s="231"/>
      <c r="R181" s="231"/>
      <c r="S181" s="231"/>
      <c r="T181" s="232"/>
      <c r="AT181" s="227" t="s">
        <v>4201</v>
      </c>
      <c r="AU181" s="227" t="s">
        <v>89</v>
      </c>
      <c r="AV181" s="15" t="s">
        <v>87</v>
      </c>
      <c r="AW181" s="15" t="s">
        <v>36</v>
      </c>
      <c r="AX181" s="15" t="s">
        <v>79</v>
      </c>
      <c r="AY181" s="227" t="s">
        <v>232</v>
      </c>
    </row>
    <row r="182" spans="1:65" s="15" customFormat="1">
      <c r="B182" s="226"/>
      <c r="D182" s="176" t="s">
        <v>4201</v>
      </c>
      <c r="E182" s="227" t="s">
        <v>1</v>
      </c>
      <c r="F182" s="228" t="s">
        <v>4859</v>
      </c>
      <c r="H182" s="227" t="s">
        <v>1</v>
      </c>
      <c r="I182" s="229"/>
      <c r="L182" s="226"/>
      <c r="M182" s="230"/>
      <c r="N182" s="231"/>
      <c r="O182" s="231"/>
      <c r="P182" s="231"/>
      <c r="Q182" s="231"/>
      <c r="R182" s="231"/>
      <c r="S182" s="231"/>
      <c r="T182" s="232"/>
      <c r="AT182" s="227" t="s">
        <v>4201</v>
      </c>
      <c r="AU182" s="227" t="s">
        <v>89</v>
      </c>
      <c r="AV182" s="15" t="s">
        <v>87</v>
      </c>
      <c r="AW182" s="15" t="s">
        <v>36</v>
      </c>
      <c r="AX182" s="15" t="s">
        <v>79</v>
      </c>
      <c r="AY182" s="227" t="s">
        <v>232</v>
      </c>
    </row>
    <row r="183" spans="1:65" s="13" customFormat="1">
      <c r="B183" s="204"/>
      <c r="D183" s="176" t="s">
        <v>4201</v>
      </c>
      <c r="E183" s="205" t="s">
        <v>1</v>
      </c>
      <c r="F183" s="206" t="s">
        <v>4860</v>
      </c>
      <c r="H183" s="207">
        <v>92.218000000000004</v>
      </c>
      <c r="I183" s="208"/>
      <c r="L183" s="204"/>
      <c r="M183" s="209"/>
      <c r="N183" s="210"/>
      <c r="O183" s="210"/>
      <c r="P183" s="210"/>
      <c r="Q183" s="210"/>
      <c r="R183" s="210"/>
      <c r="S183" s="210"/>
      <c r="T183" s="211"/>
      <c r="AT183" s="205" t="s">
        <v>4201</v>
      </c>
      <c r="AU183" s="205" t="s">
        <v>89</v>
      </c>
      <c r="AV183" s="13" t="s">
        <v>89</v>
      </c>
      <c r="AW183" s="13" t="s">
        <v>36</v>
      </c>
      <c r="AX183" s="13" t="s">
        <v>79</v>
      </c>
      <c r="AY183" s="205" t="s">
        <v>232</v>
      </c>
    </row>
    <row r="184" spans="1:65" s="13" customFormat="1">
      <c r="B184" s="204"/>
      <c r="D184" s="176" t="s">
        <v>4201</v>
      </c>
      <c r="E184" s="205" t="s">
        <v>1</v>
      </c>
      <c r="F184" s="206" t="s">
        <v>4861</v>
      </c>
      <c r="H184" s="207">
        <v>124.10599999999999</v>
      </c>
      <c r="I184" s="208"/>
      <c r="L184" s="204"/>
      <c r="M184" s="209"/>
      <c r="N184" s="210"/>
      <c r="O184" s="210"/>
      <c r="P184" s="210"/>
      <c r="Q184" s="210"/>
      <c r="R184" s="210"/>
      <c r="S184" s="210"/>
      <c r="T184" s="211"/>
      <c r="AT184" s="205" t="s">
        <v>4201</v>
      </c>
      <c r="AU184" s="205" t="s">
        <v>89</v>
      </c>
      <c r="AV184" s="13" t="s">
        <v>89</v>
      </c>
      <c r="AW184" s="13" t="s">
        <v>36</v>
      </c>
      <c r="AX184" s="13" t="s">
        <v>79</v>
      </c>
      <c r="AY184" s="205" t="s">
        <v>232</v>
      </c>
    </row>
    <row r="185" spans="1:65" s="16" customFormat="1">
      <c r="B185" s="233"/>
      <c r="D185" s="176" t="s">
        <v>4201</v>
      </c>
      <c r="E185" s="234" t="s">
        <v>1</v>
      </c>
      <c r="F185" s="235" t="s">
        <v>4857</v>
      </c>
      <c r="H185" s="236">
        <v>216.32400000000001</v>
      </c>
      <c r="I185" s="237"/>
      <c r="L185" s="233"/>
      <c r="M185" s="238"/>
      <c r="N185" s="239"/>
      <c r="O185" s="239"/>
      <c r="P185" s="239"/>
      <c r="Q185" s="239"/>
      <c r="R185" s="239"/>
      <c r="S185" s="239"/>
      <c r="T185" s="240"/>
      <c r="AT185" s="234" t="s">
        <v>4201</v>
      </c>
      <c r="AU185" s="234" t="s">
        <v>89</v>
      </c>
      <c r="AV185" s="16" t="s">
        <v>243</v>
      </c>
      <c r="AW185" s="16" t="s">
        <v>36</v>
      </c>
      <c r="AX185" s="16" t="s">
        <v>79</v>
      </c>
      <c r="AY185" s="234" t="s">
        <v>232</v>
      </c>
    </row>
    <row r="186" spans="1:65" s="14" customFormat="1">
      <c r="B186" s="212"/>
      <c r="D186" s="176" t="s">
        <v>4201</v>
      </c>
      <c r="E186" s="213" t="s">
        <v>1</v>
      </c>
      <c r="F186" s="214" t="s">
        <v>4203</v>
      </c>
      <c r="H186" s="215">
        <v>423.24200000000002</v>
      </c>
      <c r="I186" s="216"/>
      <c r="L186" s="212"/>
      <c r="M186" s="217"/>
      <c r="N186" s="218"/>
      <c r="O186" s="218"/>
      <c r="P186" s="218"/>
      <c r="Q186" s="218"/>
      <c r="R186" s="218"/>
      <c r="S186" s="218"/>
      <c r="T186" s="219"/>
      <c r="AT186" s="213" t="s">
        <v>4201</v>
      </c>
      <c r="AU186" s="213" t="s">
        <v>89</v>
      </c>
      <c r="AV186" s="14" t="s">
        <v>238</v>
      </c>
      <c r="AW186" s="14" t="s">
        <v>36</v>
      </c>
      <c r="AX186" s="14" t="s">
        <v>87</v>
      </c>
      <c r="AY186" s="213" t="s">
        <v>232</v>
      </c>
    </row>
    <row r="187" spans="1:65" s="11" customFormat="1" ht="22.9" customHeight="1">
      <c r="B187" s="149"/>
      <c r="D187" s="150" t="s">
        <v>78</v>
      </c>
      <c r="E187" s="202" t="s">
        <v>89</v>
      </c>
      <c r="F187" s="202" t="s">
        <v>4862</v>
      </c>
      <c r="I187" s="152"/>
      <c r="J187" s="203">
        <f>BK187</f>
        <v>0</v>
      </c>
      <c r="L187" s="149"/>
      <c r="M187" s="154"/>
      <c r="N187" s="155"/>
      <c r="O187" s="155"/>
      <c r="P187" s="156">
        <f>SUM(P188:P310)</f>
        <v>0</v>
      </c>
      <c r="Q187" s="155"/>
      <c r="R187" s="156">
        <f>SUM(R188:R310)</f>
        <v>0</v>
      </c>
      <c r="S187" s="155"/>
      <c r="T187" s="157">
        <f>SUM(T188:T310)</f>
        <v>0</v>
      </c>
      <c r="AR187" s="150" t="s">
        <v>87</v>
      </c>
      <c r="AT187" s="158" t="s">
        <v>78</v>
      </c>
      <c r="AU187" s="158" t="s">
        <v>87</v>
      </c>
      <c r="AY187" s="150" t="s">
        <v>232</v>
      </c>
      <c r="BK187" s="159">
        <f>SUM(BK188:BK310)</f>
        <v>0</v>
      </c>
    </row>
    <row r="188" spans="1:65" s="2" customFormat="1" ht="21.75" customHeight="1">
      <c r="A188" s="33"/>
      <c r="B188" s="160"/>
      <c r="C188" s="180" t="s">
        <v>269</v>
      </c>
      <c r="D188" s="180" t="s">
        <v>955</v>
      </c>
      <c r="E188" s="181" t="s">
        <v>4863</v>
      </c>
      <c r="F188" s="182" t="s">
        <v>4864</v>
      </c>
      <c r="G188" s="183" t="s">
        <v>4691</v>
      </c>
      <c r="H188" s="184">
        <v>84.649000000000001</v>
      </c>
      <c r="I188" s="185"/>
      <c r="J188" s="186">
        <f>ROUND(I188*H188,2)</f>
        <v>0</v>
      </c>
      <c r="K188" s="187"/>
      <c r="L188" s="34"/>
      <c r="M188" s="188" t="s">
        <v>1</v>
      </c>
      <c r="N188" s="189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238</v>
      </c>
      <c r="AT188" s="174" t="s">
        <v>955</v>
      </c>
      <c r="AU188" s="174" t="s">
        <v>89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311</v>
      </c>
    </row>
    <row r="189" spans="1:65" s="15" customFormat="1">
      <c r="B189" s="226"/>
      <c r="D189" s="176" t="s">
        <v>4201</v>
      </c>
      <c r="E189" s="227" t="s">
        <v>1</v>
      </c>
      <c r="F189" s="228" t="s">
        <v>4850</v>
      </c>
      <c r="H189" s="227" t="s">
        <v>1</v>
      </c>
      <c r="I189" s="229"/>
      <c r="L189" s="226"/>
      <c r="M189" s="230"/>
      <c r="N189" s="231"/>
      <c r="O189" s="231"/>
      <c r="P189" s="231"/>
      <c r="Q189" s="231"/>
      <c r="R189" s="231"/>
      <c r="S189" s="231"/>
      <c r="T189" s="232"/>
      <c r="AT189" s="227" t="s">
        <v>4201</v>
      </c>
      <c r="AU189" s="227" t="s">
        <v>89</v>
      </c>
      <c r="AV189" s="15" t="s">
        <v>87</v>
      </c>
      <c r="AW189" s="15" t="s">
        <v>36</v>
      </c>
      <c r="AX189" s="15" t="s">
        <v>79</v>
      </c>
      <c r="AY189" s="227" t="s">
        <v>232</v>
      </c>
    </row>
    <row r="190" spans="1:65" s="15" customFormat="1">
      <c r="B190" s="226"/>
      <c r="D190" s="176" t="s">
        <v>4201</v>
      </c>
      <c r="E190" s="227" t="s">
        <v>1</v>
      </c>
      <c r="F190" s="228" t="s">
        <v>4851</v>
      </c>
      <c r="H190" s="227" t="s">
        <v>1</v>
      </c>
      <c r="I190" s="229"/>
      <c r="L190" s="226"/>
      <c r="M190" s="230"/>
      <c r="N190" s="231"/>
      <c r="O190" s="231"/>
      <c r="P190" s="231"/>
      <c r="Q190" s="231"/>
      <c r="R190" s="231"/>
      <c r="S190" s="231"/>
      <c r="T190" s="232"/>
      <c r="AT190" s="227" t="s">
        <v>4201</v>
      </c>
      <c r="AU190" s="227" t="s">
        <v>89</v>
      </c>
      <c r="AV190" s="15" t="s">
        <v>87</v>
      </c>
      <c r="AW190" s="15" t="s">
        <v>36</v>
      </c>
      <c r="AX190" s="15" t="s">
        <v>79</v>
      </c>
      <c r="AY190" s="227" t="s">
        <v>232</v>
      </c>
    </row>
    <row r="191" spans="1:65" s="13" customFormat="1">
      <c r="B191" s="204"/>
      <c r="D191" s="176" t="s">
        <v>4201</v>
      </c>
      <c r="E191" s="205" t="s">
        <v>1</v>
      </c>
      <c r="F191" s="206" t="s">
        <v>4865</v>
      </c>
      <c r="H191" s="207">
        <v>4.0990000000000002</v>
      </c>
      <c r="I191" s="208"/>
      <c r="L191" s="204"/>
      <c r="M191" s="209"/>
      <c r="N191" s="210"/>
      <c r="O191" s="210"/>
      <c r="P191" s="210"/>
      <c r="Q191" s="210"/>
      <c r="R191" s="210"/>
      <c r="S191" s="210"/>
      <c r="T191" s="211"/>
      <c r="AT191" s="205" t="s">
        <v>4201</v>
      </c>
      <c r="AU191" s="205" t="s">
        <v>89</v>
      </c>
      <c r="AV191" s="13" t="s">
        <v>89</v>
      </c>
      <c r="AW191" s="13" t="s">
        <v>36</v>
      </c>
      <c r="AX191" s="13" t="s">
        <v>79</v>
      </c>
      <c r="AY191" s="205" t="s">
        <v>232</v>
      </c>
    </row>
    <row r="192" spans="1:65" s="13" customFormat="1">
      <c r="B192" s="204"/>
      <c r="D192" s="176" t="s">
        <v>4201</v>
      </c>
      <c r="E192" s="205" t="s">
        <v>1</v>
      </c>
      <c r="F192" s="206" t="s">
        <v>4866</v>
      </c>
      <c r="H192" s="207">
        <v>26.571999999999999</v>
      </c>
      <c r="I192" s="208"/>
      <c r="L192" s="204"/>
      <c r="M192" s="209"/>
      <c r="N192" s="210"/>
      <c r="O192" s="210"/>
      <c r="P192" s="210"/>
      <c r="Q192" s="210"/>
      <c r="R192" s="210"/>
      <c r="S192" s="210"/>
      <c r="T192" s="211"/>
      <c r="AT192" s="205" t="s">
        <v>4201</v>
      </c>
      <c r="AU192" s="205" t="s">
        <v>89</v>
      </c>
      <c r="AV192" s="13" t="s">
        <v>89</v>
      </c>
      <c r="AW192" s="13" t="s">
        <v>36</v>
      </c>
      <c r="AX192" s="13" t="s">
        <v>79</v>
      </c>
      <c r="AY192" s="205" t="s">
        <v>232</v>
      </c>
    </row>
    <row r="193" spans="1:65" s="13" customFormat="1">
      <c r="B193" s="204"/>
      <c r="D193" s="176" t="s">
        <v>4201</v>
      </c>
      <c r="E193" s="205" t="s">
        <v>1</v>
      </c>
      <c r="F193" s="206" t="s">
        <v>4867</v>
      </c>
      <c r="H193" s="207">
        <v>6.7290000000000001</v>
      </c>
      <c r="I193" s="208"/>
      <c r="L193" s="204"/>
      <c r="M193" s="209"/>
      <c r="N193" s="210"/>
      <c r="O193" s="210"/>
      <c r="P193" s="210"/>
      <c r="Q193" s="210"/>
      <c r="R193" s="210"/>
      <c r="S193" s="210"/>
      <c r="T193" s="211"/>
      <c r="AT193" s="205" t="s">
        <v>4201</v>
      </c>
      <c r="AU193" s="205" t="s">
        <v>89</v>
      </c>
      <c r="AV193" s="13" t="s">
        <v>89</v>
      </c>
      <c r="AW193" s="13" t="s">
        <v>36</v>
      </c>
      <c r="AX193" s="13" t="s">
        <v>79</v>
      </c>
      <c r="AY193" s="205" t="s">
        <v>232</v>
      </c>
    </row>
    <row r="194" spans="1:65" s="13" customFormat="1">
      <c r="B194" s="204"/>
      <c r="D194" s="176" t="s">
        <v>4201</v>
      </c>
      <c r="E194" s="205" t="s">
        <v>1</v>
      </c>
      <c r="F194" s="206" t="s">
        <v>4868</v>
      </c>
      <c r="H194" s="207">
        <v>2.423</v>
      </c>
      <c r="I194" s="208"/>
      <c r="L194" s="204"/>
      <c r="M194" s="209"/>
      <c r="N194" s="210"/>
      <c r="O194" s="210"/>
      <c r="P194" s="210"/>
      <c r="Q194" s="210"/>
      <c r="R194" s="210"/>
      <c r="S194" s="210"/>
      <c r="T194" s="211"/>
      <c r="AT194" s="205" t="s">
        <v>4201</v>
      </c>
      <c r="AU194" s="205" t="s">
        <v>89</v>
      </c>
      <c r="AV194" s="13" t="s">
        <v>89</v>
      </c>
      <c r="AW194" s="13" t="s">
        <v>36</v>
      </c>
      <c r="AX194" s="13" t="s">
        <v>79</v>
      </c>
      <c r="AY194" s="205" t="s">
        <v>232</v>
      </c>
    </row>
    <row r="195" spans="1:65" s="13" customFormat="1">
      <c r="B195" s="204"/>
      <c r="D195" s="176" t="s">
        <v>4201</v>
      </c>
      <c r="E195" s="205" t="s">
        <v>1</v>
      </c>
      <c r="F195" s="206" t="s">
        <v>4869</v>
      </c>
      <c r="H195" s="207">
        <v>1.5609999999999999</v>
      </c>
      <c r="I195" s="208"/>
      <c r="L195" s="204"/>
      <c r="M195" s="209"/>
      <c r="N195" s="210"/>
      <c r="O195" s="210"/>
      <c r="P195" s="210"/>
      <c r="Q195" s="210"/>
      <c r="R195" s="210"/>
      <c r="S195" s="210"/>
      <c r="T195" s="211"/>
      <c r="AT195" s="205" t="s">
        <v>4201</v>
      </c>
      <c r="AU195" s="205" t="s">
        <v>89</v>
      </c>
      <c r="AV195" s="13" t="s">
        <v>89</v>
      </c>
      <c r="AW195" s="13" t="s">
        <v>36</v>
      </c>
      <c r="AX195" s="13" t="s">
        <v>79</v>
      </c>
      <c r="AY195" s="205" t="s">
        <v>232</v>
      </c>
    </row>
    <row r="196" spans="1:65" s="16" customFormat="1">
      <c r="B196" s="233"/>
      <c r="D196" s="176" t="s">
        <v>4201</v>
      </c>
      <c r="E196" s="234" t="s">
        <v>1</v>
      </c>
      <c r="F196" s="235" t="s">
        <v>4857</v>
      </c>
      <c r="H196" s="236">
        <v>41.384</v>
      </c>
      <c r="I196" s="237"/>
      <c r="L196" s="233"/>
      <c r="M196" s="238"/>
      <c r="N196" s="239"/>
      <c r="O196" s="239"/>
      <c r="P196" s="239"/>
      <c r="Q196" s="239"/>
      <c r="R196" s="239"/>
      <c r="S196" s="239"/>
      <c r="T196" s="240"/>
      <c r="AT196" s="234" t="s">
        <v>4201</v>
      </c>
      <c r="AU196" s="234" t="s">
        <v>89</v>
      </c>
      <c r="AV196" s="16" t="s">
        <v>243</v>
      </c>
      <c r="AW196" s="16" t="s">
        <v>36</v>
      </c>
      <c r="AX196" s="16" t="s">
        <v>79</v>
      </c>
      <c r="AY196" s="234" t="s">
        <v>232</v>
      </c>
    </row>
    <row r="197" spans="1:65" s="15" customFormat="1">
      <c r="B197" s="226"/>
      <c r="D197" s="176" t="s">
        <v>4201</v>
      </c>
      <c r="E197" s="227" t="s">
        <v>1</v>
      </c>
      <c r="F197" s="228" t="s">
        <v>4858</v>
      </c>
      <c r="H197" s="227" t="s">
        <v>1</v>
      </c>
      <c r="I197" s="229"/>
      <c r="L197" s="226"/>
      <c r="M197" s="230"/>
      <c r="N197" s="231"/>
      <c r="O197" s="231"/>
      <c r="P197" s="231"/>
      <c r="Q197" s="231"/>
      <c r="R197" s="231"/>
      <c r="S197" s="231"/>
      <c r="T197" s="232"/>
      <c r="AT197" s="227" t="s">
        <v>4201</v>
      </c>
      <c r="AU197" s="227" t="s">
        <v>89</v>
      </c>
      <c r="AV197" s="15" t="s">
        <v>87</v>
      </c>
      <c r="AW197" s="15" t="s">
        <v>36</v>
      </c>
      <c r="AX197" s="15" t="s">
        <v>79</v>
      </c>
      <c r="AY197" s="227" t="s">
        <v>232</v>
      </c>
    </row>
    <row r="198" spans="1:65" s="15" customFormat="1">
      <c r="B198" s="226"/>
      <c r="D198" s="176" t="s">
        <v>4201</v>
      </c>
      <c r="E198" s="227" t="s">
        <v>1</v>
      </c>
      <c r="F198" s="228" t="s">
        <v>4859</v>
      </c>
      <c r="H198" s="227" t="s">
        <v>1</v>
      </c>
      <c r="I198" s="229"/>
      <c r="L198" s="226"/>
      <c r="M198" s="230"/>
      <c r="N198" s="231"/>
      <c r="O198" s="231"/>
      <c r="P198" s="231"/>
      <c r="Q198" s="231"/>
      <c r="R198" s="231"/>
      <c r="S198" s="231"/>
      <c r="T198" s="232"/>
      <c r="AT198" s="227" t="s">
        <v>4201</v>
      </c>
      <c r="AU198" s="227" t="s">
        <v>89</v>
      </c>
      <c r="AV198" s="15" t="s">
        <v>87</v>
      </c>
      <c r="AW198" s="15" t="s">
        <v>36</v>
      </c>
      <c r="AX198" s="15" t="s">
        <v>79</v>
      </c>
      <c r="AY198" s="227" t="s">
        <v>232</v>
      </c>
    </row>
    <row r="199" spans="1:65" s="13" customFormat="1">
      <c r="B199" s="204"/>
      <c r="D199" s="176" t="s">
        <v>4201</v>
      </c>
      <c r="E199" s="205" t="s">
        <v>1</v>
      </c>
      <c r="F199" s="206" t="s">
        <v>4870</v>
      </c>
      <c r="H199" s="207">
        <v>18.443999999999999</v>
      </c>
      <c r="I199" s="208"/>
      <c r="L199" s="204"/>
      <c r="M199" s="209"/>
      <c r="N199" s="210"/>
      <c r="O199" s="210"/>
      <c r="P199" s="210"/>
      <c r="Q199" s="210"/>
      <c r="R199" s="210"/>
      <c r="S199" s="210"/>
      <c r="T199" s="211"/>
      <c r="AT199" s="205" t="s">
        <v>4201</v>
      </c>
      <c r="AU199" s="205" t="s">
        <v>89</v>
      </c>
      <c r="AV199" s="13" t="s">
        <v>89</v>
      </c>
      <c r="AW199" s="13" t="s">
        <v>36</v>
      </c>
      <c r="AX199" s="13" t="s">
        <v>79</v>
      </c>
      <c r="AY199" s="205" t="s">
        <v>232</v>
      </c>
    </row>
    <row r="200" spans="1:65" s="13" customFormat="1">
      <c r="B200" s="204"/>
      <c r="D200" s="176" t="s">
        <v>4201</v>
      </c>
      <c r="E200" s="205" t="s">
        <v>1</v>
      </c>
      <c r="F200" s="206" t="s">
        <v>4871</v>
      </c>
      <c r="H200" s="207">
        <v>24.821000000000002</v>
      </c>
      <c r="I200" s="208"/>
      <c r="L200" s="204"/>
      <c r="M200" s="209"/>
      <c r="N200" s="210"/>
      <c r="O200" s="210"/>
      <c r="P200" s="210"/>
      <c r="Q200" s="210"/>
      <c r="R200" s="210"/>
      <c r="S200" s="210"/>
      <c r="T200" s="211"/>
      <c r="AT200" s="205" t="s">
        <v>4201</v>
      </c>
      <c r="AU200" s="205" t="s">
        <v>89</v>
      </c>
      <c r="AV200" s="13" t="s">
        <v>89</v>
      </c>
      <c r="AW200" s="13" t="s">
        <v>36</v>
      </c>
      <c r="AX200" s="13" t="s">
        <v>79</v>
      </c>
      <c r="AY200" s="205" t="s">
        <v>232</v>
      </c>
    </row>
    <row r="201" spans="1:65" s="16" customFormat="1">
      <c r="B201" s="233"/>
      <c r="D201" s="176" t="s">
        <v>4201</v>
      </c>
      <c r="E201" s="234" t="s">
        <v>1</v>
      </c>
      <c r="F201" s="235" t="s">
        <v>4857</v>
      </c>
      <c r="H201" s="236">
        <v>43.265000000000001</v>
      </c>
      <c r="I201" s="237"/>
      <c r="L201" s="233"/>
      <c r="M201" s="238"/>
      <c r="N201" s="239"/>
      <c r="O201" s="239"/>
      <c r="P201" s="239"/>
      <c r="Q201" s="239"/>
      <c r="R201" s="239"/>
      <c r="S201" s="239"/>
      <c r="T201" s="240"/>
      <c r="AT201" s="234" t="s">
        <v>4201</v>
      </c>
      <c r="AU201" s="234" t="s">
        <v>89</v>
      </c>
      <c r="AV201" s="16" t="s">
        <v>243</v>
      </c>
      <c r="AW201" s="16" t="s">
        <v>36</v>
      </c>
      <c r="AX201" s="16" t="s">
        <v>79</v>
      </c>
      <c r="AY201" s="234" t="s">
        <v>232</v>
      </c>
    </row>
    <row r="202" spans="1:65" s="14" customFormat="1">
      <c r="B202" s="212"/>
      <c r="D202" s="176" t="s">
        <v>4201</v>
      </c>
      <c r="E202" s="213" t="s">
        <v>1</v>
      </c>
      <c r="F202" s="214" t="s">
        <v>4203</v>
      </c>
      <c r="H202" s="215">
        <v>84.649000000000001</v>
      </c>
      <c r="I202" s="216"/>
      <c r="L202" s="212"/>
      <c r="M202" s="217"/>
      <c r="N202" s="218"/>
      <c r="O202" s="218"/>
      <c r="P202" s="218"/>
      <c r="Q202" s="218"/>
      <c r="R202" s="218"/>
      <c r="S202" s="218"/>
      <c r="T202" s="219"/>
      <c r="AT202" s="213" t="s">
        <v>4201</v>
      </c>
      <c r="AU202" s="213" t="s">
        <v>89</v>
      </c>
      <c r="AV202" s="14" t="s">
        <v>238</v>
      </c>
      <c r="AW202" s="14" t="s">
        <v>36</v>
      </c>
      <c r="AX202" s="14" t="s">
        <v>87</v>
      </c>
      <c r="AY202" s="213" t="s">
        <v>232</v>
      </c>
    </row>
    <row r="203" spans="1:65" s="2" customFormat="1" ht="21.75" customHeight="1">
      <c r="A203" s="33"/>
      <c r="B203" s="160"/>
      <c r="C203" s="180" t="s">
        <v>275</v>
      </c>
      <c r="D203" s="180" t="s">
        <v>955</v>
      </c>
      <c r="E203" s="181" t="s">
        <v>4872</v>
      </c>
      <c r="F203" s="182" t="s">
        <v>4873</v>
      </c>
      <c r="G203" s="183" t="s">
        <v>4691</v>
      </c>
      <c r="H203" s="184">
        <v>42.323999999999998</v>
      </c>
      <c r="I203" s="185"/>
      <c r="J203" s="186">
        <f>ROUND(I203*H203,2)</f>
        <v>0</v>
      </c>
      <c r="K203" s="187"/>
      <c r="L203" s="34"/>
      <c r="M203" s="188" t="s">
        <v>1</v>
      </c>
      <c r="N203" s="189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89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319</v>
      </c>
    </row>
    <row r="204" spans="1:65" s="15" customFormat="1">
      <c r="B204" s="226"/>
      <c r="D204" s="176" t="s">
        <v>4201</v>
      </c>
      <c r="E204" s="227" t="s">
        <v>1</v>
      </c>
      <c r="F204" s="228" t="s">
        <v>4850</v>
      </c>
      <c r="H204" s="227" t="s">
        <v>1</v>
      </c>
      <c r="I204" s="229"/>
      <c r="L204" s="226"/>
      <c r="M204" s="230"/>
      <c r="N204" s="231"/>
      <c r="O204" s="231"/>
      <c r="P204" s="231"/>
      <c r="Q204" s="231"/>
      <c r="R204" s="231"/>
      <c r="S204" s="231"/>
      <c r="T204" s="232"/>
      <c r="AT204" s="227" t="s">
        <v>4201</v>
      </c>
      <c r="AU204" s="227" t="s">
        <v>89</v>
      </c>
      <c r="AV204" s="15" t="s">
        <v>87</v>
      </c>
      <c r="AW204" s="15" t="s">
        <v>36</v>
      </c>
      <c r="AX204" s="15" t="s">
        <v>79</v>
      </c>
      <c r="AY204" s="227" t="s">
        <v>232</v>
      </c>
    </row>
    <row r="205" spans="1:65" s="15" customFormat="1">
      <c r="B205" s="226"/>
      <c r="D205" s="176" t="s">
        <v>4201</v>
      </c>
      <c r="E205" s="227" t="s">
        <v>1</v>
      </c>
      <c r="F205" s="228" t="s">
        <v>4874</v>
      </c>
      <c r="H205" s="227" t="s">
        <v>1</v>
      </c>
      <c r="I205" s="229"/>
      <c r="L205" s="226"/>
      <c r="M205" s="230"/>
      <c r="N205" s="231"/>
      <c r="O205" s="231"/>
      <c r="P205" s="231"/>
      <c r="Q205" s="231"/>
      <c r="R205" s="231"/>
      <c r="S205" s="231"/>
      <c r="T205" s="232"/>
      <c r="AT205" s="227" t="s">
        <v>4201</v>
      </c>
      <c r="AU205" s="227" t="s">
        <v>89</v>
      </c>
      <c r="AV205" s="15" t="s">
        <v>87</v>
      </c>
      <c r="AW205" s="15" t="s">
        <v>36</v>
      </c>
      <c r="AX205" s="15" t="s">
        <v>79</v>
      </c>
      <c r="AY205" s="227" t="s">
        <v>232</v>
      </c>
    </row>
    <row r="206" spans="1:65" s="13" customFormat="1">
      <c r="B206" s="204"/>
      <c r="D206" s="176" t="s">
        <v>4201</v>
      </c>
      <c r="E206" s="205" t="s">
        <v>1</v>
      </c>
      <c r="F206" s="206" t="s">
        <v>4875</v>
      </c>
      <c r="H206" s="207">
        <v>2.0489999999999999</v>
      </c>
      <c r="I206" s="208"/>
      <c r="L206" s="204"/>
      <c r="M206" s="209"/>
      <c r="N206" s="210"/>
      <c r="O206" s="210"/>
      <c r="P206" s="210"/>
      <c r="Q206" s="210"/>
      <c r="R206" s="210"/>
      <c r="S206" s="210"/>
      <c r="T206" s="211"/>
      <c r="AT206" s="205" t="s">
        <v>4201</v>
      </c>
      <c r="AU206" s="205" t="s">
        <v>89</v>
      </c>
      <c r="AV206" s="13" t="s">
        <v>89</v>
      </c>
      <c r="AW206" s="13" t="s">
        <v>36</v>
      </c>
      <c r="AX206" s="13" t="s">
        <v>79</v>
      </c>
      <c r="AY206" s="205" t="s">
        <v>232</v>
      </c>
    </row>
    <row r="207" spans="1:65" s="13" customFormat="1">
      <c r="B207" s="204"/>
      <c r="D207" s="176" t="s">
        <v>4201</v>
      </c>
      <c r="E207" s="205" t="s">
        <v>1</v>
      </c>
      <c r="F207" s="206" t="s">
        <v>4876</v>
      </c>
      <c r="H207" s="207">
        <v>13.286</v>
      </c>
      <c r="I207" s="208"/>
      <c r="L207" s="204"/>
      <c r="M207" s="209"/>
      <c r="N207" s="210"/>
      <c r="O207" s="210"/>
      <c r="P207" s="210"/>
      <c r="Q207" s="210"/>
      <c r="R207" s="210"/>
      <c r="S207" s="210"/>
      <c r="T207" s="211"/>
      <c r="AT207" s="205" t="s">
        <v>4201</v>
      </c>
      <c r="AU207" s="205" t="s">
        <v>89</v>
      </c>
      <c r="AV207" s="13" t="s">
        <v>89</v>
      </c>
      <c r="AW207" s="13" t="s">
        <v>36</v>
      </c>
      <c r="AX207" s="13" t="s">
        <v>79</v>
      </c>
      <c r="AY207" s="205" t="s">
        <v>232</v>
      </c>
    </row>
    <row r="208" spans="1:65" s="13" customFormat="1">
      <c r="B208" s="204"/>
      <c r="D208" s="176" t="s">
        <v>4201</v>
      </c>
      <c r="E208" s="205" t="s">
        <v>1</v>
      </c>
      <c r="F208" s="206" t="s">
        <v>4877</v>
      </c>
      <c r="H208" s="207">
        <v>3.3650000000000002</v>
      </c>
      <c r="I208" s="208"/>
      <c r="L208" s="204"/>
      <c r="M208" s="209"/>
      <c r="N208" s="210"/>
      <c r="O208" s="210"/>
      <c r="P208" s="210"/>
      <c r="Q208" s="210"/>
      <c r="R208" s="210"/>
      <c r="S208" s="210"/>
      <c r="T208" s="211"/>
      <c r="AT208" s="205" t="s">
        <v>4201</v>
      </c>
      <c r="AU208" s="205" t="s">
        <v>89</v>
      </c>
      <c r="AV208" s="13" t="s">
        <v>89</v>
      </c>
      <c r="AW208" s="13" t="s">
        <v>36</v>
      </c>
      <c r="AX208" s="13" t="s">
        <v>79</v>
      </c>
      <c r="AY208" s="205" t="s">
        <v>232</v>
      </c>
    </row>
    <row r="209" spans="1:65" s="13" customFormat="1">
      <c r="B209" s="204"/>
      <c r="D209" s="176" t="s">
        <v>4201</v>
      </c>
      <c r="E209" s="205" t="s">
        <v>1</v>
      </c>
      <c r="F209" s="206" t="s">
        <v>4878</v>
      </c>
      <c r="H209" s="207">
        <v>1.2110000000000001</v>
      </c>
      <c r="I209" s="208"/>
      <c r="L209" s="204"/>
      <c r="M209" s="209"/>
      <c r="N209" s="210"/>
      <c r="O209" s="210"/>
      <c r="P209" s="210"/>
      <c r="Q209" s="210"/>
      <c r="R209" s="210"/>
      <c r="S209" s="210"/>
      <c r="T209" s="211"/>
      <c r="AT209" s="205" t="s">
        <v>4201</v>
      </c>
      <c r="AU209" s="205" t="s">
        <v>89</v>
      </c>
      <c r="AV209" s="13" t="s">
        <v>89</v>
      </c>
      <c r="AW209" s="13" t="s">
        <v>36</v>
      </c>
      <c r="AX209" s="13" t="s">
        <v>79</v>
      </c>
      <c r="AY209" s="205" t="s">
        <v>232</v>
      </c>
    </row>
    <row r="210" spans="1:65" s="13" customFormat="1">
      <c r="B210" s="204"/>
      <c r="D210" s="176" t="s">
        <v>4201</v>
      </c>
      <c r="E210" s="205" t="s">
        <v>1</v>
      </c>
      <c r="F210" s="206" t="s">
        <v>4879</v>
      </c>
      <c r="H210" s="207">
        <v>0.78</v>
      </c>
      <c r="I210" s="208"/>
      <c r="L210" s="204"/>
      <c r="M210" s="209"/>
      <c r="N210" s="210"/>
      <c r="O210" s="210"/>
      <c r="P210" s="210"/>
      <c r="Q210" s="210"/>
      <c r="R210" s="210"/>
      <c r="S210" s="210"/>
      <c r="T210" s="211"/>
      <c r="AT210" s="205" t="s">
        <v>4201</v>
      </c>
      <c r="AU210" s="205" t="s">
        <v>89</v>
      </c>
      <c r="AV210" s="13" t="s">
        <v>89</v>
      </c>
      <c r="AW210" s="13" t="s">
        <v>36</v>
      </c>
      <c r="AX210" s="13" t="s">
        <v>79</v>
      </c>
      <c r="AY210" s="205" t="s">
        <v>232</v>
      </c>
    </row>
    <row r="211" spans="1:65" s="16" customFormat="1">
      <c r="B211" s="233"/>
      <c r="D211" s="176" t="s">
        <v>4201</v>
      </c>
      <c r="E211" s="234" t="s">
        <v>1</v>
      </c>
      <c r="F211" s="235" t="s">
        <v>4857</v>
      </c>
      <c r="H211" s="236">
        <v>20.690999999999999</v>
      </c>
      <c r="I211" s="237"/>
      <c r="L211" s="233"/>
      <c r="M211" s="238"/>
      <c r="N211" s="239"/>
      <c r="O211" s="239"/>
      <c r="P211" s="239"/>
      <c r="Q211" s="239"/>
      <c r="R211" s="239"/>
      <c r="S211" s="239"/>
      <c r="T211" s="240"/>
      <c r="AT211" s="234" t="s">
        <v>4201</v>
      </c>
      <c r="AU211" s="234" t="s">
        <v>89</v>
      </c>
      <c r="AV211" s="16" t="s">
        <v>243</v>
      </c>
      <c r="AW211" s="16" t="s">
        <v>36</v>
      </c>
      <c r="AX211" s="16" t="s">
        <v>79</v>
      </c>
      <c r="AY211" s="234" t="s">
        <v>232</v>
      </c>
    </row>
    <row r="212" spans="1:65" s="15" customFormat="1">
      <c r="B212" s="226"/>
      <c r="D212" s="176" t="s">
        <v>4201</v>
      </c>
      <c r="E212" s="227" t="s">
        <v>1</v>
      </c>
      <c r="F212" s="228" t="s">
        <v>4858</v>
      </c>
      <c r="H212" s="227" t="s">
        <v>1</v>
      </c>
      <c r="I212" s="229"/>
      <c r="L212" s="226"/>
      <c r="M212" s="230"/>
      <c r="N212" s="231"/>
      <c r="O212" s="231"/>
      <c r="P212" s="231"/>
      <c r="Q212" s="231"/>
      <c r="R212" s="231"/>
      <c r="S212" s="231"/>
      <c r="T212" s="232"/>
      <c r="AT212" s="227" t="s">
        <v>4201</v>
      </c>
      <c r="AU212" s="227" t="s">
        <v>89</v>
      </c>
      <c r="AV212" s="15" t="s">
        <v>87</v>
      </c>
      <c r="AW212" s="15" t="s">
        <v>36</v>
      </c>
      <c r="AX212" s="15" t="s">
        <v>79</v>
      </c>
      <c r="AY212" s="227" t="s">
        <v>232</v>
      </c>
    </row>
    <row r="213" spans="1:65" s="15" customFormat="1">
      <c r="B213" s="226"/>
      <c r="D213" s="176" t="s">
        <v>4201</v>
      </c>
      <c r="E213" s="227" t="s">
        <v>1</v>
      </c>
      <c r="F213" s="228" t="s">
        <v>4859</v>
      </c>
      <c r="H213" s="227" t="s">
        <v>1</v>
      </c>
      <c r="I213" s="229"/>
      <c r="L213" s="226"/>
      <c r="M213" s="230"/>
      <c r="N213" s="231"/>
      <c r="O213" s="231"/>
      <c r="P213" s="231"/>
      <c r="Q213" s="231"/>
      <c r="R213" s="231"/>
      <c r="S213" s="231"/>
      <c r="T213" s="232"/>
      <c r="AT213" s="227" t="s">
        <v>4201</v>
      </c>
      <c r="AU213" s="227" t="s">
        <v>89</v>
      </c>
      <c r="AV213" s="15" t="s">
        <v>87</v>
      </c>
      <c r="AW213" s="15" t="s">
        <v>36</v>
      </c>
      <c r="AX213" s="15" t="s">
        <v>79</v>
      </c>
      <c r="AY213" s="227" t="s">
        <v>232</v>
      </c>
    </row>
    <row r="214" spans="1:65" s="13" customFormat="1">
      <c r="B214" s="204"/>
      <c r="D214" s="176" t="s">
        <v>4201</v>
      </c>
      <c r="E214" s="205" t="s">
        <v>1</v>
      </c>
      <c r="F214" s="206" t="s">
        <v>4880</v>
      </c>
      <c r="H214" s="207">
        <v>9.2219999999999995</v>
      </c>
      <c r="I214" s="208"/>
      <c r="L214" s="204"/>
      <c r="M214" s="209"/>
      <c r="N214" s="210"/>
      <c r="O214" s="210"/>
      <c r="P214" s="210"/>
      <c r="Q214" s="210"/>
      <c r="R214" s="210"/>
      <c r="S214" s="210"/>
      <c r="T214" s="211"/>
      <c r="AT214" s="205" t="s">
        <v>4201</v>
      </c>
      <c r="AU214" s="205" t="s">
        <v>89</v>
      </c>
      <c r="AV214" s="13" t="s">
        <v>89</v>
      </c>
      <c r="AW214" s="13" t="s">
        <v>36</v>
      </c>
      <c r="AX214" s="13" t="s">
        <v>79</v>
      </c>
      <c r="AY214" s="205" t="s">
        <v>232</v>
      </c>
    </row>
    <row r="215" spans="1:65" s="13" customFormat="1">
      <c r="B215" s="204"/>
      <c r="D215" s="176" t="s">
        <v>4201</v>
      </c>
      <c r="E215" s="205" t="s">
        <v>1</v>
      </c>
      <c r="F215" s="206" t="s">
        <v>4881</v>
      </c>
      <c r="H215" s="207">
        <v>12.411</v>
      </c>
      <c r="I215" s="208"/>
      <c r="L215" s="204"/>
      <c r="M215" s="209"/>
      <c r="N215" s="210"/>
      <c r="O215" s="210"/>
      <c r="P215" s="210"/>
      <c r="Q215" s="210"/>
      <c r="R215" s="210"/>
      <c r="S215" s="210"/>
      <c r="T215" s="211"/>
      <c r="AT215" s="205" t="s">
        <v>4201</v>
      </c>
      <c r="AU215" s="205" t="s">
        <v>89</v>
      </c>
      <c r="AV215" s="13" t="s">
        <v>89</v>
      </c>
      <c r="AW215" s="13" t="s">
        <v>36</v>
      </c>
      <c r="AX215" s="13" t="s">
        <v>79</v>
      </c>
      <c r="AY215" s="205" t="s">
        <v>232</v>
      </c>
    </row>
    <row r="216" spans="1:65" s="16" customFormat="1">
      <c r="B216" s="233"/>
      <c r="D216" s="176" t="s">
        <v>4201</v>
      </c>
      <c r="E216" s="234" t="s">
        <v>1</v>
      </c>
      <c r="F216" s="235" t="s">
        <v>4857</v>
      </c>
      <c r="H216" s="236">
        <v>21.632999999999999</v>
      </c>
      <c r="I216" s="237"/>
      <c r="L216" s="233"/>
      <c r="M216" s="238"/>
      <c r="N216" s="239"/>
      <c r="O216" s="239"/>
      <c r="P216" s="239"/>
      <c r="Q216" s="239"/>
      <c r="R216" s="239"/>
      <c r="S216" s="239"/>
      <c r="T216" s="240"/>
      <c r="AT216" s="234" t="s">
        <v>4201</v>
      </c>
      <c r="AU216" s="234" t="s">
        <v>89</v>
      </c>
      <c r="AV216" s="16" t="s">
        <v>243</v>
      </c>
      <c r="AW216" s="16" t="s">
        <v>36</v>
      </c>
      <c r="AX216" s="16" t="s">
        <v>79</v>
      </c>
      <c r="AY216" s="234" t="s">
        <v>232</v>
      </c>
    </row>
    <row r="217" spans="1:65" s="14" customFormat="1">
      <c r="B217" s="212"/>
      <c r="D217" s="176" t="s">
        <v>4201</v>
      </c>
      <c r="E217" s="213" t="s">
        <v>1</v>
      </c>
      <c r="F217" s="214" t="s">
        <v>4203</v>
      </c>
      <c r="H217" s="215">
        <v>42.323999999999998</v>
      </c>
      <c r="I217" s="216"/>
      <c r="L217" s="212"/>
      <c r="M217" s="217"/>
      <c r="N217" s="218"/>
      <c r="O217" s="218"/>
      <c r="P217" s="218"/>
      <c r="Q217" s="218"/>
      <c r="R217" s="218"/>
      <c r="S217" s="218"/>
      <c r="T217" s="219"/>
      <c r="AT217" s="213" t="s">
        <v>4201</v>
      </c>
      <c r="AU217" s="213" t="s">
        <v>89</v>
      </c>
      <c r="AV217" s="14" t="s">
        <v>238</v>
      </c>
      <c r="AW217" s="14" t="s">
        <v>36</v>
      </c>
      <c r="AX217" s="14" t="s">
        <v>87</v>
      </c>
      <c r="AY217" s="213" t="s">
        <v>232</v>
      </c>
    </row>
    <row r="218" spans="1:65" s="2" customFormat="1" ht="21.75" customHeight="1">
      <c r="A218" s="33"/>
      <c r="B218" s="160"/>
      <c r="C218" s="180" t="s">
        <v>280</v>
      </c>
      <c r="D218" s="180" t="s">
        <v>955</v>
      </c>
      <c r="E218" s="181" t="s">
        <v>4872</v>
      </c>
      <c r="F218" s="182" t="s">
        <v>4873</v>
      </c>
      <c r="G218" s="183" t="s">
        <v>4691</v>
      </c>
      <c r="H218" s="184">
        <v>42.323999999999998</v>
      </c>
      <c r="I218" s="185"/>
      <c r="J218" s="186">
        <f>ROUND(I218*H218,2)</f>
        <v>0</v>
      </c>
      <c r="K218" s="187"/>
      <c r="L218" s="34"/>
      <c r="M218" s="188" t="s">
        <v>1</v>
      </c>
      <c r="N218" s="189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238</v>
      </c>
      <c r="AT218" s="174" t="s">
        <v>955</v>
      </c>
      <c r="AU218" s="174" t="s">
        <v>89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330</v>
      </c>
    </row>
    <row r="219" spans="1:65" s="15" customFormat="1">
      <c r="B219" s="226"/>
      <c r="D219" s="176" t="s">
        <v>4201</v>
      </c>
      <c r="E219" s="227" t="s">
        <v>1</v>
      </c>
      <c r="F219" s="228" t="s">
        <v>4850</v>
      </c>
      <c r="H219" s="227" t="s">
        <v>1</v>
      </c>
      <c r="I219" s="229"/>
      <c r="L219" s="226"/>
      <c r="M219" s="230"/>
      <c r="N219" s="231"/>
      <c r="O219" s="231"/>
      <c r="P219" s="231"/>
      <c r="Q219" s="231"/>
      <c r="R219" s="231"/>
      <c r="S219" s="231"/>
      <c r="T219" s="232"/>
      <c r="AT219" s="227" t="s">
        <v>4201</v>
      </c>
      <c r="AU219" s="227" t="s">
        <v>89</v>
      </c>
      <c r="AV219" s="15" t="s">
        <v>87</v>
      </c>
      <c r="AW219" s="15" t="s">
        <v>36</v>
      </c>
      <c r="AX219" s="15" t="s">
        <v>79</v>
      </c>
      <c r="AY219" s="227" t="s">
        <v>232</v>
      </c>
    </row>
    <row r="220" spans="1:65" s="15" customFormat="1">
      <c r="B220" s="226"/>
      <c r="D220" s="176" t="s">
        <v>4201</v>
      </c>
      <c r="E220" s="227" t="s">
        <v>1</v>
      </c>
      <c r="F220" s="228" t="s">
        <v>4851</v>
      </c>
      <c r="H220" s="227" t="s">
        <v>1</v>
      </c>
      <c r="I220" s="229"/>
      <c r="L220" s="226"/>
      <c r="M220" s="230"/>
      <c r="N220" s="231"/>
      <c r="O220" s="231"/>
      <c r="P220" s="231"/>
      <c r="Q220" s="231"/>
      <c r="R220" s="231"/>
      <c r="S220" s="231"/>
      <c r="T220" s="232"/>
      <c r="AT220" s="227" t="s">
        <v>4201</v>
      </c>
      <c r="AU220" s="227" t="s">
        <v>89</v>
      </c>
      <c r="AV220" s="15" t="s">
        <v>87</v>
      </c>
      <c r="AW220" s="15" t="s">
        <v>36</v>
      </c>
      <c r="AX220" s="15" t="s">
        <v>79</v>
      </c>
      <c r="AY220" s="227" t="s">
        <v>232</v>
      </c>
    </row>
    <row r="221" spans="1:65" s="13" customFormat="1">
      <c r="B221" s="204"/>
      <c r="D221" s="176" t="s">
        <v>4201</v>
      </c>
      <c r="E221" s="205" t="s">
        <v>1</v>
      </c>
      <c r="F221" s="206" t="s">
        <v>4875</v>
      </c>
      <c r="H221" s="207">
        <v>2.0489999999999999</v>
      </c>
      <c r="I221" s="208"/>
      <c r="L221" s="204"/>
      <c r="M221" s="209"/>
      <c r="N221" s="210"/>
      <c r="O221" s="210"/>
      <c r="P221" s="210"/>
      <c r="Q221" s="210"/>
      <c r="R221" s="210"/>
      <c r="S221" s="210"/>
      <c r="T221" s="211"/>
      <c r="AT221" s="205" t="s">
        <v>4201</v>
      </c>
      <c r="AU221" s="205" t="s">
        <v>89</v>
      </c>
      <c r="AV221" s="13" t="s">
        <v>89</v>
      </c>
      <c r="AW221" s="13" t="s">
        <v>36</v>
      </c>
      <c r="AX221" s="13" t="s">
        <v>79</v>
      </c>
      <c r="AY221" s="205" t="s">
        <v>232</v>
      </c>
    </row>
    <row r="222" spans="1:65" s="13" customFormat="1">
      <c r="B222" s="204"/>
      <c r="D222" s="176" t="s">
        <v>4201</v>
      </c>
      <c r="E222" s="205" t="s">
        <v>1</v>
      </c>
      <c r="F222" s="206" t="s">
        <v>4876</v>
      </c>
      <c r="H222" s="207">
        <v>13.286</v>
      </c>
      <c r="I222" s="208"/>
      <c r="L222" s="204"/>
      <c r="M222" s="209"/>
      <c r="N222" s="210"/>
      <c r="O222" s="210"/>
      <c r="P222" s="210"/>
      <c r="Q222" s="210"/>
      <c r="R222" s="210"/>
      <c r="S222" s="210"/>
      <c r="T222" s="211"/>
      <c r="AT222" s="205" t="s">
        <v>4201</v>
      </c>
      <c r="AU222" s="205" t="s">
        <v>89</v>
      </c>
      <c r="AV222" s="13" t="s">
        <v>89</v>
      </c>
      <c r="AW222" s="13" t="s">
        <v>36</v>
      </c>
      <c r="AX222" s="13" t="s">
        <v>79</v>
      </c>
      <c r="AY222" s="205" t="s">
        <v>232</v>
      </c>
    </row>
    <row r="223" spans="1:65" s="13" customFormat="1">
      <c r="B223" s="204"/>
      <c r="D223" s="176" t="s">
        <v>4201</v>
      </c>
      <c r="E223" s="205" t="s">
        <v>1</v>
      </c>
      <c r="F223" s="206" t="s">
        <v>4877</v>
      </c>
      <c r="H223" s="207">
        <v>3.3650000000000002</v>
      </c>
      <c r="I223" s="208"/>
      <c r="L223" s="204"/>
      <c r="M223" s="209"/>
      <c r="N223" s="210"/>
      <c r="O223" s="210"/>
      <c r="P223" s="210"/>
      <c r="Q223" s="210"/>
      <c r="R223" s="210"/>
      <c r="S223" s="210"/>
      <c r="T223" s="211"/>
      <c r="AT223" s="205" t="s">
        <v>4201</v>
      </c>
      <c r="AU223" s="205" t="s">
        <v>89</v>
      </c>
      <c r="AV223" s="13" t="s">
        <v>89</v>
      </c>
      <c r="AW223" s="13" t="s">
        <v>36</v>
      </c>
      <c r="AX223" s="13" t="s">
        <v>79</v>
      </c>
      <c r="AY223" s="205" t="s">
        <v>232</v>
      </c>
    </row>
    <row r="224" spans="1:65" s="13" customFormat="1">
      <c r="B224" s="204"/>
      <c r="D224" s="176" t="s">
        <v>4201</v>
      </c>
      <c r="E224" s="205" t="s">
        <v>1</v>
      </c>
      <c r="F224" s="206" t="s">
        <v>4878</v>
      </c>
      <c r="H224" s="207">
        <v>1.2110000000000001</v>
      </c>
      <c r="I224" s="208"/>
      <c r="L224" s="204"/>
      <c r="M224" s="209"/>
      <c r="N224" s="210"/>
      <c r="O224" s="210"/>
      <c r="P224" s="210"/>
      <c r="Q224" s="210"/>
      <c r="R224" s="210"/>
      <c r="S224" s="210"/>
      <c r="T224" s="211"/>
      <c r="AT224" s="205" t="s">
        <v>4201</v>
      </c>
      <c r="AU224" s="205" t="s">
        <v>89</v>
      </c>
      <c r="AV224" s="13" t="s">
        <v>89</v>
      </c>
      <c r="AW224" s="13" t="s">
        <v>36</v>
      </c>
      <c r="AX224" s="13" t="s">
        <v>79</v>
      </c>
      <c r="AY224" s="205" t="s">
        <v>232</v>
      </c>
    </row>
    <row r="225" spans="1:65" s="13" customFormat="1">
      <c r="B225" s="204"/>
      <c r="D225" s="176" t="s">
        <v>4201</v>
      </c>
      <c r="E225" s="205" t="s">
        <v>1</v>
      </c>
      <c r="F225" s="206" t="s">
        <v>4879</v>
      </c>
      <c r="H225" s="207">
        <v>0.78</v>
      </c>
      <c r="I225" s="208"/>
      <c r="L225" s="204"/>
      <c r="M225" s="209"/>
      <c r="N225" s="210"/>
      <c r="O225" s="210"/>
      <c r="P225" s="210"/>
      <c r="Q225" s="210"/>
      <c r="R225" s="210"/>
      <c r="S225" s="210"/>
      <c r="T225" s="211"/>
      <c r="AT225" s="205" t="s">
        <v>4201</v>
      </c>
      <c r="AU225" s="205" t="s">
        <v>89</v>
      </c>
      <c r="AV225" s="13" t="s">
        <v>89</v>
      </c>
      <c r="AW225" s="13" t="s">
        <v>36</v>
      </c>
      <c r="AX225" s="13" t="s">
        <v>79</v>
      </c>
      <c r="AY225" s="205" t="s">
        <v>232</v>
      </c>
    </row>
    <row r="226" spans="1:65" s="16" customFormat="1">
      <c r="B226" s="233"/>
      <c r="D226" s="176" t="s">
        <v>4201</v>
      </c>
      <c r="E226" s="234" t="s">
        <v>1</v>
      </c>
      <c r="F226" s="235" t="s">
        <v>4857</v>
      </c>
      <c r="H226" s="236">
        <v>20.690999999999999</v>
      </c>
      <c r="I226" s="237"/>
      <c r="L226" s="233"/>
      <c r="M226" s="238"/>
      <c r="N226" s="239"/>
      <c r="O226" s="239"/>
      <c r="P226" s="239"/>
      <c r="Q226" s="239"/>
      <c r="R226" s="239"/>
      <c r="S226" s="239"/>
      <c r="T226" s="240"/>
      <c r="AT226" s="234" t="s">
        <v>4201</v>
      </c>
      <c r="AU226" s="234" t="s">
        <v>89</v>
      </c>
      <c r="AV226" s="16" t="s">
        <v>243</v>
      </c>
      <c r="AW226" s="16" t="s">
        <v>36</v>
      </c>
      <c r="AX226" s="16" t="s">
        <v>79</v>
      </c>
      <c r="AY226" s="234" t="s">
        <v>232</v>
      </c>
    </row>
    <row r="227" spans="1:65" s="15" customFormat="1">
      <c r="B227" s="226"/>
      <c r="D227" s="176" t="s">
        <v>4201</v>
      </c>
      <c r="E227" s="227" t="s">
        <v>1</v>
      </c>
      <c r="F227" s="228" t="s">
        <v>4858</v>
      </c>
      <c r="H227" s="227" t="s">
        <v>1</v>
      </c>
      <c r="I227" s="229"/>
      <c r="L227" s="226"/>
      <c r="M227" s="230"/>
      <c r="N227" s="231"/>
      <c r="O227" s="231"/>
      <c r="P227" s="231"/>
      <c r="Q227" s="231"/>
      <c r="R227" s="231"/>
      <c r="S227" s="231"/>
      <c r="T227" s="232"/>
      <c r="AT227" s="227" t="s">
        <v>4201</v>
      </c>
      <c r="AU227" s="227" t="s">
        <v>89</v>
      </c>
      <c r="AV227" s="15" t="s">
        <v>87</v>
      </c>
      <c r="AW227" s="15" t="s">
        <v>36</v>
      </c>
      <c r="AX227" s="15" t="s">
        <v>79</v>
      </c>
      <c r="AY227" s="227" t="s">
        <v>232</v>
      </c>
    </row>
    <row r="228" spans="1:65" s="15" customFormat="1">
      <c r="B228" s="226"/>
      <c r="D228" s="176" t="s">
        <v>4201</v>
      </c>
      <c r="E228" s="227" t="s">
        <v>1</v>
      </c>
      <c r="F228" s="228" t="s">
        <v>4859</v>
      </c>
      <c r="H228" s="227" t="s">
        <v>1</v>
      </c>
      <c r="I228" s="229"/>
      <c r="L228" s="226"/>
      <c r="M228" s="230"/>
      <c r="N228" s="231"/>
      <c r="O228" s="231"/>
      <c r="P228" s="231"/>
      <c r="Q228" s="231"/>
      <c r="R228" s="231"/>
      <c r="S228" s="231"/>
      <c r="T228" s="232"/>
      <c r="AT228" s="227" t="s">
        <v>4201</v>
      </c>
      <c r="AU228" s="227" t="s">
        <v>89</v>
      </c>
      <c r="AV228" s="15" t="s">
        <v>87</v>
      </c>
      <c r="AW228" s="15" t="s">
        <v>36</v>
      </c>
      <c r="AX228" s="15" t="s">
        <v>79</v>
      </c>
      <c r="AY228" s="227" t="s">
        <v>232</v>
      </c>
    </row>
    <row r="229" spans="1:65" s="13" customFormat="1">
      <c r="B229" s="204"/>
      <c r="D229" s="176" t="s">
        <v>4201</v>
      </c>
      <c r="E229" s="205" t="s">
        <v>1</v>
      </c>
      <c r="F229" s="206" t="s">
        <v>4880</v>
      </c>
      <c r="H229" s="207">
        <v>9.2219999999999995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89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3" customFormat="1">
      <c r="B230" s="204"/>
      <c r="D230" s="176" t="s">
        <v>4201</v>
      </c>
      <c r="E230" s="205" t="s">
        <v>1</v>
      </c>
      <c r="F230" s="206" t="s">
        <v>4881</v>
      </c>
      <c r="H230" s="207">
        <v>12.411</v>
      </c>
      <c r="I230" s="208"/>
      <c r="L230" s="204"/>
      <c r="M230" s="209"/>
      <c r="N230" s="210"/>
      <c r="O230" s="210"/>
      <c r="P230" s="210"/>
      <c r="Q230" s="210"/>
      <c r="R230" s="210"/>
      <c r="S230" s="210"/>
      <c r="T230" s="211"/>
      <c r="AT230" s="205" t="s">
        <v>4201</v>
      </c>
      <c r="AU230" s="205" t="s">
        <v>89</v>
      </c>
      <c r="AV230" s="13" t="s">
        <v>89</v>
      </c>
      <c r="AW230" s="13" t="s">
        <v>36</v>
      </c>
      <c r="AX230" s="13" t="s">
        <v>79</v>
      </c>
      <c r="AY230" s="205" t="s">
        <v>232</v>
      </c>
    </row>
    <row r="231" spans="1:65" s="16" customFormat="1">
      <c r="B231" s="233"/>
      <c r="D231" s="176" t="s">
        <v>4201</v>
      </c>
      <c r="E231" s="234" t="s">
        <v>1</v>
      </c>
      <c r="F231" s="235" t="s">
        <v>4857</v>
      </c>
      <c r="H231" s="236">
        <v>21.632999999999999</v>
      </c>
      <c r="I231" s="237"/>
      <c r="L231" s="233"/>
      <c r="M231" s="238"/>
      <c r="N231" s="239"/>
      <c r="O231" s="239"/>
      <c r="P231" s="239"/>
      <c r="Q231" s="239"/>
      <c r="R231" s="239"/>
      <c r="S231" s="239"/>
      <c r="T231" s="240"/>
      <c r="AT231" s="234" t="s">
        <v>4201</v>
      </c>
      <c r="AU231" s="234" t="s">
        <v>89</v>
      </c>
      <c r="AV231" s="16" t="s">
        <v>243</v>
      </c>
      <c r="AW231" s="16" t="s">
        <v>36</v>
      </c>
      <c r="AX231" s="16" t="s">
        <v>79</v>
      </c>
      <c r="AY231" s="234" t="s">
        <v>232</v>
      </c>
    </row>
    <row r="232" spans="1:65" s="14" customFormat="1">
      <c r="B232" s="212"/>
      <c r="D232" s="176" t="s">
        <v>4201</v>
      </c>
      <c r="E232" s="213" t="s">
        <v>1</v>
      </c>
      <c r="F232" s="214" t="s">
        <v>4203</v>
      </c>
      <c r="H232" s="215">
        <v>42.323999999999998</v>
      </c>
      <c r="I232" s="216"/>
      <c r="L232" s="212"/>
      <c r="M232" s="217"/>
      <c r="N232" s="218"/>
      <c r="O232" s="218"/>
      <c r="P232" s="218"/>
      <c r="Q232" s="218"/>
      <c r="R232" s="218"/>
      <c r="S232" s="218"/>
      <c r="T232" s="219"/>
      <c r="AT232" s="213" t="s">
        <v>4201</v>
      </c>
      <c r="AU232" s="213" t="s">
        <v>89</v>
      </c>
      <c r="AV232" s="14" t="s">
        <v>238</v>
      </c>
      <c r="AW232" s="14" t="s">
        <v>36</v>
      </c>
      <c r="AX232" s="14" t="s">
        <v>87</v>
      </c>
      <c r="AY232" s="213" t="s">
        <v>232</v>
      </c>
    </row>
    <row r="233" spans="1:65" s="2" customFormat="1" ht="21.75" customHeight="1">
      <c r="A233" s="33"/>
      <c r="B233" s="160"/>
      <c r="C233" s="180" t="s">
        <v>284</v>
      </c>
      <c r="D233" s="180" t="s">
        <v>955</v>
      </c>
      <c r="E233" s="181" t="s">
        <v>4882</v>
      </c>
      <c r="F233" s="182" t="s">
        <v>4883</v>
      </c>
      <c r="G233" s="183" t="s">
        <v>4691</v>
      </c>
      <c r="H233" s="184">
        <v>81.852999999999994</v>
      </c>
      <c r="I233" s="185"/>
      <c r="J233" s="186">
        <f>ROUND(I233*H233,2)</f>
        <v>0</v>
      </c>
      <c r="K233" s="187"/>
      <c r="L233" s="34"/>
      <c r="M233" s="188" t="s">
        <v>1</v>
      </c>
      <c r="N233" s="189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238</v>
      </c>
      <c r="AT233" s="174" t="s">
        <v>955</v>
      </c>
      <c r="AU233" s="174" t="s">
        <v>89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338</v>
      </c>
    </row>
    <row r="234" spans="1:65" s="15" customFormat="1">
      <c r="B234" s="226"/>
      <c r="D234" s="176" t="s">
        <v>4201</v>
      </c>
      <c r="E234" s="227" t="s">
        <v>1</v>
      </c>
      <c r="F234" s="228" t="s">
        <v>4884</v>
      </c>
      <c r="H234" s="227" t="s">
        <v>1</v>
      </c>
      <c r="I234" s="229"/>
      <c r="L234" s="226"/>
      <c r="M234" s="230"/>
      <c r="N234" s="231"/>
      <c r="O234" s="231"/>
      <c r="P234" s="231"/>
      <c r="Q234" s="231"/>
      <c r="R234" s="231"/>
      <c r="S234" s="231"/>
      <c r="T234" s="232"/>
      <c r="AT234" s="227" t="s">
        <v>4201</v>
      </c>
      <c r="AU234" s="227" t="s">
        <v>89</v>
      </c>
      <c r="AV234" s="15" t="s">
        <v>87</v>
      </c>
      <c r="AW234" s="15" t="s">
        <v>36</v>
      </c>
      <c r="AX234" s="15" t="s">
        <v>79</v>
      </c>
      <c r="AY234" s="227" t="s">
        <v>232</v>
      </c>
    </row>
    <row r="235" spans="1:65" s="13" customFormat="1">
      <c r="B235" s="204"/>
      <c r="D235" s="176" t="s">
        <v>4201</v>
      </c>
      <c r="E235" s="205" t="s">
        <v>1</v>
      </c>
      <c r="F235" s="206" t="s">
        <v>4885</v>
      </c>
      <c r="H235" s="207">
        <v>34.71</v>
      </c>
      <c r="I235" s="208"/>
      <c r="L235" s="204"/>
      <c r="M235" s="209"/>
      <c r="N235" s="210"/>
      <c r="O235" s="210"/>
      <c r="P235" s="210"/>
      <c r="Q235" s="210"/>
      <c r="R235" s="210"/>
      <c r="S235" s="210"/>
      <c r="T235" s="211"/>
      <c r="AT235" s="205" t="s">
        <v>4201</v>
      </c>
      <c r="AU235" s="205" t="s">
        <v>89</v>
      </c>
      <c r="AV235" s="13" t="s">
        <v>89</v>
      </c>
      <c r="AW235" s="13" t="s">
        <v>36</v>
      </c>
      <c r="AX235" s="13" t="s">
        <v>79</v>
      </c>
      <c r="AY235" s="205" t="s">
        <v>232</v>
      </c>
    </row>
    <row r="236" spans="1:65" s="15" customFormat="1">
      <c r="B236" s="226"/>
      <c r="D236" s="176" t="s">
        <v>4201</v>
      </c>
      <c r="E236" s="227" t="s">
        <v>1</v>
      </c>
      <c r="F236" s="228" t="s">
        <v>4886</v>
      </c>
      <c r="H236" s="227" t="s">
        <v>1</v>
      </c>
      <c r="I236" s="229"/>
      <c r="L236" s="226"/>
      <c r="M236" s="230"/>
      <c r="N236" s="231"/>
      <c r="O236" s="231"/>
      <c r="P236" s="231"/>
      <c r="Q236" s="231"/>
      <c r="R236" s="231"/>
      <c r="S236" s="231"/>
      <c r="T236" s="232"/>
      <c r="AT236" s="227" t="s">
        <v>4201</v>
      </c>
      <c r="AU236" s="227" t="s">
        <v>89</v>
      </c>
      <c r="AV236" s="15" t="s">
        <v>87</v>
      </c>
      <c r="AW236" s="15" t="s">
        <v>36</v>
      </c>
      <c r="AX236" s="15" t="s">
        <v>79</v>
      </c>
      <c r="AY236" s="227" t="s">
        <v>232</v>
      </c>
    </row>
    <row r="237" spans="1:65" s="13" customFormat="1">
      <c r="B237" s="204"/>
      <c r="D237" s="176" t="s">
        <v>4201</v>
      </c>
      <c r="E237" s="205" t="s">
        <v>1</v>
      </c>
      <c r="F237" s="206" t="s">
        <v>4887</v>
      </c>
      <c r="H237" s="207">
        <v>47.143000000000001</v>
      </c>
      <c r="I237" s="208"/>
      <c r="L237" s="204"/>
      <c r="M237" s="209"/>
      <c r="N237" s="210"/>
      <c r="O237" s="210"/>
      <c r="P237" s="210"/>
      <c r="Q237" s="210"/>
      <c r="R237" s="210"/>
      <c r="S237" s="210"/>
      <c r="T237" s="211"/>
      <c r="AT237" s="205" t="s">
        <v>4201</v>
      </c>
      <c r="AU237" s="205" t="s">
        <v>89</v>
      </c>
      <c r="AV237" s="13" t="s">
        <v>89</v>
      </c>
      <c r="AW237" s="13" t="s">
        <v>36</v>
      </c>
      <c r="AX237" s="13" t="s">
        <v>79</v>
      </c>
      <c r="AY237" s="205" t="s">
        <v>232</v>
      </c>
    </row>
    <row r="238" spans="1:65" s="14" customFormat="1">
      <c r="B238" s="212"/>
      <c r="D238" s="176" t="s">
        <v>4201</v>
      </c>
      <c r="E238" s="213" t="s">
        <v>1</v>
      </c>
      <c r="F238" s="214" t="s">
        <v>4203</v>
      </c>
      <c r="H238" s="215">
        <v>81.853000000000009</v>
      </c>
      <c r="I238" s="216"/>
      <c r="L238" s="212"/>
      <c r="M238" s="217"/>
      <c r="N238" s="218"/>
      <c r="O238" s="218"/>
      <c r="P238" s="218"/>
      <c r="Q238" s="218"/>
      <c r="R238" s="218"/>
      <c r="S238" s="218"/>
      <c r="T238" s="219"/>
      <c r="AT238" s="213" t="s">
        <v>4201</v>
      </c>
      <c r="AU238" s="213" t="s">
        <v>89</v>
      </c>
      <c r="AV238" s="14" t="s">
        <v>238</v>
      </c>
      <c r="AW238" s="14" t="s">
        <v>36</v>
      </c>
      <c r="AX238" s="14" t="s">
        <v>87</v>
      </c>
      <c r="AY238" s="213" t="s">
        <v>232</v>
      </c>
    </row>
    <row r="239" spans="1:65" s="2" customFormat="1" ht="16.5" customHeight="1">
      <c r="A239" s="33"/>
      <c r="B239" s="160"/>
      <c r="C239" s="180" t="s">
        <v>288</v>
      </c>
      <c r="D239" s="180" t="s">
        <v>955</v>
      </c>
      <c r="E239" s="181" t="s">
        <v>4888</v>
      </c>
      <c r="F239" s="182" t="s">
        <v>4889</v>
      </c>
      <c r="G239" s="183" t="s">
        <v>4199</v>
      </c>
      <c r="H239" s="184">
        <v>5.109</v>
      </c>
      <c r="I239" s="185"/>
      <c r="J239" s="186">
        <f>ROUND(I239*H239,2)</f>
        <v>0</v>
      </c>
      <c r="K239" s="187"/>
      <c r="L239" s="34"/>
      <c r="M239" s="188" t="s">
        <v>1</v>
      </c>
      <c r="N239" s="189" t="s">
        <v>44</v>
      </c>
      <c r="O239" s="59"/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238</v>
      </c>
      <c r="AT239" s="174" t="s">
        <v>955</v>
      </c>
      <c r="AU239" s="174" t="s">
        <v>89</v>
      </c>
      <c r="AY239" s="18" t="s">
        <v>232</v>
      </c>
      <c r="BE239" s="175">
        <f>IF(N239="základní",J239,0)</f>
        <v>0</v>
      </c>
      <c r="BF239" s="175">
        <f>IF(N239="snížená",J239,0)</f>
        <v>0</v>
      </c>
      <c r="BG239" s="175">
        <f>IF(N239="zákl. přenesená",J239,0)</f>
        <v>0</v>
      </c>
      <c r="BH239" s="175">
        <f>IF(N239="sníž. přenesená",J239,0)</f>
        <v>0</v>
      </c>
      <c r="BI239" s="175">
        <f>IF(N239="nulová",J239,0)</f>
        <v>0</v>
      </c>
      <c r="BJ239" s="18" t="s">
        <v>87</v>
      </c>
      <c r="BK239" s="175">
        <f>ROUND(I239*H239,2)</f>
        <v>0</v>
      </c>
      <c r="BL239" s="18" t="s">
        <v>238</v>
      </c>
      <c r="BM239" s="174" t="s">
        <v>347</v>
      </c>
    </row>
    <row r="240" spans="1:65" s="15" customFormat="1">
      <c r="B240" s="226"/>
      <c r="D240" s="176" t="s">
        <v>4201</v>
      </c>
      <c r="E240" s="227" t="s">
        <v>1</v>
      </c>
      <c r="F240" s="228" t="s">
        <v>4850</v>
      </c>
      <c r="H240" s="227" t="s">
        <v>1</v>
      </c>
      <c r="I240" s="229"/>
      <c r="L240" s="226"/>
      <c r="M240" s="230"/>
      <c r="N240" s="231"/>
      <c r="O240" s="231"/>
      <c r="P240" s="231"/>
      <c r="Q240" s="231"/>
      <c r="R240" s="231"/>
      <c r="S240" s="231"/>
      <c r="T240" s="232"/>
      <c r="AT240" s="227" t="s">
        <v>4201</v>
      </c>
      <c r="AU240" s="227" t="s">
        <v>89</v>
      </c>
      <c r="AV240" s="15" t="s">
        <v>87</v>
      </c>
      <c r="AW240" s="15" t="s">
        <v>36</v>
      </c>
      <c r="AX240" s="15" t="s">
        <v>79</v>
      </c>
      <c r="AY240" s="227" t="s">
        <v>232</v>
      </c>
    </row>
    <row r="241" spans="2:51" s="15" customFormat="1">
      <c r="B241" s="226"/>
      <c r="D241" s="176" t="s">
        <v>4201</v>
      </c>
      <c r="E241" s="227" t="s">
        <v>1</v>
      </c>
      <c r="F241" s="228" t="s">
        <v>4851</v>
      </c>
      <c r="H241" s="227" t="s">
        <v>1</v>
      </c>
      <c r="I241" s="229"/>
      <c r="L241" s="226"/>
      <c r="M241" s="230"/>
      <c r="N241" s="231"/>
      <c r="O241" s="231"/>
      <c r="P241" s="231"/>
      <c r="Q241" s="231"/>
      <c r="R241" s="231"/>
      <c r="S241" s="231"/>
      <c r="T241" s="232"/>
      <c r="AT241" s="227" t="s">
        <v>4201</v>
      </c>
      <c r="AU241" s="227" t="s">
        <v>89</v>
      </c>
      <c r="AV241" s="15" t="s">
        <v>87</v>
      </c>
      <c r="AW241" s="15" t="s">
        <v>36</v>
      </c>
      <c r="AX241" s="15" t="s">
        <v>79</v>
      </c>
      <c r="AY241" s="227" t="s">
        <v>232</v>
      </c>
    </row>
    <row r="242" spans="2:51" s="13" customFormat="1">
      <c r="B242" s="204"/>
      <c r="D242" s="176" t="s">
        <v>4201</v>
      </c>
      <c r="E242" s="205" t="s">
        <v>1</v>
      </c>
      <c r="F242" s="206" t="s">
        <v>4890</v>
      </c>
      <c r="H242" s="207">
        <v>6.2E-2</v>
      </c>
      <c r="I242" s="208"/>
      <c r="L242" s="204"/>
      <c r="M242" s="209"/>
      <c r="N242" s="210"/>
      <c r="O242" s="210"/>
      <c r="P242" s="210"/>
      <c r="Q242" s="210"/>
      <c r="R242" s="210"/>
      <c r="S242" s="210"/>
      <c r="T242" s="211"/>
      <c r="AT242" s="205" t="s">
        <v>4201</v>
      </c>
      <c r="AU242" s="205" t="s">
        <v>89</v>
      </c>
      <c r="AV242" s="13" t="s">
        <v>89</v>
      </c>
      <c r="AW242" s="13" t="s">
        <v>36</v>
      </c>
      <c r="AX242" s="13" t="s">
        <v>79</v>
      </c>
      <c r="AY242" s="205" t="s">
        <v>232</v>
      </c>
    </row>
    <row r="243" spans="2:51" s="13" customFormat="1">
      <c r="B243" s="204"/>
      <c r="D243" s="176" t="s">
        <v>4201</v>
      </c>
      <c r="E243" s="205" t="s">
        <v>1</v>
      </c>
      <c r="F243" s="206" t="s">
        <v>4891</v>
      </c>
      <c r="H243" s="207">
        <v>0.40300000000000002</v>
      </c>
      <c r="I243" s="208"/>
      <c r="L243" s="204"/>
      <c r="M243" s="209"/>
      <c r="N243" s="210"/>
      <c r="O243" s="210"/>
      <c r="P243" s="210"/>
      <c r="Q243" s="210"/>
      <c r="R243" s="210"/>
      <c r="S243" s="210"/>
      <c r="T243" s="211"/>
      <c r="AT243" s="205" t="s">
        <v>4201</v>
      </c>
      <c r="AU243" s="205" t="s">
        <v>89</v>
      </c>
      <c r="AV243" s="13" t="s">
        <v>89</v>
      </c>
      <c r="AW243" s="13" t="s">
        <v>36</v>
      </c>
      <c r="AX243" s="13" t="s">
        <v>79</v>
      </c>
      <c r="AY243" s="205" t="s">
        <v>232</v>
      </c>
    </row>
    <row r="244" spans="2:51" s="13" customFormat="1">
      <c r="B244" s="204"/>
      <c r="D244" s="176" t="s">
        <v>4201</v>
      </c>
      <c r="E244" s="205" t="s">
        <v>1</v>
      </c>
      <c r="F244" s="206" t="s">
        <v>4892</v>
      </c>
      <c r="H244" s="207">
        <v>0.10199999999999999</v>
      </c>
      <c r="I244" s="208"/>
      <c r="L244" s="204"/>
      <c r="M244" s="209"/>
      <c r="N244" s="210"/>
      <c r="O244" s="210"/>
      <c r="P244" s="210"/>
      <c r="Q244" s="210"/>
      <c r="R244" s="210"/>
      <c r="S244" s="210"/>
      <c r="T244" s="211"/>
      <c r="AT244" s="205" t="s">
        <v>4201</v>
      </c>
      <c r="AU244" s="205" t="s">
        <v>89</v>
      </c>
      <c r="AV244" s="13" t="s">
        <v>89</v>
      </c>
      <c r="AW244" s="13" t="s">
        <v>36</v>
      </c>
      <c r="AX244" s="13" t="s">
        <v>79</v>
      </c>
      <c r="AY244" s="205" t="s">
        <v>232</v>
      </c>
    </row>
    <row r="245" spans="2:51" s="13" customFormat="1">
      <c r="B245" s="204"/>
      <c r="D245" s="176" t="s">
        <v>4201</v>
      </c>
      <c r="E245" s="205" t="s">
        <v>1</v>
      </c>
      <c r="F245" s="206" t="s">
        <v>4893</v>
      </c>
      <c r="H245" s="207">
        <v>3.6999999999999998E-2</v>
      </c>
      <c r="I245" s="208"/>
      <c r="L245" s="204"/>
      <c r="M245" s="209"/>
      <c r="N245" s="210"/>
      <c r="O245" s="210"/>
      <c r="P245" s="210"/>
      <c r="Q245" s="210"/>
      <c r="R245" s="210"/>
      <c r="S245" s="210"/>
      <c r="T245" s="211"/>
      <c r="AT245" s="205" t="s">
        <v>4201</v>
      </c>
      <c r="AU245" s="205" t="s">
        <v>89</v>
      </c>
      <c r="AV245" s="13" t="s">
        <v>89</v>
      </c>
      <c r="AW245" s="13" t="s">
        <v>36</v>
      </c>
      <c r="AX245" s="13" t="s">
        <v>79</v>
      </c>
      <c r="AY245" s="205" t="s">
        <v>232</v>
      </c>
    </row>
    <row r="246" spans="2:51" s="13" customFormat="1">
      <c r="B246" s="204"/>
      <c r="D246" s="176" t="s">
        <v>4201</v>
      </c>
      <c r="E246" s="205" t="s">
        <v>1</v>
      </c>
      <c r="F246" s="206" t="s">
        <v>4894</v>
      </c>
      <c r="H246" s="207">
        <v>2.4E-2</v>
      </c>
      <c r="I246" s="208"/>
      <c r="L246" s="204"/>
      <c r="M246" s="209"/>
      <c r="N246" s="210"/>
      <c r="O246" s="210"/>
      <c r="P246" s="210"/>
      <c r="Q246" s="210"/>
      <c r="R246" s="210"/>
      <c r="S246" s="210"/>
      <c r="T246" s="211"/>
      <c r="AT246" s="205" t="s">
        <v>4201</v>
      </c>
      <c r="AU246" s="205" t="s">
        <v>89</v>
      </c>
      <c r="AV246" s="13" t="s">
        <v>89</v>
      </c>
      <c r="AW246" s="13" t="s">
        <v>36</v>
      </c>
      <c r="AX246" s="13" t="s">
        <v>79</v>
      </c>
      <c r="AY246" s="205" t="s">
        <v>232</v>
      </c>
    </row>
    <row r="247" spans="2:51" s="16" customFormat="1">
      <c r="B247" s="233"/>
      <c r="D247" s="176" t="s">
        <v>4201</v>
      </c>
      <c r="E247" s="234" t="s">
        <v>1</v>
      </c>
      <c r="F247" s="235" t="s">
        <v>4857</v>
      </c>
      <c r="H247" s="236">
        <v>0.62800000000000011</v>
      </c>
      <c r="I247" s="237"/>
      <c r="L247" s="233"/>
      <c r="M247" s="238"/>
      <c r="N247" s="239"/>
      <c r="O247" s="239"/>
      <c r="P247" s="239"/>
      <c r="Q247" s="239"/>
      <c r="R247" s="239"/>
      <c r="S247" s="239"/>
      <c r="T247" s="240"/>
      <c r="AT247" s="234" t="s">
        <v>4201</v>
      </c>
      <c r="AU247" s="234" t="s">
        <v>89</v>
      </c>
      <c r="AV247" s="16" t="s">
        <v>243</v>
      </c>
      <c r="AW247" s="16" t="s">
        <v>36</v>
      </c>
      <c r="AX247" s="16" t="s">
        <v>79</v>
      </c>
      <c r="AY247" s="234" t="s">
        <v>232</v>
      </c>
    </row>
    <row r="248" spans="2:51" s="15" customFormat="1">
      <c r="B248" s="226"/>
      <c r="D248" s="176" t="s">
        <v>4201</v>
      </c>
      <c r="E248" s="227" t="s">
        <v>1</v>
      </c>
      <c r="F248" s="228" t="s">
        <v>4858</v>
      </c>
      <c r="H248" s="227" t="s">
        <v>1</v>
      </c>
      <c r="I248" s="229"/>
      <c r="L248" s="226"/>
      <c r="M248" s="230"/>
      <c r="N248" s="231"/>
      <c r="O248" s="231"/>
      <c r="P248" s="231"/>
      <c r="Q248" s="231"/>
      <c r="R248" s="231"/>
      <c r="S248" s="231"/>
      <c r="T248" s="232"/>
      <c r="AT248" s="227" t="s">
        <v>4201</v>
      </c>
      <c r="AU248" s="227" t="s">
        <v>89</v>
      </c>
      <c r="AV248" s="15" t="s">
        <v>87</v>
      </c>
      <c r="AW248" s="15" t="s">
        <v>36</v>
      </c>
      <c r="AX248" s="15" t="s">
        <v>79</v>
      </c>
      <c r="AY248" s="227" t="s">
        <v>232</v>
      </c>
    </row>
    <row r="249" spans="2:51" s="15" customFormat="1">
      <c r="B249" s="226"/>
      <c r="D249" s="176" t="s">
        <v>4201</v>
      </c>
      <c r="E249" s="227" t="s">
        <v>1</v>
      </c>
      <c r="F249" s="228" t="s">
        <v>4859</v>
      </c>
      <c r="H249" s="227" t="s">
        <v>1</v>
      </c>
      <c r="I249" s="229"/>
      <c r="L249" s="226"/>
      <c r="M249" s="230"/>
      <c r="N249" s="231"/>
      <c r="O249" s="231"/>
      <c r="P249" s="231"/>
      <c r="Q249" s="231"/>
      <c r="R249" s="231"/>
      <c r="S249" s="231"/>
      <c r="T249" s="232"/>
      <c r="AT249" s="227" t="s">
        <v>4201</v>
      </c>
      <c r="AU249" s="227" t="s">
        <v>89</v>
      </c>
      <c r="AV249" s="15" t="s">
        <v>87</v>
      </c>
      <c r="AW249" s="15" t="s">
        <v>36</v>
      </c>
      <c r="AX249" s="15" t="s">
        <v>79</v>
      </c>
      <c r="AY249" s="227" t="s">
        <v>232</v>
      </c>
    </row>
    <row r="250" spans="2:51" s="13" customFormat="1">
      <c r="B250" s="204"/>
      <c r="D250" s="176" t="s">
        <v>4201</v>
      </c>
      <c r="E250" s="205" t="s">
        <v>1</v>
      </c>
      <c r="F250" s="206" t="s">
        <v>4895</v>
      </c>
      <c r="H250" s="207">
        <v>0.27900000000000003</v>
      </c>
      <c r="I250" s="208"/>
      <c r="L250" s="204"/>
      <c r="M250" s="209"/>
      <c r="N250" s="210"/>
      <c r="O250" s="210"/>
      <c r="P250" s="210"/>
      <c r="Q250" s="210"/>
      <c r="R250" s="210"/>
      <c r="S250" s="210"/>
      <c r="T250" s="211"/>
      <c r="AT250" s="205" t="s">
        <v>4201</v>
      </c>
      <c r="AU250" s="205" t="s">
        <v>89</v>
      </c>
      <c r="AV250" s="13" t="s">
        <v>89</v>
      </c>
      <c r="AW250" s="13" t="s">
        <v>36</v>
      </c>
      <c r="AX250" s="13" t="s">
        <v>79</v>
      </c>
      <c r="AY250" s="205" t="s">
        <v>232</v>
      </c>
    </row>
    <row r="251" spans="2:51" s="13" customFormat="1">
      <c r="B251" s="204"/>
      <c r="D251" s="176" t="s">
        <v>4201</v>
      </c>
      <c r="E251" s="205" t="s">
        <v>1</v>
      </c>
      <c r="F251" s="206" t="s">
        <v>4896</v>
      </c>
      <c r="H251" s="207">
        <v>0.376</v>
      </c>
      <c r="I251" s="208"/>
      <c r="L251" s="204"/>
      <c r="M251" s="209"/>
      <c r="N251" s="210"/>
      <c r="O251" s="210"/>
      <c r="P251" s="210"/>
      <c r="Q251" s="210"/>
      <c r="R251" s="210"/>
      <c r="S251" s="210"/>
      <c r="T251" s="211"/>
      <c r="AT251" s="205" t="s">
        <v>4201</v>
      </c>
      <c r="AU251" s="205" t="s">
        <v>89</v>
      </c>
      <c r="AV251" s="13" t="s">
        <v>89</v>
      </c>
      <c r="AW251" s="13" t="s">
        <v>36</v>
      </c>
      <c r="AX251" s="13" t="s">
        <v>79</v>
      </c>
      <c r="AY251" s="205" t="s">
        <v>232</v>
      </c>
    </row>
    <row r="252" spans="2:51" s="16" customFormat="1">
      <c r="B252" s="233"/>
      <c r="D252" s="176" t="s">
        <v>4201</v>
      </c>
      <c r="E252" s="234" t="s">
        <v>1</v>
      </c>
      <c r="F252" s="235" t="s">
        <v>4857</v>
      </c>
      <c r="H252" s="236">
        <v>0.65500000000000003</v>
      </c>
      <c r="I252" s="237"/>
      <c r="L252" s="233"/>
      <c r="M252" s="238"/>
      <c r="N252" s="239"/>
      <c r="O252" s="239"/>
      <c r="P252" s="239"/>
      <c r="Q252" s="239"/>
      <c r="R252" s="239"/>
      <c r="S252" s="239"/>
      <c r="T252" s="240"/>
      <c r="AT252" s="234" t="s">
        <v>4201</v>
      </c>
      <c r="AU252" s="234" t="s">
        <v>89</v>
      </c>
      <c r="AV252" s="16" t="s">
        <v>243</v>
      </c>
      <c r="AW252" s="16" t="s">
        <v>36</v>
      </c>
      <c r="AX252" s="16" t="s">
        <v>79</v>
      </c>
      <c r="AY252" s="234" t="s">
        <v>232</v>
      </c>
    </row>
    <row r="253" spans="2:51" s="15" customFormat="1">
      <c r="B253" s="226"/>
      <c r="D253" s="176" t="s">
        <v>4201</v>
      </c>
      <c r="E253" s="227" t="s">
        <v>1</v>
      </c>
      <c r="F253" s="228" t="s">
        <v>4897</v>
      </c>
      <c r="H253" s="227" t="s">
        <v>1</v>
      </c>
      <c r="I253" s="229"/>
      <c r="L253" s="226"/>
      <c r="M253" s="230"/>
      <c r="N253" s="231"/>
      <c r="O253" s="231"/>
      <c r="P253" s="231"/>
      <c r="Q253" s="231"/>
      <c r="R253" s="231"/>
      <c r="S253" s="231"/>
      <c r="T253" s="232"/>
      <c r="AT253" s="227" t="s">
        <v>4201</v>
      </c>
      <c r="AU253" s="227" t="s">
        <v>89</v>
      </c>
      <c r="AV253" s="15" t="s">
        <v>87</v>
      </c>
      <c r="AW253" s="15" t="s">
        <v>36</v>
      </c>
      <c r="AX253" s="15" t="s">
        <v>79</v>
      </c>
      <c r="AY253" s="227" t="s">
        <v>232</v>
      </c>
    </row>
    <row r="254" spans="2:51" s="13" customFormat="1">
      <c r="B254" s="204"/>
      <c r="D254" s="176" t="s">
        <v>4201</v>
      </c>
      <c r="E254" s="205" t="s">
        <v>1</v>
      </c>
      <c r="F254" s="206" t="s">
        <v>4898</v>
      </c>
      <c r="H254" s="207">
        <v>3.8260000000000001</v>
      </c>
      <c r="I254" s="208"/>
      <c r="L254" s="204"/>
      <c r="M254" s="209"/>
      <c r="N254" s="210"/>
      <c r="O254" s="210"/>
      <c r="P254" s="210"/>
      <c r="Q254" s="210"/>
      <c r="R254" s="210"/>
      <c r="S254" s="210"/>
      <c r="T254" s="211"/>
      <c r="AT254" s="205" t="s">
        <v>4201</v>
      </c>
      <c r="AU254" s="205" t="s">
        <v>89</v>
      </c>
      <c r="AV254" s="13" t="s">
        <v>89</v>
      </c>
      <c r="AW254" s="13" t="s">
        <v>36</v>
      </c>
      <c r="AX254" s="13" t="s">
        <v>79</v>
      </c>
      <c r="AY254" s="205" t="s">
        <v>232</v>
      </c>
    </row>
    <row r="255" spans="2:51" s="16" customFormat="1">
      <c r="B255" s="233"/>
      <c r="D255" s="176" t="s">
        <v>4201</v>
      </c>
      <c r="E255" s="234" t="s">
        <v>1</v>
      </c>
      <c r="F255" s="235" t="s">
        <v>4857</v>
      </c>
      <c r="H255" s="236">
        <v>3.8260000000000001</v>
      </c>
      <c r="I255" s="237"/>
      <c r="L255" s="233"/>
      <c r="M255" s="238"/>
      <c r="N255" s="239"/>
      <c r="O255" s="239"/>
      <c r="P255" s="239"/>
      <c r="Q255" s="239"/>
      <c r="R255" s="239"/>
      <c r="S255" s="239"/>
      <c r="T255" s="240"/>
      <c r="AT255" s="234" t="s">
        <v>4201</v>
      </c>
      <c r="AU255" s="234" t="s">
        <v>89</v>
      </c>
      <c r="AV255" s="16" t="s">
        <v>243</v>
      </c>
      <c r="AW255" s="16" t="s">
        <v>36</v>
      </c>
      <c r="AX255" s="16" t="s">
        <v>79</v>
      </c>
      <c r="AY255" s="234" t="s">
        <v>232</v>
      </c>
    </row>
    <row r="256" spans="2:51" s="14" customFormat="1">
      <c r="B256" s="212"/>
      <c r="D256" s="176" t="s">
        <v>4201</v>
      </c>
      <c r="E256" s="213" t="s">
        <v>1</v>
      </c>
      <c r="F256" s="214" t="s">
        <v>4203</v>
      </c>
      <c r="H256" s="215">
        <v>5.109</v>
      </c>
      <c r="I256" s="216"/>
      <c r="L256" s="212"/>
      <c r="M256" s="217"/>
      <c r="N256" s="218"/>
      <c r="O256" s="218"/>
      <c r="P256" s="218"/>
      <c r="Q256" s="218"/>
      <c r="R256" s="218"/>
      <c r="S256" s="218"/>
      <c r="T256" s="219"/>
      <c r="AT256" s="213" t="s">
        <v>4201</v>
      </c>
      <c r="AU256" s="213" t="s">
        <v>89</v>
      </c>
      <c r="AV256" s="14" t="s">
        <v>238</v>
      </c>
      <c r="AW256" s="14" t="s">
        <v>36</v>
      </c>
      <c r="AX256" s="14" t="s">
        <v>87</v>
      </c>
      <c r="AY256" s="213" t="s">
        <v>232</v>
      </c>
    </row>
    <row r="257" spans="1:65" s="2" customFormat="1" ht="16.5" customHeight="1">
      <c r="A257" s="33"/>
      <c r="B257" s="160"/>
      <c r="C257" s="180" t="s">
        <v>8</v>
      </c>
      <c r="D257" s="180" t="s">
        <v>955</v>
      </c>
      <c r="E257" s="181" t="s">
        <v>4899</v>
      </c>
      <c r="F257" s="182" t="s">
        <v>4900</v>
      </c>
      <c r="G257" s="183" t="s">
        <v>4199</v>
      </c>
      <c r="H257" s="184">
        <v>11.381</v>
      </c>
      <c r="I257" s="185"/>
      <c r="J257" s="186">
        <f>ROUND(I257*H257,2)</f>
        <v>0</v>
      </c>
      <c r="K257" s="187"/>
      <c r="L257" s="34"/>
      <c r="M257" s="188" t="s">
        <v>1</v>
      </c>
      <c r="N257" s="189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238</v>
      </c>
      <c r="AT257" s="174" t="s">
        <v>955</v>
      </c>
      <c r="AU257" s="174" t="s">
        <v>89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356</v>
      </c>
    </row>
    <row r="258" spans="1:65" s="15" customFormat="1">
      <c r="B258" s="226"/>
      <c r="D258" s="176" t="s">
        <v>4201</v>
      </c>
      <c r="E258" s="227" t="s">
        <v>1</v>
      </c>
      <c r="F258" s="228" t="s">
        <v>4901</v>
      </c>
      <c r="H258" s="227" t="s">
        <v>1</v>
      </c>
      <c r="I258" s="229"/>
      <c r="L258" s="226"/>
      <c r="M258" s="230"/>
      <c r="N258" s="231"/>
      <c r="O258" s="231"/>
      <c r="P258" s="231"/>
      <c r="Q258" s="231"/>
      <c r="R258" s="231"/>
      <c r="S258" s="231"/>
      <c r="T258" s="232"/>
      <c r="AT258" s="227" t="s">
        <v>4201</v>
      </c>
      <c r="AU258" s="227" t="s">
        <v>89</v>
      </c>
      <c r="AV258" s="15" t="s">
        <v>87</v>
      </c>
      <c r="AW258" s="15" t="s">
        <v>36</v>
      </c>
      <c r="AX258" s="15" t="s">
        <v>79</v>
      </c>
      <c r="AY258" s="227" t="s">
        <v>232</v>
      </c>
    </row>
    <row r="259" spans="1:65" s="13" customFormat="1">
      <c r="B259" s="204"/>
      <c r="D259" s="176" t="s">
        <v>4201</v>
      </c>
      <c r="E259" s="205" t="s">
        <v>1</v>
      </c>
      <c r="F259" s="206" t="s">
        <v>4902</v>
      </c>
      <c r="H259" s="207">
        <v>5.6820000000000004</v>
      </c>
      <c r="I259" s="208"/>
      <c r="L259" s="204"/>
      <c r="M259" s="209"/>
      <c r="N259" s="210"/>
      <c r="O259" s="210"/>
      <c r="P259" s="210"/>
      <c r="Q259" s="210"/>
      <c r="R259" s="210"/>
      <c r="S259" s="210"/>
      <c r="T259" s="211"/>
      <c r="AT259" s="205" t="s">
        <v>4201</v>
      </c>
      <c r="AU259" s="205" t="s">
        <v>89</v>
      </c>
      <c r="AV259" s="13" t="s">
        <v>89</v>
      </c>
      <c r="AW259" s="13" t="s">
        <v>36</v>
      </c>
      <c r="AX259" s="13" t="s">
        <v>79</v>
      </c>
      <c r="AY259" s="205" t="s">
        <v>232</v>
      </c>
    </row>
    <row r="260" spans="1:65" s="15" customFormat="1">
      <c r="B260" s="226"/>
      <c r="D260" s="176" t="s">
        <v>4201</v>
      </c>
      <c r="E260" s="227" t="s">
        <v>1</v>
      </c>
      <c r="F260" s="228" t="s">
        <v>4903</v>
      </c>
      <c r="H260" s="227" t="s">
        <v>1</v>
      </c>
      <c r="I260" s="229"/>
      <c r="L260" s="226"/>
      <c r="M260" s="230"/>
      <c r="N260" s="231"/>
      <c r="O260" s="231"/>
      <c r="P260" s="231"/>
      <c r="Q260" s="231"/>
      <c r="R260" s="231"/>
      <c r="S260" s="231"/>
      <c r="T260" s="232"/>
      <c r="AT260" s="227" t="s">
        <v>4201</v>
      </c>
      <c r="AU260" s="227" t="s">
        <v>89</v>
      </c>
      <c r="AV260" s="15" t="s">
        <v>87</v>
      </c>
      <c r="AW260" s="15" t="s">
        <v>36</v>
      </c>
      <c r="AX260" s="15" t="s">
        <v>79</v>
      </c>
      <c r="AY260" s="227" t="s">
        <v>232</v>
      </c>
    </row>
    <row r="261" spans="1:65" s="13" customFormat="1">
      <c r="B261" s="204"/>
      <c r="D261" s="176" t="s">
        <v>4201</v>
      </c>
      <c r="E261" s="205" t="s">
        <v>1</v>
      </c>
      <c r="F261" s="206" t="s">
        <v>4904</v>
      </c>
      <c r="H261" s="207">
        <v>5.6989999999999998</v>
      </c>
      <c r="I261" s="208"/>
      <c r="L261" s="204"/>
      <c r="M261" s="209"/>
      <c r="N261" s="210"/>
      <c r="O261" s="210"/>
      <c r="P261" s="210"/>
      <c r="Q261" s="210"/>
      <c r="R261" s="210"/>
      <c r="S261" s="210"/>
      <c r="T261" s="211"/>
      <c r="AT261" s="205" t="s">
        <v>4201</v>
      </c>
      <c r="AU261" s="205" t="s">
        <v>89</v>
      </c>
      <c r="AV261" s="13" t="s">
        <v>89</v>
      </c>
      <c r="AW261" s="13" t="s">
        <v>36</v>
      </c>
      <c r="AX261" s="13" t="s">
        <v>79</v>
      </c>
      <c r="AY261" s="205" t="s">
        <v>232</v>
      </c>
    </row>
    <row r="262" spans="1:65" s="14" customFormat="1">
      <c r="B262" s="212"/>
      <c r="D262" s="176" t="s">
        <v>4201</v>
      </c>
      <c r="E262" s="213" t="s">
        <v>1</v>
      </c>
      <c r="F262" s="214" t="s">
        <v>4203</v>
      </c>
      <c r="H262" s="215">
        <v>11.381</v>
      </c>
      <c r="I262" s="216"/>
      <c r="L262" s="212"/>
      <c r="M262" s="217"/>
      <c r="N262" s="218"/>
      <c r="O262" s="218"/>
      <c r="P262" s="218"/>
      <c r="Q262" s="218"/>
      <c r="R262" s="218"/>
      <c r="S262" s="218"/>
      <c r="T262" s="219"/>
      <c r="AT262" s="213" t="s">
        <v>4201</v>
      </c>
      <c r="AU262" s="213" t="s">
        <v>89</v>
      </c>
      <c r="AV262" s="14" t="s">
        <v>238</v>
      </c>
      <c r="AW262" s="14" t="s">
        <v>36</v>
      </c>
      <c r="AX262" s="14" t="s">
        <v>87</v>
      </c>
      <c r="AY262" s="213" t="s">
        <v>232</v>
      </c>
    </row>
    <row r="263" spans="1:65" s="2" customFormat="1" ht="16.5" customHeight="1">
      <c r="A263" s="33"/>
      <c r="B263" s="160"/>
      <c r="C263" s="180" t="s">
        <v>295</v>
      </c>
      <c r="D263" s="180" t="s">
        <v>955</v>
      </c>
      <c r="E263" s="181" t="s">
        <v>4905</v>
      </c>
      <c r="F263" s="182" t="s">
        <v>4906</v>
      </c>
      <c r="G263" s="183" t="s">
        <v>4691</v>
      </c>
      <c r="H263" s="184">
        <v>77.167000000000002</v>
      </c>
      <c r="I263" s="185"/>
      <c r="J263" s="186">
        <f>ROUND(I263*H263,2)</f>
        <v>0</v>
      </c>
      <c r="K263" s="187"/>
      <c r="L263" s="34"/>
      <c r="M263" s="188" t="s">
        <v>1</v>
      </c>
      <c r="N263" s="189" t="s">
        <v>44</v>
      </c>
      <c r="O263" s="59"/>
      <c r="P263" s="172">
        <f>O263*H263</f>
        <v>0</v>
      </c>
      <c r="Q263" s="172">
        <v>0</v>
      </c>
      <c r="R263" s="172">
        <f>Q263*H263</f>
        <v>0</v>
      </c>
      <c r="S263" s="172">
        <v>0</v>
      </c>
      <c r="T263" s="173">
        <f>S263*H263</f>
        <v>0</v>
      </c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R263" s="174" t="s">
        <v>238</v>
      </c>
      <c r="AT263" s="174" t="s">
        <v>955</v>
      </c>
      <c r="AU263" s="174" t="s">
        <v>89</v>
      </c>
      <c r="AY263" s="18" t="s">
        <v>232</v>
      </c>
      <c r="BE263" s="175">
        <f>IF(N263="základní",J263,0)</f>
        <v>0</v>
      </c>
      <c r="BF263" s="175">
        <f>IF(N263="snížená",J263,0)</f>
        <v>0</v>
      </c>
      <c r="BG263" s="175">
        <f>IF(N263="zákl. přenesená",J263,0)</f>
        <v>0</v>
      </c>
      <c r="BH263" s="175">
        <f>IF(N263="sníž. přenesená",J263,0)</f>
        <v>0</v>
      </c>
      <c r="BI263" s="175">
        <f>IF(N263="nulová",J263,0)</f>
        <v>0</v>
      </c>
      <c r="BJ263" s="18" t="s">
        <v>87</v>
      </c>
      <c r="BK263" s="175">
        <f>ROUND(I263*H263,2)</f>
        <v>0</v>
      </c>
      <c r="BL263" s="18" t="s">
        <v>238</v>
      </c>
      <c r="BM263" s="174" t="s">
        <v>364</v>
      </c>
    </row>
    <row r="264" spans="1:65" s="15" customFormat="1">
      <c r="B264" s="226"/>
      <c r="D264" s="176" t="s">
        <v>4201</v>
      </c>
      <c r="E264" s="227" t="s">
        <v>1</v>
      </c>
      <c r="F264" s="228" t="s">
        <v>4907</v>
      </c>
      <c r="H264" s="227" t="s">
        <v>1</v>
      </c>
      <c r="I264" s="229"/>
      <c r="L264" s="226"/>
      <c r="M264" s="230"/>
      <c r="N264" s="231"/>
      <c r="O264" s="231"/>
      <c r="P264" s="231"/>
      <c r="Q264" s="231"/>
      <c r="R264" s="231"/>
      <c r="S264" s="231"/>
      <c r="T264" s="232"/>
      <c r="AT264" s="227" t="s">
        <v>4201</v>
      </c>
      <c r="AU264" s="227" t="s">
        <v>89</v>
      </c>
      <c r="AV264" s="15" t="s">
        <v>87</v>
      </c>
      <c r="AW264" s="15" t="s">
        <v>36</v>
      </c>
      <c r="AX264" s="15" t="s">
        <v>79</v>
      </c>
      <c r="AY264" s="227" t="s">
        <v>232</v>
      </c>
    </row>
    <row r="265" spans="1:65" s="13" customFormat="1">
      <c r="B265" s="204"/>
      <c r="D265" s="176" t="s">
        <v>4201</v>
      </c>
      <c r="E265" s="205" t="s">
        <v>1</v>
      </c>
      <c r="F265" s="206" t="s">
        <v>4908</v>
      </c>
      <c r="H265" s="207">
        <v>77.167000000000002</v>
      </c>
      <c r="I265" s="208"/>
      <c r="L265" s="204"/>
      <c r="M265" s="209"/>
      <c r="N265" s="210"/>
      <c r="O265" s="210"/>
      <c r="P265" s="210"/>
      <c r="Q265" s="210"/>
      <c r="R265" s="210"/>
      <c r="S265" s="210"/>
      <c r="T265" s="211"/>
      <c r="AT265" s="205" t="s">
        <v>4201</v>
      </c>
      <c r="AU265" s="205" t="s">
        <v>89</v>
      </c>
      <c r="AV265" s="13" t="s">
        <v>89</v>
      </c>
      <c r="AW265" s="13" t="s">
        <v>36</v>
      </c>
      <c r="AX265" s="13" t="s">
        <v>79</v>
      </c>
      <c r="AY265" s="205" t="s">
        <v>232</v>
      </c>
    </row>
    <row r="266" spans="1:65" s="14" customFormat="1">
      <c r="B266" s="212"/>
      <c r="D266" s="176" t="s">
        <v>4201</v>
      </c>
      <c r="E266" s="213" t="s">
        <v>1</v>
      </c>
      <c r="F266" s="214" t="s">
        <v>4203</v>
      </c>
      <c r="H266" s="215">
        <v>77.167000000000002</v>
      </c>
      <c r="I266" s="216"/>
      <c r="L266" s="212"/>
      <c r="M266" s="217"/>
      <c r="N266" s="218"/>
      <c r="O266" s="218"/>
      <c r="P266" s="218"/>
      <c r="Q266" s="218"/>
      <c r="R266" s="218"/>
      <c r="S266" s="218"/>
      <c r="T266" s="219"/>
      <c r="AT266" s="213" t="s">
        <v>4201</v>
      </c>
      <c r="AU266" s="213" t="s">
        <v>89</v>
      </c>
      <c r="AV266" s="14" t="s">
        <v>238</v>
      </c>
      <c r="AW266" s="14" t="s">
        <v>36</v>
      </c>
      <c r="AX266" s="14" t="s">
        <v>87</v>
      </c>
      <c r="AY266" s="213" t="s">
        <v>232</v>
      </c>
    </row>
    <row r="267" spans="1:65" s="2" customFormat="1" ht="21.75" customHeight="1">
      <c r="A267" s="33"/>
      <c r="B267" s="160"/>
      <c r="C267" s="180" t="s">
        <v>299</v>
      </c>
      <c r="D267" s="180" t="s">
        <v>955</v>
      </c>
      <c r="E267" s="181" t="s">
        <v>4909</v>
      </c>
      <c r="F267" s="182" t="s">
        <v>4910</v>
      </c>
      <c r="G267" s="183" t="s">
        <v>4691</v>
      </c>
      <c r="H267" s="184">
        <v>109.41200000000001</v>
      </c>
      <c r="I267" s="185"/>
      <c r="J267" s="186">
        <f>ROUND(I267*H267,2)</f>
        <v>0</v>
      </c>
      <c r="K267" s="187"/>
      <c r="L267" s="34"/>
      <c r="M267" s="188" t="s">
        <v>1</v>
      </c>
      <c r="N267" s="189" t="s">
        <v>44</v>
      </c>
      <c r="O267" s="59"/>
      <c r="P267" s="172">
        <f>O267*H267</f>
        <v>0</v>
      </c>
      <c r="Q267" s="172">
        <v>0</v>
      </c>
      <c r="R267" s="172">
        <f>Q267*H267</f>
        <v>0</v>
      </c>
      <c r="S267" s="172">
        <v>0</v>
      </c>
      <c r="T267" s="173">
        <f>S267*H267</f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238</v>
      </c>
      <c r="AT267" s="174" t="s">
        <v>955</v>
      </c>
      <c r="AU267" s="174" t="s">
        <v>89</v>
      </c>
      <c r="AY267" s="18" t="s">
        <v>232</v>
      </c>
      <c r="BE267" s="175">
        <f>IF(N267="základní",J267,0)</f>
        <v>0</v>
      </c>
      <c r="BF267" s="175">
        <f>IF(N267="snížená",J267,0)</f>
        <v>0</v>
      </c>
      <c r="BG267" s="175">
        <f>IF(N267="zákl. přenesená",J267,0)</f>
        <v>0</v>
      </c>
      <c r="BH267" s="175">
        <f>IF(N267="sníž. přenesená",J267,0)</f>
        <v>0</v>
      </c>
      <c r="BI267" s="175">
        <f>IF(N267="nulová",J267,0)</f>
        <v>0</v>
      </c>
      <c r="BJ267" s="18" t="s">
        <v>87</v>
      </c>
      <c r="BK267" s="175">
        <f>ROUND(I267*H267,2)</f>
        <v>0</v>
      </c>
      <c r="BL267" s="18" t="s">
        <v>238</v>
      </c>
      <c r="BM267" s="174" t="s">
        <v>373</v>
      </c>
    </row>
    <row r="268" spans="1:65" s="15" customFormat="1">
      <c r="B268" s="226"/>
      <c r="D268" s="176" t="s">
        <v>4201</v>
      </c>
      <c r="E268" s="227" t="s">
        <v>1</v>
      </c>
      <c r="F268" s="228" t="s">
        <v>4911</v>
      </c>
      <c r="H268" s="227" t="s">
        <v>1</v>
      </c>
      <c r="I268" s="229"/>
      <c r="L268" s="226"/>
      <c r="M268" s="230"/>
      <c r="N268" s="231"/>
      <c r="O268" s="231"/>
      <c r="P268" s="231"/>
      <c r="Q268" s="231"/>
      <c r="R268" s="231"/>
      <c r="S268" s="231"/>
      <c r="T268" s="232"/>
      <c r="AT268" s="227" t="s">
        <v>4201</v>
      </c>
      <c r="AU268" s="227" t="s">
        <v>89</v>
      </c>
      <c r="AV268" s="15" t="s">
        <v>87</v>
      </c>
      <c r="AW268" s="15" t="s">
        <v>36</v>
      </c>
      <c r="AX268" s="15" t="s">
        <v>79</v>
      </c>
      <c r="AY268" s="227" t="s">
        <v>232</v>
      </c>
    </row>
    <row r="269" spans="1:65" s="13" customFormat="1">
      <c r="B269" s="204"/>
      <c r="D269" s="176" t="s">
        <v>4201</v>
      </c>
      <c r="E269" s="205" t="s">
        <v>1</v>
      </c>
      <c r="F269" s="206" t="s">
        <v>4912</v>
      </c>
      <c r="H269" s="207">
        <v>34.155000000000001</v>
      </c>
      <c r="I269" s="208"/>
      <c r="L269" s="204"/>
      <c r="M269" s="209"/>
      <c r="N269" s="210"/>
      <c r="O269" s="210"/>
      <c r="P269" s="210"/>
      <c r="Q269" s="210"/>
      <c r="R269" s="210"/>
      <c r="S269" s="210"/>
      <c r="T269" s="211"/>
      <c r="AT269" s="205" t="s">
        <v>4201</v>
      </c>
      <c r="AU269" s="205" t="s">
        <v>89</v>
      </c>
      <c r="AV269" s="13" t="s">
        <v>89</v>
      </c>
      <c r="AW269" s="13" t="s">
        <v>36</v>
      </c>
      <c r="AX269" s="13" t="s">
        <v>79</v>
      </c>
      <c r="AY269" s="205" t="s">
        <v>232</v>
      </c>
    </row>
    <row r="270" spans="1:65" s="15" customFormat="1">
      <c r="B270" s="226"/>
      <c r="D270" s="176" t="s">
        <v>4201</v>
      </c>
      <c r="E270" s="227" t="s">
        <v>1</v>
      </c>
      <c r="F270" s="228" t="s">
        <v>4913</v>
      </c>
      <c r="H270" s="227" t="s">
        <v>1</v>
      </c>
      <c r="I270" s="229"/>
      <c r="L270" s="226"/>
      <c r="M270" s="230"/>
      <c r="N270" s="231"/>
      <c r="O270" s="231"/>
      <c r="P270" s="231"/>
      <c r="Q270" s="231"/>
      <c r="R270" s="231"/>
      <c r="S270" s="231"/>
      <c r="T270" s="232"/>
      <c r="AT270" s="227" t="s">
        <v>4201</v>
      </c>
      <c r="AU270" s="227" t="s">
        <v>89</v>
      </c>
      <c r="AV270" s="15" t="s">
        <v>87</v>
      </c>
      <c r="AW270" s="15" t="s">
        <v>36</v>
      </c>
      <c r="AX270" s="15" t="s">
        <v>79</v>
      </c>
      <c r="AY270" s="227" t="s">
        <v>232</v>
      </c>
    </row>
    <row r="271" spans="1:65" s="13" customFormat="1">
      <c r="B271" s="204"/>
      <c r="D271" s="176" t="s">
        <v>4201</v>
      </c>
      <c r="E271" s="205" t="s">
        <v>1</v>
      </c>
      <c r="F271" s="206" t="s">
        <v>4914</v>
      </c>
      <c r="H271" s="207">
        <v>9.3629999999999995</v>
      </c>
      <c r="I271" s="208"/>
      <c r="L271" s="204"/>
      <c r="M271" s="209"/>
      <c r="N271" s="210"/>
      <c r="O271" s="210"/>
      <c r="P271" s="210"/>
      <c r="Q271" s="210"/>
      <c r="R271" s="210"/>
      <c r="S271" s="210"/>
      <c r="T271" s="211"/>
      <c r="AT271" s="205" t="s">
        <v>4201</v>
      </c>
      <c r="AU271" s="205" t="s">
        <v>89</v>
      </c>
      <c r="AV271" s="13" t="s">
        <v>89</v>
      </c>
      <c r="AW271" s="13" t="s">
        <v>36</v>
      </c>
      <c r="AX271" s="13" t="s">
        <v>79</v>
      </c>
      <c r="AY271" s="205" t="s">
        <v>232</v>
      </c>
    </row>
    <row r="272" spans="1:65" s="15" customFormat="1">
      <c r="B272" s="226"/>
      <c r="D272" s="176" t="s">
        <v>4201</v>
      </c>
      <c r="E272" s="227" t="s">
        <v>1</v>
      </c>
      <c r="F272" s="228" t="s">
        <v>4915</v>
      </c>
      <c r="H272" s="227" t="s">
        <v>1</v>
      </c>
      <c r="I272" s="229"/>
      <c r="L272" s="226"/>
      <c r="M272" s="230"/>
      <c r="N272" s="231"/>
      <c r="O272" s="231"/>
      <c r="P272" s="231"/>
      <c r="Q272" s="231"/>
      <c r="R272" s="231"/>
      <c r="S272" s="231"/>
      <c r="T272" s="232"/>
      <c r="AT272" s="227" t="s">
        <v>4201</v>
      </c>
      <c r="AU272" s="227" t="s">
        <v>89</v>
      </c>
      <c r="AV272" s="15" t="s">
        <v>87</v>
      </c>
      <c r="AW272" s="15" t="s">
        <v>36</v>
      </c>
      <c r="AX272" s="15" t="s">
        <v>79</v>
      </c>
      <c r="AY272" s="227" t="s">
        <v>232</v>
      </c>
    </row>
    <row r="273" spans="1:65" s="13" customFormat="1">
      <c r="B273" s="204"/>
      <c r="D273" s="176" t="s">
        <v>4201</v>
      </c>
      <c r="E273" s="205" t="s">
        <v>1</v>
      </c>
      <c r="F273" s="206" t="s">
        <v>4916</v>
      </c>
      <c r="H273" s="207">
        <v>50.357999999999997</v>
      </c>
      <c r="I273" s="208"/>
      <c r="L273" s="204"/>
      <c r="M273" s="209"/>
      <c r="N273" s="210"/>
      <c r="O273" s="210"/>
      <c r="P273" s="210"/>
      <c r="Q273" s="210"/>
      <c r="R273" s="210"/>
      <c r="S273" s="210"/>
      <c r="T273" s="211"/>
      <c r="AT273" s="205" t="s">
        <v>4201</v>
      </c>
      <c r="AU273" s="205" t="s">
        <v>89</v>
      </c>
      <c r="AV273" s="13" t="s">
        <v>89</v>
      </c>
      <c r="AW273" s="13" t="s">
        <v>36</v>
      </c>
      <c r="AX273" s="13" t="s">
        <v>79</v>
      </c>
      <c r="AY273" s="205" t="s">
        <v>232</v>
      </c>
    </row>
    <row r="274" spans="1:65" s="15" customFormat="1">
      <c r="B274" s="226"/>
      <c r="D274" s="176" t="s">
        <v>4201</v>
      </c>
      <c r="E274" s="227" t="s">
        <v>1</v>
      </c>
      <c r="F274" s="228" t="s">
        <v>4917</v>
      </c>
      <c r="H274" s="227" t="s">
        <v>1</v>
      </c>
      <c r="I274" s="229"/>
      <c r="L274" s="226"/>
      <c r="M274" s="230"/>
      <c r="N274" s="231"/>
      <c r="O274" s="231"/>
      <c r="P274" s="231"/>
      <c r="Q274" s="231"/>
      <c r="R274" s="231"/>
      <c r="S274" s="231"/>
      <c r="T274" s="232"/>
      <c r="AT274" s="227" t="s">
        <v>4201</v>
      </c>
      <c r="AU274" s="227" t="s">
        <v>89</v>
      </c>
      <c r="AV274" s="15" t="s">
        <v>87</v>
      </c>
      <c r="AW274" s="15" t="s">
        <v>36</v>
      </c>
      <c r="AX274" s="15" t="s">
        <v>79</v>
      </c>
      <c r="AY274" s="227" t="s">
        <v>232</v>
      </c>
    </row>
    <row r="275" spans="1:65" s="13" customFormat="1">
      <c r="B275" s="204"/>
      <c r="D275" s="176" t="s">
        <v>4201</v>
      </c>
      <c r="E275" s="205" t="s">
        <v>1</v>
      </c>
      <c r="F275" s="206" t="s">
        <v>4918</v>
      </c>
      <c r="H275" s="207">
        <v>12.506</v>
      </c>
      <c r="I275" s="208"/>
      <c r="L275" s="204"/>
      <c r="M275" s="209"/>
      <c r="N275" s="210"/>
      <c r="O275" s="210"/>
      <c r="P275" s="210"/>
      <c r="Q275" s="210"/>
      <c r="R275" s="210"/>
      <c r="S275" s="210"/>
      <c r="T275" s="211"/>
      <c r="AT275" s="205" t="s">
        <v>4201</v>
      </c>
      <c r="AU275" s="205" t="s">
        <v>89</v>
      </c>
      <c r="AV275" s="13" t="s">
        <v>89</v>
      </c>
      <c r="AW275" s="13" t="s">
        <v>36</v>
      </c>
      <c r="AX275" s="13" t="s">
        <v>79</v>
      </c>
      <c r="AY275" s="205" t="s">
        <v>232</v>
      </c>
    </row>
    <row r="276" spans="1:65" s="15" customFormat="1">
      <c r="B276" s="226"/>
      <c r="D276" s="176" t="s">
        <v>4201</v>
      </c>
      <c r="E276" s="227" t="s">
        <v>1</v>
      </c>
      <c r="F276" s="228" t="s">
        <v>4919</v>
      </c>
      <c r="H276" s="227" t="s">
        <v>1</v>
      </c>
      <c r="I276" s="229"/>
      <c r="L276" s="226"/>
      <c r="M276" s="230"/>
      <c r="N276" s="231"/>
      <c r="O276" s="231"/>
      <c r="P276" s="231"/>
      <c r="Q276" s="231"/>
      <c r="R276" s="231"/>
      <c r="S276" s="231"/>
      <c r="T276" s="232"/>
      <c r="AT276" s="227" t="s">
        <v>4201</v>
      </c>
      <c r="AU276" s="227" t="s">
        <v>89</v>
      </c>
      <c r="AV276" s="15" t="s">
        <v>87</v>
      </c>
      <c r="AW276" s="15" t="s">
        <v>36</v>
      </c>
      <c r="AX276" s="15" t="s">
        <v>79</v>
      </c>
      <c r="AY276" s="227" t="s">
        <v>232</v>
      </c>
    </row>
    <row r="277" spans="1:65" s="13" customFormat="1">
      <c r="B277" s="204"/>
      <c r="D277" s="176" t="s">
        <v>4201</v>
      </c>
      <c r="E277" s="205" t="s">
        <v>1</v>
      </c>
      <c r="F277" s="206" t="s">
        <v>4920</v>
      </c>
      <c r="H277" s="207">
        <v>3.03</v>
      </c>
      <c r="I277" s="208"/>
      <c r="L277" s="204"/>
      <c r="M277" s="209"/>
      <c r="N277" s="210"/>
      <c r="O277" s="210"/>
      <c r="P277" s="210"/>
      <c r="Q277" s="210"/>
      <c r="R277" s="210"/>
      <c r="S277" s="210"/>
      <c r="T277" s="211"/>
      <c r="AT277" s="205" t="s">
        <v>4201</v>
      </c>
      <c r="AU277" s="205" t="s">
        <v>89</v>
      </c>
      <c r="AV277" s="13" t="s">
        <v>89</v>
      </c>
      <c r="AW277" s="13" t="s">
        <v>36</v>
      </c>
      <c r="AX277" s="13" t="s">
        <v>79</v>
      </c>
      <c r="AY277" s="205" t="s">
        <v>232</v>
      </c>
    </row>
    <row r="278" spans="1:65" s="14" customFormat="1">
      <c r="B278" s="212"/>
      <c r="D278" s="176" t="s">
        <v>4201</v>
      </c>
      <c r="E278" s="213" t="s">
        <v>1</v>
      </c>
      <c r="F278" s="214" t="s">
        <v>4203</v>
      </c>
      <c r="H278" s="215">
        <v>109.41200000000001</v>
      </c>
      <c r="I278" s="216"/>
      <c r="L278" s="212"/>
      <c r="M278" s="217"/>
      <c r="N278" s="218"/>
      <c r="O278" s="218"/>
      <c r="P278" s="218"/>
      <c r="Q278" s="218"/>
      <c r="R278" s="218"/>
      <c r="S278" s="218"/>
      <c r="T278" s="219"/>
      <c r="AT278" s="213" t="s">
        <v>4201</v>
      </c>
      <c r="AU278" s="213" t="s">
        <v>89</v>
      </c>
      <c r="AV278" s="14" t="s">
        <v>238</v>
      </c>
      <c r="AW278" s="14" t="s">
        <v>36</v>
      </c>
      <c r="AX278" s="14" t="s">
        <v>87</v>
      </c>
      <c r="AY278" s="213" t="s">
        <v>232</v>
      </c>
    </row>
    <row r="279" spans="1:65" s="2" customFormat="1" ht="16.5" customHeight="1">
      <c r="A279" s="33"/>
      <c r="B279" s="160"/>
      <c r="C279" s="180" t="s">
        <v>303</v>
      </c>
      <c r="D279" s="180" t="s">
        <v>955</v>
      </c>
      <c r="E279" s="181" t="s">
        <v>4921</v>
      </c>
      <c r="F279" s="182" t="s">
        <v>4922</v>
      </c>
      <c r="G279" s="183" t="s">
        <v>1456</v>
      </c>
      <c r="H279" s="184">
        <v>493.00900000000001</v>
      </c>
      <c r="I279" s="185"/>
      <c r="J279" s="186">
        <f>ROUND(I279*H279,2)</f>
        <v>0</v>
      </c>
      <c r="K279" s="187"/>
      <c r="L279" s="34"/>
      <c r="M279" s="188" t="s">
        <v>1</v>
      </c>
      <c r="N279" s="189" t="s">
        <v>44</v>
      </c>
      <c r="O279" s="59"/>
      <c r="P279" s="172">
        <f>O279*H279</f>
        <v>0</v>
      </c>
      <c r="Q279" s="172">
        <v>0</v>
      </c>
      <c r="R279" s="172">
        <f>Q279*H279</f>
        <v>0</v>
      </c>
      <c r="S279" s="172">
        <v>0</v>
      </c>
      <c r="T279" s="173">
        <f>S279*H279</f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238</v>
      </c>
      <c r="AT279" s="174" t="s">
        <v>955</v>
      </c>
      <c r="AU279" s="174" t="s">
        <v>89</v>
      </c>
      <c r="AY279" s="18" t="s">
        <v>232</v>
      </c>
      <c r="BE279" s="175">
        <f>IF(N279="základní",J279,0)</f>
        <v>0</v>
      </c>
      <c r="BF279" s="175">
        <f>IF(N279="snížená",J279,0)</f>
        <v>0</v>
      </c>
      <c r="BG279" s="175">
        <f>IF(N279="zákl. přenesená",J279,0)</f>
        <v>0</v>
      </c>
      <c r="BH279" s="175">
        <f>IF(N279="sníž. přenesená",J279,0)</f>
        <v>0</v>
      </c>
      <c r="BI279" s="175">
        <f>IF(N279="nulová",J279,0)</f>
        <v>0</v>
      </c>
      <c r="BJ279" s="18" t="s">
        <v>87</v>
      </c>
      <c r="BK279" s="175">
        <f>ROUND(I279*H279,2)</f>
        <v>0</v>
      </c>
      <c r="BL279" s="18" t="s">
        <v>238</v>
      </c>
      <c r="BM279" s="174" t="s">
        <v>381</v>
      </c>
    </row>
    <row r="280" spans="1:65" s="15" customFormat="1">
      <c r="B280" s="226"/>
      <c r="D280" s="176" t="s">
        <v>4201</v>
      </c>
      <c r="E280" s="227" t="s">
        <v>1</v>
      </c>
      <c r="F280" s="228" t="s">
        <v>4911</v>
      </c>
      <c r="H280" s="227" t="s">
        <v>1</v>
      </c>
      <c r="I280" s="229"/>
      <c r="L280" s="226"/>
      <c r="M280" s="230"/>
      <c r="N280" s="231"/>
      <c r="O280" s="231"/>
      <c r="P280" s="231"/>
      <c r="Q280" s="231"/>
      <c r="R280" s="231"/>
      <c r="S280" s="231"/>
      <c r="T280" s="232"/>
      <c r="AT280" s="227" t="s">
        <v>4201</v>
      </c>
      <c r="AU280" s="227" t="s">
        <v>89</v>
      </c>
      <c r="AV280" s="15" t="s">
        <v>87</v>
      </c>
      <c r="AW280" s="15" t="s">
        <v>36</v>
      </c>
      <c r="AX280" s="15" t="s">
        <v>79</v>
      </c>
      <c r="AY280" s="227" t="s">
        <v>232</v>
      </c>
    </row>
    <row r="281" spans="1:65" s="13" customFormat="1">
      <c r="B281" s="204"/>
      <c r="D281" s="176" t="s">
        <v>4201</v>
      </c>
      <c r="E281" s="205" t="s">
        <v>1</v>
      </c>
      <c r="F281" s="206" t="s">
        <v>4923</v>
      </c>
      <c r="H281" s="207">
        <v>151.80000000000001</v>
      </c>
      <c r="I281" s="208"/>
      <c r="L281" s="204"/>
      <c r="M281" s="209"/>
      <c r="N281" s="210"/>
      <c r="O281" s="210"/>
      <c r="P281" s="210"/>
      <c r="Q281" s="210"/>
      <c r="R281" s="210"/>
      <c r="S281" s="210"/>
      <c r="T281" s="211"/>
      <c r="AT281" s="205" t="s">
        <v>4201</v>
      </c>
      <c r="AU281" s="205" t="s">
        <v>89</v>
      </c>
      <c r="AV281" s="13" t="s">
        <v>89</v>
      </c>
      <c r="AW281" s="13" t="s">
        <v>36</v>
      </c>
      <c r="AX281" s="13" t="s">
        <v>79</v>
      </c>
      <c r="AY281" s="205" t="s">
        <v>232</v>
      </c>
    </row>
    <row r="282" spans="1:65" s="15" customFormat="1">
      <c r="B282" s="226"/>
      <c r="D282" s="176" t="s">
        <v>4201</v>
      </c>
      <c r="E282" s="227" t="s">
        <v>1</v>
      </c>
      <c r="F282" s="228" t="s">
        <v>4913</v>
      </c>
      <c r="H282" s="227" t="s">
        <v>1</v>
      </c>
      <c r="I282" s="229"/>
      <c r="L282" s="226"/>
      <c r="M282" s="230"/>
      <c r="N282" s="231"/>
      <c r="O282" s="231"/>
      <c r="P282" s="231"/>
      <c r="Q282" s="231"/>
      <c r="R282" s="231"/>
      <c r="S282" s="231"/>
      <c r="T282" s="232"/>
      <c r="AT282" s="227" t="s">
        <v>4201</v>
      </c>
      <c r="AU282" s="227" t="s">
        <v>89</v>
      </c>
      <c r="AV282" s="15" t="s">
        <v>87</v>
      </c>
      <c r="AW282" s="15" t="s">
        <v>36</v>
      </c>
      <c r="AX282" s="15" t="s">
        <v>79</v>
      </c>
      <c r="AY282" s="227" t="s">
        <v>232</v>
      </c>
    </row>
    <row r="283" spans="1:65" s="13" customFormat="1">
      <c r="B283" s="204"/>
      <c r="D283" s="176" t="s">
        <v>4201</v>
      </c>
      <c r="E283" s="205" t="s">
        <v>1</v>
      </c>
      <c r="F283" s="206" t="s">
        <v>4924</v>
      </c>
      <c r="H283" s="207">
        <v>41.615000000000002</v>
      </c>
      <c r="I283" s="208"/>
      <c r="L283" s="204"/>
      <c r="M283" s="209"/>
      <c r="N283" s="210"/>
      <c r="O283" s="210"/>
      <c r="P283" s="210"/>
      <c r="Q283" s="210"/>
      <c r="R283" s="210"/>
      <c r="S283" s="210"/>
      <c r="T283" s="211"/>
      <c r="AT283" s="205" t="s">
        <v>4201</v>
      </c>
      <c r="AU283" s="205" t="s">
        <v>89</v>
      </c>
      <c r="AV283" s="13" t="s">
        <v>89</v>
      </c>
      <c r="AW283" s="13" t="s">
        <v>36</v>
      </c>
      <c r="AX283" s="13" t="s">
        <v>79</v>
      </c>
      <c r="AY283" s="205" t="s">
        <v>232</v>
      </c>
    </row>
    <row r="284" spans="1:65" s="15" customFormat="1">
      <c r="B284" s="226"/>
      <c r="D284" s="176" t="s">
        <v>4201</v>
      </c>
      <c r="E284" s="227" t="s">
        <v>1</v>
      </c>
      <c r="F284" s="228" t="s">
        <v>4915</v>
      </c>
      <c r="H284" s="227" t="s">
        <v>1</v>
      </c>
      <c r="I284" s="229"/>
      <c r="L284" s="226"/>
      <c r="M284" s="230"/>
      <c r="N284" s="231"/>
      <c r="O284" s="231"/>
      <c r="P284" s="231"/>
      <c r="Q284" s="231"/>
      <c r="R284" s="231"/>
      <c r="S284" s="231"/>
      <c r="T284" s="232"/>
      <c r="AT284" s="227" t="s">
        <v>4201</v>
      </c>
      <c r="AU284" s="227" t="s">
        <v>89</v>
      </c>
      <c r="AV284" s="15" t="s">
        <v>87</v>
      </c>
      <c r="AW284" s="15" t="s">
        <v>36</v>
      </c>
      <c r="AX284" s="15" t="s">
        <v>79</v>
      </c>
      <c r="AY284" s="227" t="s">
        <v>232</v>
      </c>
    </row>
    <row r="285" spans="1:65" s="13" customFormat="1">
      <c r="B285" s="204"/>
      <c r="D285" s="176" t="s">
        <v>4201</v>
      </c>
      <c r="E285" s="205" t="s">
        <v>1</v>
      </c>
      <c r="F285" s="206" t="s">
        <v>4925</v>
      </c>
      <c r="H285" s="207">
        <v>223.81399999999999</v>
      </c>
      <c r="I285" s="208"/>
      <c r="L285" s="204"/>
      <c r="M285" s="209"/>
      <c r="N285" s="210"/>
      <c r="O285" s="210"/>
      <c r="P285" s="210"/>
      <c r="Q285" s="210"/>
      <c r="R285" s="210"/>
      <c r="S285" s="210"/>
      <c r="T285" s="211"/>
      <c r="AT285" s="205" t="s">
        <v>4201</v>
      </c>
      <c r="AU285" s="205" t="s">
        <v>89</v>
      </c>
      <c r="AV285" s="13" t="s">
        <v>89</v>
      </c>
      <c r="AW285" s="13" t="s">
        <v>36</v>
      </c>
      <c r="AX285" s="13" t="s">
        <v>79</v>
      </c>
      <c r="AY285" s="205" t="s">
        <v>232</v>
      </c>
    </row>
    <row r="286" spans="1:65" s="15" customFormat="1">
      <c r="B286" s="226"/>
      <c r="D286" s="176" t="s">
        <v>4201</v>
      </c>
      <c r="E286" s="227" t="s">
        <v>1</v>
      </c>
      <c r="F286" s="228" t="s">
        <v>4917</v>
      </c>
      <c r="H286" s="227" t="s">
        <v>1</v>
      </c>
      <c r="I286" s="229"/>
      <c r="L286" s="226"/>
      <c r="M286" s="230"/>
      <c r="N286" s="231"/>
      <c r="O286" s="231"/>
      <c r="P286" s="231"/>
      <c r="Q286" s="231"/>
      <c r="R286" s="231"/>
      <c r="S286" s="231"/>
      <c r="T286" s="232"/>
      <c r="AT286" s="227" t="s">
        <v>4201</v>
      </c>
      <c r="AU286" s="227" t="s">
        <v>89</v>
      </c>
      <c r="AV286" s="15" t="s">
        <v>87</v>
      </c>
      <c r="AW286" s="15" t="s">
        <v>36</v>
      </c>
      <c r="AX286" s="15" t="s">
        <v>79</v>
      </c>
      <c r="AY286" s="227" t="s">
        <v>232</v>
      </c>
    </row>
    <row r="287" spans="1:65" s="13" customFormat="1">
      <c r="B287" s="204"/>
      <c r="D287" s="176" t="s">
        <v>4201</v>
      </c>
      <c r="E287" s="205" t="s">
        <v>1</v>
      </c>
      <c r="F287" s="206" t="s">
        <v>4926</v>
      </c>
      <c r="H287" s="207">
        <v>55.58</v>
      </c>
      <c r="I287" s="208"/>
      <c r="L287" s="204"/>
      <c r="M287" s="209"/>
      <c r="N287" s="210"/>
      <c r="O287" s="210"/>
      <c r="P287" s="210"/>
      <c r="Q287" s="210"/>
      <c r="R287" s="210"/>
      <c r="S287" s="210"/>
      <c r="T287" s="211"/>
      <c r="AT287" s="205" t="s">
        <v>4201</v>
      </c>
      <c r="AU287" s="205" t="s">
        <v>89</v>
      </c>
      <c r="AV287" s="13" t="s">
        <v>89</v>
      </c>
      <c r="AW287" s="13" t="s">
        <v>36</v>
      </c>
      <c r="AX287" s="13" t="s">
        <v>79</v>
      </c>
      <c r="AY287" s="205" t="s">
        <v>232</v>
      </c>
    </row>
    <row r="288" spans="1:65" s="15" customFormat="1">
      <c r="B288" s="226"/>
      <c r="D288" s="176" t="s">
        <v>4201</v>
      </c>
      <c r="E288" s="227" t="s">
        <v>1</v>
      </c>
      <c r="F288" s="228" t="s">
        <v>4919</v>
      </c>
      <c r="H288" s="227" t="s">
        <v>1</v>
      </c>
      <c r="I288" s="229"/>
      <c r="L288" s="226"/>
      <c r="M288" s="230"/>
      <c r="N288" s="231"/>
      <c r="O288" s="231"/>
      <c r="P288" s="231"/>
      <c r="Q288" s="231"/>
      <c r="R288" s="231"/>
      <c r="S288" s="231"/>
      <c r="T288" s="232"/>
      <c r="AT288" s="227" t="s">
        <v>4201</v>
      </c>
      <c r="AU288" s="227" t="s">
        <v>89</v>
      </c>
      <c r="AV288" s="15" t="s">
        <v>87</v>
      </c>
      <c r="AW288" s="15" t="s">
        <v>36</v>
      </c>
      <c r="AX288" s="15" t="s">
        <v>79</v>
      </c>
      <c r="AY288" s="227" t="s">
        <v>232</v>
      </c>
    </row>
    <row r="289" spans="1:65" s="13" customFormat="1">
      <c r="B289" s="204"/>
      <c r="D289" s="176" t="s">
        <v>4201</v>
      </c>
      <c r="E289" s="205" t="s">
        <v>1</v>
      </c>
      <c r="F289" s="206" t="s">
        <v>4927</v>
      </c>
      <c r="H289" s="207">
        <v>20.2</v>
      </c>
      <c r="I289" s="208"/>
      <c r="L289" s="204"/>
      <c r="M289" s="209"/>
      <c r="N289" s="210"/>
      <c r="O289" s="210"/>
      <c r="P289" s="210"/>
      <c r="Q289" s="210"/>
      <c r="R289" s="210"/>
      <c r="S289" s="210"/>
      <c r="T289" s="211"/>
      <c r="AT289" s="205" t="s">
        <v>4201</v>
      </c>
      <c r="AU289" s="205" t="s">
        <v>89</v>
      </c>
      <c r="AV289" s="13" t="s">
        <v>89</v>
      </c>
      <c r="AW289" s="13" t="s">
        <v>36</v>
      </c>
      <c r="AX289" s="13" t="s">
        <v>79</v>
      </c>
      <c r="AY289" s="205" t="s">
        <v>232</v>
      </c>
    </row>
    <row r="290" spans="1:65" s="14" customFormat="1">
      <c r="B290" s="212"/>
      <c r="D290" s="176" t="s">
        <v>4201</v>
      </c>
      <c r="E290" s="213" t="s">
        <v>1</v>
      </c>
      <c r="F290" s="214" t="s">
        <v>4203</v>
      </c>
      <c r="H290" s="215">
        <v>493.00900000000001</v>
      </c>
      <c r="I290" s="216"/>
      <c r="L290" s="212"/>
      <c r="M290" s="217"/>
      <c r="N290" s="218"/>
      <c r="O290" s="218"/>
      <c r="P290" s="218"/>
      <c r="Q290" s="218"/>
      <c r="R290" s="218"/>
      <c r="S290" s="218"/>
      <c r="T290" s="219"/>
      <c r="AT290" s="213" t="s">
        <v>4201</v>
      </c>
      <c r="AU290" s="213" t="s">
        <v>89</v>
      </c>
      <c r="AV290" s="14" t="s">
        <v>238</v>
      </c>
      <c r="AW290" s="14" t="s">
        <v>36</v>
      </c>
      <c r="AX290" s="14" t="s">
        <v>87</v>
      </c>
      <c r="AY290" s="213" t="s">
        <v>232</v>
      </c>
    </row>
    <row r="291" spans="1:65" s="2" customFormat="1" ht="16.5" customHeight="1">
      <c r="A291" s="33"/>
      <c r="B291" s="160"/>
      <c r="C291" s="180" t="s">
        <v>307</v>
      </c>
      <c r="D291" s="180" t="s">
        <v>955</v>
      </c>
      <c r="E291" s="181" t="s">
        <v>4928</v>
      </c>
      <c r="F291" s="182" t="s">
        <v>4929</v>
      </c>
      <c r="G291" s="183" t="s">
        <v>1456</v>
      </c>
      <c r="H291" s="184">
        <v>493.00900000000001</v>
      </c>
      <c r="I291" s="185"/>
      <c r="J291" s="186">
        <f>ROUND(I291*H291,2)</f>
        <v>0</v>
      </c>
      <c r="K291" s="187"/>
      <c r="L291" s="34"/>
      <c r="M291" s="188" t="s">
        <v>1</v>
      </c>
      <c r="N291" s="189" t="s">
        <v>44</v>
      </c>
      <c r="O291" s="59"/>
      <c r="P291" s="172">
        <f>O291*H291</f>
        <v>0</v>
      </c>
      <c r="Q291" s="172">
        <v>0</v>
      </c>
      <c r="R291" s="172">
        <f>Q291*H291</f>
        <v>0</v>
      </c>
      <c r="S291" s="172">
        <v>0</v>
      </c>
      <c r="T291" s="173">
        <f>S291*H291</f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238</v>
      </c>
      <c r="AT291" s="174" t="s">
        <v>955</v>
      </c>
      <c r="AU291" s="174" t="s">
        <v>89</v>
      </c>
      <c r="AY291" s="18" t="s">
        <v>232</v>
      </c>
      <c r="BE291" s="175">
        <f>IF(N291="základní",J291,0)</f>
        <v>0</v>
      </c>
      <c r="BF291" s="175">
        <f>IF(N291="snížená",J291,0)</f>
        <v>0</v>
      </c>
      <c r="BG291" s="175">
        <f>IF(N291="zákl. přenesená",J291,0)</f>
        <v>0</v>
      </c>
      <c r="BH291" s="175">
        <f>IF(N291="sníž. přenesená",J291,0)</f>
        <v>0</v>
      </c>
      <c r="BI291" s="175">
        <f>IF(N291="nulová",J291,0)</f>
        <v>0</v>
      </c>
      <c r="BJ291" s="18" t="s">
        <v>87</v>
      </c>
      <c r="BK291" s="175">
        <f>ROUND(I291*H291,2)</f>
        <v>0</v>
      </c>
      <c r="BL291" s="18" t="s">
        <v>238</v>
      </c>
      <c r="BM291" s="174" t="s">
        <v>390</v>
      </c>
    </row>
    <row r="292" spans="1:65" s="2" customFormat="1" ht="21.75" customHeight="1">
      <c r="A292" s="33"/>
      <c r="B292" s="160"/>
      <c r="C292" s="180" t="s">
        <v>311</v>
      </c>
      <c r="D292" s="180" t="s">
        <v>955</v>
      </c>
      <c r="E292" s="181" t="s">
        <v>4930</v>
      </c>
      <c r="F292" s="182" t="s">
        <v>4931</v>
      </c>
      <c r="G292" s="183" t="s">
        <v>4199</v>
      </c>
      <c r="H292" s="184">
        <v>3.673</v>
      </c>
      <c r="I292" s="185"/>
      <c r="J292" s="186">
        <f>ROUND(I292*H292,2)</f>
        <v>0</v>
      </c>
      <c r="K292" s="187"/>
      <c r="L292" s="34"/>
      <c r="M292" s="188" t="s">
        <v>1</v>
      </c>
      <c r="N292" s="189" t="s">
        <v>44</v>
      </c>
      <c r="O292" s="59"/>
      <c r="P292" s="172">
        <f>O292*H292</f>
        <v>0</v>
      </c>
      <c r="Q292" s="172">
        <v>0</v>
      </c>
      <c r="R292" s="172">
        <f>Q292*H292</f>
        <v>0</v>
      </c>
      <c r="S292" s="172">
        <v>0</v>
      </c>
      <c r="T292" s="173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238</v>
      </c>
      <c r="AT292" s="174" t="s">
        <v>955</v>
      </c>
      <c r="AU292" s="174" t="s">
        <v>89</v>
      </c>
      <c r="AY292" s="18" t="s">
        <v>232</v>
      </c>
      <c r="BE292" s="175">
        <f>IF(N292="základní",J292,0)</f>
        <v>0</v>
      </c>
      <c r="BF292" s="175">
        <f>IF(N292="snížená",J292,0)</f>
        <v>0</v>
      </c>
      <c r="BG292" s="175">
        <f>IF(N292="zákl. přenesená",J292,0)</f>
        <v>0</v>
      </c>
      <c r="BH292" s="175">
        <f>IF(N292="sníž. přenesená",J292,0)</f>
        <v>0</v>
      </c>
      <c r="BI292" s="175">
        <f>IF(N292="nulová",J292,0)</f>
        <v>0</v>
      </c>
      <c r="BJ292" s="18" t="s">
        <v>87</v>
      </c>
      <c r="BK292" s="175">
        <f>ROUND(I292*H292,2)</f>
        <v>0</v>
      </c>
      <c r="BL292" s="18" t="s">
        <v>238</v>
      </c>
      <c r="BM292" s="174" t="s">
        <v>399</v>
      </c>
    </row>
    <row r="293" spans="1:65" s="15" customFormat="1">
      <c r="B293" s="226"/>
      <c r="D293" s="176" t="s">
        <v>4201</v>
      </c>
      <c r="E293" s="227" t="s">
        <v>1</v>
      </c>
      <c r="F293" s="228" t="s">
        <v>4932</v>
      </c>
      <c r="H293" s="227" t="s">
        <v>1</v>
      </c>
      <c r="I293" s="229"/>
      <c r="L293" s="226"/>
      <c r="M293" s="230"/>
      <c r="N293" s="231"/>
      <c r="O293" s="231"/>
      <c r="P293" s="231"/>
      <c r="Q293" s="231"/>
      <c r="R293" s="231"/>
      <c r="S293" s="231"/>
      <c r="T293" s="232"/>
      <c r="AT293" s="227" t="s">
        <v>4201</v>
      </c>
      <c r="AU293" s="227" t="s">
        <v>89</v>
      </c>
      <c r="AV293" s="15" t="s">
        <v>87</v>
      </c>
      <c r="AW293" s="15" t="s">
        <v>36</v>
      </c>
      <c r="AX293" s="15" t="s">
        <v>79</v>
      </c>
      <c r="AY293" s="227" t="s">
        <v>232</v>
      </c>
    </row>
    <row r="294" spans="1:65" s="13" customFormat="1">
      <c r="B294" s="204"/>
      <c r="D294" s="176" t="s">
        <v>4201</v>
      </c>
      <c r="E294" s="205" t="s">
        <v>1</v>
      </c>
      <c r="F294" s="206" t="s">
        <v>4933</v>
      </c>
      <c r="H294" s="207">
        <v>3.673</v>
      </c>
      <c r="I294" s="208"/>
      <c r="L294" s="204"/>
      <c r="M294" s="209"/>
      <c r="N294" s="210"/>
      <c r="O294" s="210"/>
      <c r="P294" s="210"/>
      <c r="Q294" s="210"/>
      <c r="R294" s="210"/>
      <c r="S294" s="210"/>
      <c r="T294" s="211"/>
      <c r="AT294" s="205" t="s">
        <v>4201</v>
      </c>
      <c r="AU294" s="205" t="s">
        <v>89</v>
      </c>
      <c r="AV294" s="13" t="s">
        <v>89</v>
      </c>
      <c r="AW294" s="13" t="s">
        <v>36</v>
      </c>
      <c r="AX294" s="13" t="s">
        <v>79</v>
      </c>
      <c r="AY294" s="205" t="s">
        <v>232</v>
      </c>
    </row>
    <row r="295" spans="1:65" s="14" customFormat="1">
      <c r="B295" s="212"/>
      <c r="D295" s="176" t="s">
        <v>4201</v>
      </c>
      <c r="E295" s="213" t="s">
        <v>1</v>
      </c>
      <c r="F295" s="214" t="s">
        <v>4203</v>
      </c>
      <c r="H295" s="215">
        <v>3.673</v>
      </c>
      <c r="I295" s="216"/>
      <c r="L295" s="212"/>
      <c r="M295" s="217"/>
      <c r="N295" s="218"/>
      <c r="O295" s="218"/>
      <c r="P295" s="218"/>
      <c r="Q295" s="218"/>
      <c r="R295" s="218"/>
      <c r="S295" s="218"/>
      <c r="T295" s="219"/>
      <c r="AT295" s="213" t="s">
        <v>4201</v>
      </c>
      <c r="AU295" s="213" t="s">
        <v>89</v>
      </c>
      <c r="AV295" s="14" t="s">
        <v>238</v>
      </c>
      <c r="AW295" s="14" t="s">
        <v>36</v>
      </c>
      <c r="AX295" s="14" t="s">
        <v>87</v>
      </c>
      <c r="AY295" s="213" t="s">
        <v>232</v>
      </c>
    </row>
    <row r="296" spans="1:65" s="2" customFormat="1" ht="16.5" customHeight="1">
      <c r="A296" s="33"/>
      <c r="B296" s="160"/>
      <c r="C296" s="180" t="s">
        <v>7</v>
      </c>
      <c r="D296" s="180" t="s">
        <v>955</v>
      </c>
      <c r="E296" s="181" t="s">
        <v>4934</v>
      </c>
      <c r="F296" s="182" t="s">
        <v>4935</v>
      </c>
      <c r="G296" s="183" t="s">
        <v>4691</v>
      </c>
      <c r="H296" s="184">
        <v>17.268000000000001</v>
      </c>
      <c r="I296" s="185"/>
      <c r="J296" s="186">
        <f>ROUND(I296*H296,2)</f>
        <v>0</v>
      </c>
      <c r="K296" s="187"/>
      <c r="L296" s="34"/>
      <c r="M296" s="188" t="s">
        <v>1</v>
      </c>
      <c r="N296" s="189" t="s">
        <v>44</v>
      </c>
      <c r="O296" s="59"/>
      <c r="P296" s="172">
        <f>O296*H296</f>
        <v>0</v>
      </c>
      <c r="Q296" s="172">
        <v>0</v>
      </c>
      <c r="R296" s="172">
        <f>Q296*H296</f>
        <v>0</v>
      </c>
      <c r="S296" s="172">
        <v>0</v>
      </c>
      <c r="T296" s="173">
        <f>S296*H296</f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238</v>
      </c>
      <c r="AT296" s="174" t="s">
        <v>955</v>
      </c>
      <c r="AU296" s="174" t="s">
        <v>89</v>
      </c>
      <c r="AY296" s="18" t="s">
        <v>232</v>
      </c>
      <c r="BE296" s="175">
        <f>IF(N296="základní",J296,0)</f>
        <v>0</v>
      </c>
      <c r="BF296" s="175">
        <f>IF(N296="snížená",J296,0)</f>
        <v>0</v>
      </c>
      <c r="BG296" s="175">
        <f>IF(N296="zákl. přenesená",J296,0)</f>
        <v>0</v>
      </c>
      <c r="BH296" s="175">
        <f>IF(N296="sníž. přenesená",J296,0)</f>
        <v>0</v>
      </c>
      <c r="BI296" s="175">
        <f>IF(N296="nulová",J296,0)</f>
        <v>0</v>
      </c>
      <c r="BJ296" s="18" t="s">
        <v>87</v>
      </c>
      <c r="BK296" s="175">
        <f>ROUND(I296*H296,2)</f>
        <v>0</v>
      </c>
      <c r="BL296" s="18" t="s">
        <v>238</v>
      </c>
      <c r="BM296" s="174" t="s">
        <v>409</v>
      </c>
    </row>
    <row r="297" spans="1:65" s="15" customFormat="1">
      <c r="B297" s="226"/>
      <c r="D297" s="176" t="s">
        <v>4201</v>
      </c>
      <c r="E297" s="227" t="s">
        <v>1</v>
      </c>
      <c r="F297" s="228" t="s">
        <v>4936</v>
      </c>
      <c r="H297" s="227" t="s">
        <v>1</v>
      </c>
      <c r="I297" s="229"/>
      <c r="L297" s="226"/>
      <c r="M297" s="230"/>
      <c r="N297" s="231"/>
      <c r="O297" s="231"/>
      <c r="P297" s="231"/>
      <c r="Q297" s="231"/>
      <c r="R297" s="231"/>
      <c r="S297" s="231"/>
      <c r="T297" s="232"/>
      <c r="AT297" s="227" t="s">
        <v>4201</v>
      </c>
      <c r="AU297" s="227" t="s">
        <v>89</v>
      </c>
      <c r="AV297" s="15" t="s">
        <v>87</v>
      </c>
      <c r="AW297" s="15" t="s">
        <v>36</v>
      </c>
      <c r="AX297" s="15" t="s">
        <v>79</v>
      </c>
      <c r="AY297" s="227" t="s">
        <v>232</v>
      </c>
    </row>
    <row r="298" spans="1:65" s="15" customFormat="1">
      <c r="B298" s="226"/>
      <c r="D298" s="176" t="s">
        <v>4201</v>
      </c>
      <c r="E298" s="227" t="s">
        <v>1</v>
      </c>
      <c r="F298" s="228" t="s">
        <v>4937</v>
      </c>
      <c r="H298" s="227" t="s">
        <v>1</v>
      </c>
      <c r="I298" s="229"/>
      <c r="L298" s="226"/>
      <c r="M298" s="230"/>
      <c r="N298" s="231"/>
      <c r="O298" s="231"/>
      <c r="P298" s="231"/>
      <c r="Q298" s="231"/>
      <c r="R298" s="231"/>
      <c r="S298" s="231"/>
      <c r="T298" s="232"/>
      <c r="AT298" s="227" t="s">
        <v>4201</v>
      </c>
      <c r="AU298" s="227" t="s">
        <v>89</v>
      </c>
      <c r="AV298" s="15" t="s">
        <v>87</v>
      </c>
      <c r="AW298" s="15" t="s">
        <v>36</v>
      </c>
      <c r="AX298" s="15" t="s">
        <v>79</v>
      </c>
      <c r="AY298" s="227" t="s">
        <v>232</v>
      </c>
    </row>
    <row r="299" spans="1:65" s="13" customFormat="1">
      <c r="B299" s="204"/>
      <c r="D299" s="176" t="s">
        <v>4201</v>
      </c>
      <c r="E299" s="205" t="s">
        <v>1</v>
      </c>
      <c r="F299" s="206" t="s">
        <v>4938</v>
      </c>
      <c r="H299" s="207">
        <v>6.9</v>
      </c>
      <c r="I299" s="208"/>
      <c r="L299" s="204"/>
      <c r="M299" s="209"/>
      <c r="N299" s="210"/>
      <c r="O299" s="210"/>
      <c r="P299" s="210"/>
      <c r="Q299" s="210"/>
      <c r="R299" s="210"/>
      <c r="S299" s="210"/>
      <c r="T299" s="211"/>
      <c r="AT299" s="205" t="s">
        <v>4201</v>
      </c>
      <c r="AU299" s="205" t="s">
        <v>89</v>
      </c>
      <c r="AV299" s="13" t="s">
        <v>89</v>
      </c>
      <c r="AW299" s="13" t="s">
        <v>36</v>
      </c>
      <c r="AX299" s="13" t="s">
        <v>79</v>
      </c>
      <c r="AY299" s="205" t="s">
        <v>232</v>
      </c>
    </row>
    <row r="300" spans="1:65" s="15" customFormat="1">
      <c r="B300" s="226"/>
      <c r="D300" s="176" t="s">
        <v>4201</v>
      </c>
      <c r="E300" s="227" t="s">
        <v>1</v>
      </c>
      <c r="F300" s="228" t="s">
        <v>4939</v>
      </c>
      <c r="H300" s="227" t="s">
        <v>1</v>
      </c>
      <c r="I300" s="229"/>
      <c r="L300" s="226"/>
      <c r="M300" s="230"/>
      <c r="N300" s="231"/>
      <c r="O300" s="231"/>
      <c r="P300" s="231"/>
      <c r="Q300" s="231"/>
      <c r="R300" s="231"/>
      <c r="S300" s="231"/>
      <c r="T300" s="232"/>
      <c r="AT300" s="227" t="s">
        <v>4201</v>
      </c>
      <c r="AU300" s="227" t="s">
        <v>89</v>
      </c>
      <c r="AV300" s="15" t="s">
        <v>87</v>
      </c>
      <c r="AW300" s="15" t="s">
        <v>36</v>
      </c>
      <c r="AX300" s="15" t="s">
        <v>79</v>
      </c>
      <c r="AY300" s="227" t="s">
        <v>232</v>
      </c>
    </row>
    <row r="301" spans="1:65" s="13" customFormat="1">
      <c r="B301" s="204"/>
      <c r="D301" s="176" t="s">
        <v>4201</v>
      </c>
      <c r="E301" s="205" t="s">
        <v>1</v>
      </c>
      <c r="F301" s="206" t="s">
        <v>4940</v>
      </c>
      <c r="H301" s="207">
        <v>10.368</v>
      </c>
      <c r="I301" s="208"/>
      <c r="L301" s="204"/>
      <c r="M301" s="209"/>
      <c r="N301" s="210"/>
      <c r="O301" s="210"/>
      <c r="P301" s="210"/>
      <c r="Q301" s="210"/>
      <c r="R301" s="210"/>
      <c r="S301" s="210"/>
      <c r="T301" s="211"/>
      <c r="AT301" s="205" t="s">
        <v>4201</v>
      </c>
      <c r="AU301" s="205" t="s">
        <v>89</v>
      </c>
      <c r="AV301" s="13" t="s">
        <v>89</v>
      </c>
      <c r="AW301" s="13" t="s">
        <v>36</v>
      </c>
      <c r="AX301" s="13" t="s">
        <v>79</v>
      </c>
      <c r="AY301" s="205" t="s">
        <v>232</v>
      </c>
    </row>
    <row r="302" spans="1:65" s="14" customFormat="1">
      <c r="B302" s="212"/>
      <c r="D302" s="176" t="s">
        <v>4201</v>
      </c>
      <c r="E302" s="213" t="s">
        <v>1</v>
      </c>
      <c r="F302" s="214" t="s">
        <v>4203</v>
      </c>
      <c r="H302" s="215">
        <v>17.268000000000001</v>
      </c>
      <c r="I302" s="216"/>
      <c r="L302" s="212"/>
      <c r="M302" s="217"/>
      <c r="N302" s="218"/>
      <c r="O302" s="218"/>
      <c r="P302" s="218"/>
      <c r="Q302" s="218"/>
      <c r="R302" s="218"/>
      <c r="S302" s="218"/>
      <c r="T302" s="219"/>
      <c r="AT302" s="213" t="s">
        <v>4201</v>
      </c>
      <c r="AU302" s="213" t="s">
        <v>89</v>
      </c>
      <c r="AV302" s="14" t="s">
        <v>238</v>
      </c>
      <c r="AW302" s="14" t="s">
        <v>36</v>
      </c>
      <c r="AX302" s="14" t="s">
        <v>87</v>
      </c>
      <c r="AY302" s="213" t="s">
        <v>232</v>
      </c>
    </row>
    <row r="303" spans="1:65" s="2" customFormat="1" ht="16.5" customHeight="1">
      <c r="A303" s="33"/>
      <c r="B303" s="160"/>
      <c r="C303" s="180" t="s">
        <v>319</v>
      </c>
      <c r="D303" s="180" t="s">
        <v>955</v>
      </c>
      <c r="E303" s="181" t="s">
        <v>4941</v>
      </c>
      <c r="F303" s="182" t="s">
        <v>4942</v>
      </c>
      <c r="G303" s="183" t="s">
        <v>1456</v>
      </c>
      <c r="H303" s="184">
        <v>23.288</v>
      </c>
      <c r="I303" s="185"/>
      <c r="J303" s="186">
        <f>ROUND(I303*H303,2)</f>
        <v>0</v>
      </c>
      <c r="K303" s="187"/>
      <c r="L303" s="34"/>
      <c r="M303" s="188" t="s">
        <v>1</v>
      </c>
      <c r="N303" s="189" t="s">
        <v>44</v>
      </c>
      <c r="O303" s="59"/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89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417</v>
      </c>
    </row>
    <row r="304" spans="1:65" s="15" customFormat="1">
      <c r="B304" s="226"/>
      <c r="D304" s="176" t="s">
        <v>4201</v>
      </c>
      <c r="E304" s="227" t="s">
        <v>1</v>
      </c>
      <c r="F304" s="228" t="s">
        <v>4936</v>
      </c>
      <c r="H304" s="227" t="s">
        <v>1</v>
      </c>
      <c r="I304" s="229"/>
      <c r="L304" s="226"/>
      <c r="M304" s="230"/>
      <c r="N304" s="231"/>
      <c r="O304" s="231"/>
      <c r="P304" s="231"/>
      <c r="Q304" s="231"/>
      <c r="R304" s="231"/>
      <c r="S304" s="231"/>
      <c r="T304" s="232"/>
      <c r="AT304" s="227" t="s">
        <v>4201</v>
      </c>
      <c r="AU304" s="227" t="s">
        <v>89</v>
      </c>
      <c r="AV304" s="15" t="s">
        <v>87</v>
      </c>
      <c r="AW304" s="15" t="s">
        <v>36</v>
      </c>
      <c r="AX304" s="15" t="s">
        <v>79</v>
      </c>
      <c r="AY304" s="227" t="s">
        <v>232</v>
      </c>
    </row>
    <row r="305" spans="1:65" s="13" customFormat="1">
      <c r="B305" s="204"/>
      <c r="D305" s="176" t="s">
        <v>4201</v>
      </c>
      <c r="E305" s="205" t="s">
        <v>1</v>
      </c>
      <c r="F305" s="206" t="s">
        <v>4943</v>
      </c>
      <c r="H305" s="207">
        <v>23.288</v>
      </c>
      <c r="I305" s="208"/>
      <c r="L305" s="204"/>
      <c r="M305" s="209"/>
      <c r="N305" s="210"/>
      <c r="O305" s="210"/>
      <c r="P305" s="210"/>
      <c r="Q305" s="210"/>
      <c r="R305" s="210"/>
      <c r="S305" s="210"/>
      <c r="T305" s="211"/>
      <c r="AT305" s="205" t="s">
        <v>4201</v>
      </c>
      <c r="AU305" s="205" t="s">
        <v>89</v>
      </c>
      <c r="AV305" s="13" t="s">
        <v>89</v>
      </c>
      <c r="AW305" s="13" t="s">
        <v>36</v>
      </c>
      <c r="AX305" s="13" t="s">
        <v>79</v>
      </c>
      <c r="AY305" s="205" t="s">
        <v>232</v>
      </c>
    </row>
    <row r="306" spans="1:65" s="14" customFormat="1">
      <c r="B306" s="212"/>
      <c r="D306" s="176" t="s">
        <v>4201</v>
      </c>
      <c r="E306" s="213" t="s">
        <v>1</v>
      </c>
      <c r="F306" s="214" t="s">
        <v>4203</v>
      </c>
      <c r="H306" s="215">
        <v>23.288</v>
      </c>
      <c r="I306" s="216"/>
      <c r="L306" s="212"/>
      <c r="M306" s="217"/>
      <c r="N306" s="218"/>
      <c r="O306" s="218"/>
      <c r="P306" s="218"/>
      <c r="Q306" s="218"/>
      <c r="R306" s="218"/>
      <c r="S306" s="218"/>
      <c r="T306" s="219"/>
      <c r="AT306" s="213" t="s">
        <v>4201</v>
      </c>
      <c r="AU306" s="213" t="s">
        <v>89</v>
      </c>
      <c r="AV306" s="14" t="s">
        <v>238</v>
      </c>
      <c r="AW306" s="14" t="s">
        <v>36</v>
      </c>
      <c r="AX306" s="14" t="s">
        <v>87</v>
      </c>
      <c r="AY306" s="213" t="s">
        <v>232</v>
      </c>
    </row>
    <row r="307" spans="1:65" s="2" customFormat="1" ht="16.5" customHeight="1">
      <c r="A307" s="33"/>
      <c r="B307" s="160"/>
      <c r="C307" s="180" t="s">
        <v>325</v>
      </c>
      <c r="D307" s="180" t="s">
        <v>955</v>
      </c>
      <c r="E307" s="181" t="s">
        <v>4944</v>
      </c>
      <c r="F307" s="182" t="s">
        <v>4945</v>
      </c>
      <c r="G307" s="183" t="s">
        <v>1456</v>
      </c>
      <c r="H307" s="184">
        <v>23.288</v>
      </c>
      <c r="I307" s="185"/>
      <c r="J307" s="186">
        <f>ROUND(I307*H307,2)</f>
        <v>0</v>
      </c>
      <c r="K307" s="187"/>
      <c r="L307" s="34"/>
      <c r="M307" s="188" t="s">
        <v>1</v>
      </c>
      <c r="N307" s="189" t="s">
        <v>44</v>
      </c>
      <c r="O307" s="59"/>
      <c r="P307" s="172">
        <f>O307*H307</f>
        <v>0</v>
      </c>
      <c r="Q307" s="172">
        <v>0</v>
      </c>
      <c r="R307" s="172">
        <f>Q307*H307</f>
        <v>0</v>
      </c>
      <c r="S307" s="172">
        <v>0</v>
      </c>
      <c r="T307" s="173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238</v>
      </c>
      <c r="AT307" s="174" t="s">
        <v>955</v>
      </c>
      <c r="AU307" s="174" t="s">
        <v>89</v>
      </c>
      <c r="AY307" s="18" t="s">
        <v>232</v>
      </c>
      <c r="BE307" s="175">
        <f>IF(N307="základní",J307,0)</f>
        <v>0</v>
      </c>
      <c r="BF307" s="175">
        <f>IF(N307="snížená",J307,0)</f>
        <v>0</v>
      </c>
      <c r="BG307" s="175">
        <f>IF(N307="zákl. přenesená",J307,0)</f>
        <v>0</v>
      </c>
      <c r="BH307" s="175">
        <f>IF(N307="sníž. přenesená",J307,0)</f>
        <v>0</v>
      </c>
      <c r="BI307" s="175">
        <f>IF(N307="nulová",J307,0)</f>
        <v>0</v>
      </c>
      <c r="BJ307" s="18" t="s">
        <v>87</v>
      </c>
      <c r="BK307" s="175">
        <f>ROUND(I307*H307,2)</f>
        <v>0</v>
      </c>
      <c r="BL307" s="18" t="s">
        <v>238</v>
      </c>
      <c r="BM307" s="174" t="s">
        <v>427</v>
      </c>
    </row>
    <row r="308" spans="1:65" s="2" customFormat="1" ht="16.5" customHeight="1">
      <c r="A308" s="33"/>
      <c r="B308" s="160"/>
      <c r="C308" s="180" t="s">
        <v>330</v>
      </c>
      <c r="D308" s="180" t="s">
        <v>955</v>
      </c>
      <c r="E308" s="181" t="s">
        <v>4946</v>
      </c>
      <c r="F308" s="182" t="s">
        <v>4947</v>
      </c>
      <c r="G308" s="183" t="s">
        <v>4691</v>
      </c>
      <c r="H308" s="184">
        <v>370.34800000000001</v>
      </c>
      <c r="I308" s="185"/>
      <c r="J308" s="186">
        <f>ROUND(I308*H308,2)</f>
        <v>0</v>
      </c>
      <c r="K308" s="187"/>
      <c r="L308" s="34"/>
      <c r="M308" s="188" t="s">
        <v>1</v>
      </c>
      <c r="N308" s="189" t="s">
        <v>44</v>
      </c>
      <c r="O308" s="59"/>
      <c r="P308" s="172">
        <f>O308*H308</f>
        <v>0</v>
      </c>
      <c r="Q308" s="172">
        <v>0</v>
      </c>
      <c r="R308" s="172">
        <f>Q308*H308</f>
        <v>0</v>
      </c>
      <c r="S308" s="172">
        <v>0</v>
      </c>
      <c r="T308" s="173">
        <f>S308*H308</f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238</v>
      </c>
      <c r="AT308" s="174" t="s">
        <v>955</v>
      </c>
      <c r="AU308" s="174" t="s">
        <v>89</v>
      </c>
      <c r="AY308" s="18" t="s">
        <v>232</v>
      </c>
      <c r="BE308" s="175">
        <f>IF(N308="základní",J308,0)</f>
        <v>0</v>
      </c>
      <c r="BF308" s="175">
        <f>IF(N308="snížená",J308,0)</f>
        <v>0</v>
      </c>
      <c r="BG308" s="175">
        <f>IF(N308="zákl. přenesená",J308,0)</f>
        <v>0</v>
      </c>
      <c r="BH308" s="175">
        <f>IF(N308="sníž. přenesená",J308,0)</f>
        <v>0</v>
      </c>
      <c r="BI308" s="175">
        <f>IF(N308="nulová",J308,0)</f>
        <v>0</v>
      </c>
      <c r="BJ308" s="18" t="s">
        <v>87</v>
      </c>
      <c r="BK308" s="175">
        <f>ROUND(I308*H308,2)</f>
        <v>0</v>
      </c>
      <c r="BL308" s="18" t="s">
        <v>238</v>
      </c>
      <c r="BM308" s="174" t="s">
        <v>437</v>
      </c>
    </row>
    <row r="309" spans="1:65" s="13" customFormat="1">
      <c r="B309" s="204"/>
      <c r="D309" s="176" t="s">
        <v>4201</v>
      </c>
      <c r="E309" s="205" t="s">
        <v>1</v>
      </c>
      <c r="F309" s="206" t="s">
        <v>4948</v>
      </c>
      <c r="H309" s="207">
        <v>370.34800000000001</v>
      </c>
      <c r="I309" s="208"/>
      <c r="L309" s="204"/>
      <c r="M309" s="209"/>
      <c r="N309" s="210"/>
      <c r="O309" s="210"/>
      <c r="P309" s="210"/>
      <c r="Q309" s="210"/>
      <c r="R309" s="210"/>
      <c r="S309" s="210"/>
      <c r="T309" s="211"/>
      <c r="AT309" s="205" t="s">
        <v>4201</v>
      </c>
      <c r="AU309" s="205" t="s">
        <v>89</v>
      </c>
      <c r="AV309" s="13" t="s">
        <v>89</v>
      </c>
      <c r="AW309" s="13" t="s">
        <v>36</v>
      </c>
      <c r="AX309" s="13" t="s">
        <v>79</v>
      </c>
      <c r="AY309" s="205" t="s">
        <v>232</v>
      </c>
    </row>
    <row r="310" spans="1:65" s="14" customFormat="1">
      <c r="B310" s="212"/>
      <c r="D310" s="176" t="s">
        <v>4201</v>
      </c>
      <c r="E310" s="213" t="s">
        <v>1</v>
      </c>
      <c r="F310" s="214" t="s">
        <v>4203</v>
      </c>
      <c r="H310" s="215">
        <v>370.34800000000001</v>
      </c>
      <c r="I310" s="216"/>
      <c r="L310" s="212"/>
      <c r="M310" s="217"/>
      <c r="N310" s="218"/>
      <c r="O310" s="218"/>
      <c r="P310" s="218"/>
      <c r="Q310" s="218"/>
      <c r="R310" s="218"/>
      <c r="S310" s="218"/>
      <c r="T310" s="219"/>
      <c r="AT310" s="213" t="s">
        <v>4201</v>
      </c>
      <c r="AU310" s="213" t="s">
        <v>89</v>
      </c>
      <c r="AV310" s="14" t="s">
        <v>238</v>
      </c>
      <c r="AW310" s="14" t="s">
        <v>36</v>
      </c>
      <c r="AX310" s="14" t="s">
        <v>87</v>
      </c>
      <c r="AY310" s="213" t="s">
        <v>232</v>
      </c>
    </row>
    <row r="311" spans="1:65" s="11" customFormat="1" ht="22.9" customHeight="1">
      <c r="B311" s="149"/>
      <c r="D311" s="150" t="s">
        <v>78</v>
      </c>
      <c r="E311" s="202" t="s">
        <v>243</v>
      </c>
      <c r="F311" s="202" t="s">
        <v>4949</v>
      </c>
      <c r="I311" s="152"/>
      <c r="J311" s="203">
        <f>BK311</f>
        <v>0</v>
      </c>
      <c r="L311" s="149"/>
      <c r="M311" s="154"/>
      <c r="N311" s="155"/>
      <c r="O311" s="155"/>
      <c r="P311" s="156">
        <f>SUM(P312:P380)</f>
        <v>0</v>
      </c>
      <c r="Q311" s="155"/>
      <c r="R311" s="156">
        <f>SUM(R312:R380)</f>
        <v>0</v>
      </c>
      <c r="S311" s="155"/>
      <c r="T311" s="157">
        <f>SUM(T312:T380)</f>
        <v>0</v>
      </c>
      <c r="AR311" s="150" t="s">
        <v>87</v>
      </c>
      <c r="AT311" s="158" t="s">
        <v>78</v>
      </c>
      <c r="AU311" s="158" t="s">
        <v>87</v>
      </c>
      <c r="AY311" s="150" t="s">
        <v>232</v>
      </c>
      <c r="BK311" s="159">
        <f>SUM(BK312:BK380)</f>
        <v>0</v>
      </c>
    </row>
    <row r="312" spans="1:65" s="2" customFormat="1" ht="21.75" customHeight="1">
      <c r="A312" s="33"/>
      <c r="B312" s="160"/>
      <c r="C312" s="180" t="s">
        <v>334</v>
      </c>
      <c r="D312" s="180" t="s">
        <v>955</v>
      </c>
      <c r="E312" s="181" t="s">
        <v>4950</v>
      </c>
      <c r="F312" s="182" t="s">
        <v>4951</v>
      </c>
      <c r="G312" s="183" t="s">
        <v>4691</v>
      </c>
      <c r="H312" s="184">
        <v>5.9809999999999999</v>
      </c>
      <c r="I312" s="185"/>
      <c r="J312" s="186">
        <f>ROUND(I312*H312,2)</f>
        <v>0</v>
      </c>
      <c r="K312" s="187"/>
      <c r="L312" s="34"/>
      <c r="M312" s="188" t="s">
        <v>1</v>
      </c>
      <c r="N312" s="189" t="s">
        <v>44</v>
      </c>
      <c r="O312" s="59"/>
      <c r="P312" s="172">
        <f>O312*H312</f>
        <v>0</v>
      </c>
      <c r="Q312" s="172">
        <v>0</v>
      </c>
      <c r="R312" s="172">
        <f>Q312*H312</f>
        <v>0</v>
      </c>
      <c r="S312" s="172">
        <v>0</v>
      </c>
      <c r="T312" s="173">
        <f>S312*H312</f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238</v>
      </c>
      <c r="AT312" s="174" t="s">
        <v>955</v>
      </c>
      <c r="AU312" s="174" t="s">
        <v>89</v>
      </c>
      <c r="AY312" s="18" t="s">
        <v>232</v>
      </c>
      <c r="BE312" s="175">
        <f>IF(N312="základní",J312,0)</f>
        <v>0</v>
      </c>
      <c r="BF312" s="175">
        <f>IF(N312="snížená",J312,0)</f>
        <v>0</v>
      </c>
      <c r="BG312" s="175">
        <f>IF(N312="zákl. přenesená",J312,0)</f>
        <v>0</v>
      </c>
      <c r="BH312" s="175">
        <f>IF(N312="sníž. přenesená",J312,0)</f>
        <v>0</v>
      </c>
      <c r="BI312" s="175">
        <f>IF(N312="nulová",J312,0)</f>
        <v>0</v>
      </c>
      <c r="BJ312" s="18" t="s">
        <v>87</v>
      </c>
      <c r="BK312" s="175">
        <f>ROUND(I312*H312,2)</f>
        <v>0</v>
      </c>
      <c r="BL312" s="18" t="s">
        <v>238</v>
      </c>
      <c r="BM312" s="174" t="s">
        <v>446</v>
      </c>
    </row>
    <row r="313" spans="1:65" s="15" customFormat="1">
      <c r="B313" s="226"/>
      <c r="D313" s="176" t="s">
        <v>4201</v>
      </c>
      <c r="E313" s="227" t="s">
        <v>1</v>
      </c>
      <c r="F313" s="228" t="s">
        <v>4952</v>
      </c>
      <c r="H313" s="227" t="s">
        <v>1</v>
      </c>
      <c r="I313" s="229"/>
      <c r="L313" s="226"/>
      <c r="M313" s="230"/>
      <c r="N313" s="231"/>
      <c r="O313" s="231"/>
      <c r="P313" s="231"/>
      <c r="Q313" s="231"/>
      <c r="R313" s="231"/>
      <c r="S313" s="231"/>
      <c r="T313" s="232"/>
      <c r="AT313" s="227" t="s">
        <v>4201</v>
      </c>
      <c r="AU313" s="227" t="s">
        <v>89</v>
      </c>
      <c r="AV313" s="15" t="s">
        <v>87</v>
      </c>
      <c r="AW313" s="15" t="s">
        <v>36</v>
      </c>
      <c r="AX313" s="15" t="s">
        <v>79</v>
      </c>
      <c r="AY313" s="227" t="s">
        <v>232</v>
      </c>
    </row>
    <row r="314" spans="1:65" s="13" customFormat="1">
      <c r="B314" s="204"/>
      <c r="D314" s="176" t="s">
        <v>4201</v>
      </c>
      <c r="E314" s="205" t="s">
        <v>1</v>
      </c>
      <c r="F314" s="206" t="s">
        <v>4953</v>
      </c>
      <c r="H314" s="207">
        <v>4.0679999999999996</v>
      </c>
      <c r="I314" s="208"/>
      <c r="L314" s="204"/>
      <c r="M314" s="209"/>
      <c r="N314" s="210"/>
      <c r="O314" s="210"/>
      <c r="P314" s="210"/>
      <c r="Q314" s="210"/>
      <c r="R314" s="210"/>
      <c r="S314" s="210"/>
      <c r="T314" s="211"/>
      <c r="AT314" s="205" t="s">
        <v>4201</v>
      </c>
      <c r="AU314" s="205" t="s">
        <v>89</v>
      </c>
      <c r="AV314" s="13" t="s">
        <v>89</v>
      </c>
      <c r="AW314" s="13" t="s">
        <v>36</v>
      </c>
      <c r="AX314" s="13" t="s">
        <v>79</v>
      </c>
      <c r="AY314" s="205" t="s">
        <v>232</v>
      </c>
    </row>
    <row r="315" spans="1:65" s="13" customFormat="1">
      <c r="B315" s="204"/>
      <c r="D315" s="176" t="s">
        <v>4201</v>
      </c>
      <c r="E315" s="205" t="s">
        <v>1</v>
      </c>
      <c r="F315" s="206" t="s">
        <v>4954</v>
      </c>
      <c r="H315" s="207">
        <v>1.913</v>
      </c>
      <c r="I315" s="208"/>
      <c r="L315" s="204"/>
      <c r="M315" s="209"/>
      <c r="N315" s="210"/>
      <c r="O315" s="210"/>
      <c r="P315" s="210"/>
      <c r="Q315" s="210"/>
      <c r="R315" s="210"/>
      <c r="S315" s="210"/>
      <c r="T315" s="211"/>
      <c r="AT315" s="205" t="s">
        <v>4201</v>
      </c>
      <c r="AU315" s="205" t="s">
        <v>89</v>
      </c>
      <c r="AV315" s="13" t="s">
        <v>89</v>
      </c>
      <c r="AW315" s="13" t="s">
        <v>36</v>
      </c>
      <c r="AX315" s="13" t="s">
        <v>79</v>
      </c>
      <c r="AY315" s="205" t="s">
        <v>232</v>
      </c>
    </row>
    <row r="316" spans="1:65" s="14" customFormat="1">
      <c r="B316" s="212"/>
      <c r="D316" s="176" t="s">
        <v>4201</v>
      </c>
      <c r="E316" s="213" t="s">
        <v>1</v>
      </c>
      <c r="F316" s="214" t="s">
        <v>4203</v>
      </c>
      <c r="H316" s="215">
        <v>5.9809999999999999</v>
      </c>
      <c r="I316" s="216"/>
      <c r="L316" s="212"/>
      <c r="M316" s="217"/>
      <c r="N316" s="218"/>
      <c r="O316" s="218"/>
      <c r="P316" s="218"/>
      <c r="Q316" s="218"/>
      <c r="R316" s="218"/>
      <c r="S316" s="218"/>
      <c r="T316" s="219"/>
      <c r="AT316" s="213" t="s">
        <v>4201</v>
      </c>
      <c r="AU316" s="213" t="s">
        <v>89</v>
      </c>
      <c r="AV316" s="14" t="s">
        <v>238</v>
      </c>
      <c r="AW316" s="14" t="s">
        <v>36</v>
      </c>
      <c r="AX316" s="14" t="s">
        <v>87</v>
      </c>
      <c r="AY316" s="213" t="s">
        <v>232</v>
      </c>
    </row>
    <row r="317" spans="1:65" s="2" customFormat="1" ht="16.5" customHeight="1">
      <c r="A317" s="33"/>
      <c r="B317" s="160"/>
      <c r="C317" s="180" t="s">
        <v>338</v>
      </c>
      <c r="D317" s="180" t="s">
        <v>955</v>
      </c>
      <c r="E317" s="181" t="s">
        <v>4955</v>
      </c>
      <c r="F317" s="182" t="s">
        <v>4956</v>
      </c>
      <c r="G317" s="183" t="s">
        <v>4199</v>
      </c>
      <c r="H317" s="184">
        <v>0.28399999999999997</v>
      </c>
      <c r="I317" s="185"/>
      <c r="J317" s="186">
        <f>ROUND(I317*H317,2)</f>
        <v>0</v>
      </c>
      <c r="K317" s="187"/>
      <c r="L317" s="34"/>
      <c r="M317" s="188" t="s">
        <v>1</v>
      </c>
      <c r="N317" s="189" t="s">
        <v>44</v>
      </c>
      <c r="O317" s="59"/>
      <c r="P317" s="172">
        <f>O317*H317</f>
        <v>0</v>
      </c>
      <c r="Q317" s="172">
        <v>0</v>
      </c>
      <c r="R317" s="172">
        <f>Q317*H317</f>
        <v>0</v>
      </c>
      <c r="S317" s="172">
        <v>0</v>
      </c>
      <c r="T317" s="173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89</v>
      </c>
      <c r="AY317" s="18" t="s">
        <v>232</v>
      </c>
      <c r="BE317" s="175">
        <f>IF(N317="základní",J317,0)</f>
        <v>0</v>
      </c>
      <c r="BF317" s="175">
        <f>IF(N317="snížená",J317,0)</f>
        <v>0</v>
      </c>
      <c r="BG317" s="175">
        <f>IF(N317="zákl. přenesená",J317,0)</f>
        <v>0</v>
      </c>
      <c r="BH317" s="175">
        <f>IF(N317="sníž. přenesená",J317,0)</f>
        <v>0</v>
      </c>
      <c r="BI317" s="175">
        <f>IF(N317="nulová",J317,0)</f>
        <v>0</v>
      </c>
      <c r="BJ317" s="18" t="s">
        <v>87</v>
      </c>
      <c r="BK317" s="175">
        <f>ROUND(I317*H317,2)</f>
        <v>0</v>
      </c>
      <c r="BL317" s="18" t="s">
        <v>238</v>
      </c>
      <c r="BM317" s="174" t="s">
        <v>454</v>
      </c>
    </row>
    <row r="318" spans="1:65" s="15" customFormat="1">
      <c r="B318" s="226"/>
      <c r="D318" s="176" t="s">
        <v>4201</v>
      </c>
      <c r="E318" s="227" t="s">
        <v>1</v>
      </c>
      <c r="F318" s="228" t="s">
        <v>4952</v>
      </c>
      <c r="H318" s="227" t="s">
        <v>1</v>
      </c>
      <c r="I318" s="229"/>
      <c r="L318" s="226"/>
      <c r="M318" s="230"/>
      <c r="N318" s="231"/>
      <c r="O318" s="231"/>
      <c r="P318" s="231"/>
      <c r="Q318" s="231"/>
      <c r="R318" s="231"/>
      <c r="S318" s="231"/>
      <c r="T318" s="232"/>
      <c r="AT318" s="227" t="s">
        <v>4201</v>
      </c>
      <c r="AU318" s="227" t="s">
        <v>89</v>
      </c>
      <c r="AV318" s="15" t="s">
        <v>87</v>
      </c>
      <c r="AW318" s="15" t="s">
        <v>36</v>
      </c>
      <c r="AX318" s="15" t="s">
        <v>79</v>
      </c>
      <c r="AY318" s="227" t="s">
        <v>232</v>
      </c>
    </row>
    <row r="319" spans="1:65" s="13" customFormat="1">
      <c r="B319" s="204"/>
      <c r="D319" s="176" t="s">
        <v>4201</v>
      </c>
      <c r="E319" s="205" t="s">
        <v>1</v>
      </c>
      <c r="F319" s="206" t="s">
        <v>4957</v>
      </c>
      <c r="H319" s="207">
        <v>0.19400000000000001</v>
      </c>
      <c r="I319" s="208"/>
      <c r="L319" s="204"/>
      <c r="M319" s="209"/>
      <c r="N319" s="210"/>
      <c r="O319" s="210"/>
      <c r="P319" s="210"/>
      <c r="Q319" s="210"/>
      <c r="R319" s="210"/>
      <c r="S319" s="210"/>
      <c r="T319" s="211"/>
      <c r="AT319" s="205" t="s">
        <v>4201</v>
      </c>
      <c r="AU319" s="205" t="s">
        <v>89</v>
      </c>
      <c r="AV319" s="13" t="s">
        <v>89</v>
      </c>
      <c r="AW319" s="13" t="s">
        <v>36</v>
      </c>
      <c r="AX319" s="13" t="s">
        <v>79</v>
      </c>
      <c r="AY319" s="205" t="s">
        <v>232</v>
      </c>
    </row>
    <row r="320" spans="1:65" s="13" customFormat="1">
      <c r="B320" s="204"/>
      <c r="D320" s="176" t="s">
        <v>4201</v>
      </c>
      <c r="E320" s="205" t="s">
        <v>1</v>
      </c>
      <c r="F320" s="206" t="s">
        <v>4958</v>
      </c>
      <c r="H320" s="207">
        <v>0.09</v>
      </c>
      <c r="I320" s="208"/>
      <c r="L320" s="204"/>
      <c r="M320" s="209"/>
      <c r="N320" s="210"/>
      <c r="O320" s="210"/>
      <c r="P320" s="210"/>
      <c r="Q320" s="210"/>
      <c r="R320" s="210"/>
      <c r="S320" s="210"/>
      <c r="T320" s="211"/>
      <c r="AT320" s="205" t="s">
        <v>4201</v>
      </c>
      <c r="AU320" s="205" t="s">
        <v>89</v>
      </c>
      <c r="AV320" s="13" t="s">
        <v>89</v>
      </c>
      <c r="AW320" s="13" t="s">
        <v>36</v>
      </c>
      <c r="AX320" s="13" t="s">
        <v>79</v>
      </c>
      <c r="AY320" s="205" t="s">
        <v>232</v>
      </c>
    </row>
    <row r="321" spans="1:65" s="14" customFormat="1">
      <c r="B321" s="212"/>
      <c r="D321" s="176" t="s">
        <v>4201</v>
      </c>
      <c r="E321" s="213" t="s">
        <v>1</v>
      </c>
      <c r="F321" s="214" t="s">
        <v>4203</v>
      </c>
      <c r="H321" s="215">
        <v>0.28400000000000003</v>
      </c>
      <c r="I321" s="216"/>
      <c r="L321" s="212"/>
      <c r="M321" s="217"/>
      <c r="N321" s="218"/>
      <c r="O321" s="218"/>
      <c r="P321" s="218"/>
      <c r="Q321" s="218"/>
      <c r="R321" s="218"/>
      <c r="S321" s="218"/>
      <c r="T321" s="219"/>
      <c r="AT321" s="213" t="s">
        <v>4201</v>
      </c>
      <c r="AU321" s="213" t="s">
        <v>89</v>
      </c>
      <c r="AV321" s="14" t="s">
        <v>238</v>
      </c>
      <c r="AW321" s="14" t="s">
        <v>36</v>
      </c>
      <c r="AX321" s="14" t="s">
        <v>87</v>
      </c>
      <c r="AY321" s="213" t="s">
        <v>232</v>
      </c>
    </row>
    <row r="322" spans="1:65" s="2" customFormat="1" ht="16.5" customHeight="1">
      <c r="A322" s="33"/>
      <c r="B322" s="160"/>
      <c r="C322" s="180" t="s">
        <v>342</v>
      </c>
      <c r="D322" s="180" t="s">
        <v>955</v>
      </c>
      <c r="E322" s="181" t="s">
        <v>4959</v>
      </c>
      <c r="F322" s="182" t="s">
        <v>4960</v>
      </c>
      <c r="G322" s="183" t="s">
        <v>4691</v>
      </c>
      <c r="H322" s="184">
        <v>183.892</v>
      </c>
      <c r="I322" s="185"/>
      <c r="J322" s="186">
        <f>ROUND(I322*H322,2)</f>
        <v>0</v>
      </c>
      <c r="K322" s="187"/>
      <c r="L322" s="34"/>
      <c r="M322" s="188" t="s">
        <v>1</v>
      </c>
      <c r="N322" s="189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89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463</v>
      </c>
    </row>
    <row r="323" spans="1:65" s="15" customFormat="1">
      <c r="B323" s="226"/>
      <c r="D323" s="176" t="s">
        <v>4201</v>
      </c>
      <c r="E323" s="227" t="s">
        <v>1</v>
      </c>
      <c r="F323" s="228" t="s">
        <v>4961</v>
      </c>
      <c r="H323" s="227" t="s">
        <v>1</v>
      </c>
      <c r="I323" s="229"/>
      <c r="L323" s="226"/>
      <c r="M323" s="230"/>
      <c r="N323" s="231"/>
      <c r="O323" s="231"/>
      <c r="P323" s="231"/>
      <c r="Q323" s="231"/>
      <c r="R323" s="231"/>
      <c r="S323" s="231"/>
      <c r="T323" s="232"/>
      <c r="AT323" s="227" t="s">
        <v>4201</v>
      </c>
      <c r="AU323" s="227" t="s">
        <v>89</v>
      </c>
      <c r="AV323" s="15" t="s">
        <v>87</v>
      </c>
      <c r="AW323" s="15" t="s">
        <v>36</v>
      </c>
      <c r="AX323" s="15" t="s">
        <v>79</v>
      </c>
      <c r="AY323" s="227" t="s">
        <v>232</v>
      </c>
    </row>
    <row r="324" spans="1:65" s="15" customFormat="1">
      <c r="B324" s="226"/>
      <c r="D324" s="176" t="s">
        <v>4201</v>
      </c>
      <c r="E324" s="227" t="s">
        <v>1</v>
      </c>
      <c r="F324" s="228" t="s">
        <v>4962</v>
      </c>
      <c r="H324" s="227" t="s">
        <v>1</v>
      </c>
      <c r="I324" s="229"/>
      <c r="L324" s="226"/>
      <c r="M324" s="230"/>
      <c r="N324" s="231"/>
      <c r="O324" s="231"/>
      <c r="P324" s="231"/>
      <c r="Q324" s="231"/>
      <c r="R324" s="231"/>
      <c r="S324" s="231"/>
      <c r="T324" s="232"/>
      <c r="AT324" s="227" t="s">
        <v>4201</v>
      </c>
      <c r="AU324" s="227" t="s">
        <v>89</v>
      </c>
      <c r="AV324" s="15" t="s">
        <v>87</v>
      </c>
      <c r="AW324" s="15" t="s">
        <v>36</v>
      </c>
      <c r="AX324" s="15" t="s">
        <v>79</v>
      </c>
      <c r="AY324" s="227" t="s">
        <v>232</v>
      </c>
    </row>
    <row r="325" spans="1:65" s="13" customFormat="1">
      <c r="B325" s="204"/>
      <c r="D325" s="176" t="s">
        <v>4201</v>
      </c>
      <c r="E325" s="205" t="s">
        <v>1</v>
      </c>
      <c r="F325" s="206" t="s">
        <v>4963</v>
      </c>
      <c r="H325" s="207">
        <v>40.828000000000003</v>
      </c>
      <c r="I325" s="208"/>
      <c r="L325" s="204"/>
      <c r="M325" s="209"/>
      <c r="N325" s="210"/>
      <c r="O325" s="210"/>
      <c r="P325" s="210"/>
      <c r="Q325" s="210"/>
      <c r="R325" s="210"/>
      <c r="S325" s="210"/>
      <c r="T325" s="211"/>
      <c r="AT325" s="205" t="s">
        <v>4201</v>
      </c>
      <c r="AU325" s="205" t="s">
        <v>89</v>
      </c>
      <c r="AV325" s="13" t="s">
        <v>89</v>
      </c>
      <c r="AW325" s="13" t="s">
        <v>36</v>
      </c>
      <c r="AX325" s="13" t="s">
        <v>79</v>
      </c>
      <c r="AY325" s="205" t="s">
        <v>232</v>
      </c>
    </row>
    <row r="326" spans="1:65" s="15" customFormat="1">
      <c r="B326" s="226"/>
      <c r="D326" s="176" t="s">
        <v>4201</v>
      </c>
      <c r="E326" s="227" t="s">
        <v>1</v>
      </c>
      <c r="F326" s="228" t="s">
        <v>4964</v>
      </c>
      <c r="H326" s="227" t="s">
        <v>1</v>
      </c>
      <c r="I326" s="229"/>
      <c r="L326" s="226"/>
      <c r="M326" s="230"/>
      <c r="N326" s="231"/>
      <c r="O326" s="231"/>
      <c r="P326" s="231"/>
      <c r="Q326" s="231"/>
      <c r="R326" s="231"/>
      <c r="S326" s="231"/>
      <c r="T326" s="232"/>
      <c r="AT326" s="227" t="s">
        <v>4201</v>
      </c>
      <c r="AU326" s="227" t="s">
        <v>89</v>
      </c>
      <c r="AV326" s="15" t="s">
        <v>87</v>
      </c>
      <c r="AW326" s="15" t="s">
        <v>36</v>
      </c>
      <c r="AX326" s="15" t="s">
        <v>79</v>
      </c>
      <c r="AY326" s="227" t="s">
        <v>232</v>
      </c>
    </row>
    <row r="327" spans="1:65" s="13" customFormat="1">
      <c r="B327" s="204"/>
      <c r="D327" s="176" t="s">
        <v>4201</v>
      </c>
      <c r="E327" s="205" t="s">
        <v>1</v>
      </c>
      <c r="F327" s="206" t="s">
        <v>4965</v>
      </c>
      <c r="H327" s="207">
        <v>27.491</v>
      </c>
      <c r="I327" s="208"/>
      <c r="L327" s="204"/>
      <c r="M327" s="209"/>
      <c r="N327" s="210"/>
      <c r="O327" s="210"/>
      <c r="P327" s="210"/>
      <c r="Q327" s="210"/>
      <c r="R327" s="210"/>
      <c r="S327" s="210"/>
      <c r="T327" s="211"/>
      <c r="AT327" s="205" t="s">
        <v>4201</v>
      </c>
      <c r="AU327" s="205" t="s">
        <v>89</v>
      </c>
      <c r="AV327" s="13" t="s">
        <v>89</v>
      </c>
      <c r="AW327" s="13" t="s">
        <v>36</v>
      </c>
      <c r="AX327" s="13" t="s">
        <v>79</v>
      </c>
      <c r="AY327" s="205" t="s">
        <v>232</v>
      </c>
    </row>
    <row r="328" spans="1:65" s="15" customFormat="1">
      <c r="B328" s="226"/>
      <c r="D328" s="176" t="s">
        <v>4201</v>
      </c>
      <c r="E328" s="227" t="s">
        <v>1</v>
      </c>
      <c r="F328" s="228" t="s">
        <v>4966</v>
      </c>
      <c r="H328" s="227" t="s">
        <v>1</v>
      </c>
      <c r="I328" s="229"/>
      <c r="L328" s="226"/>
      <c r="M328" s="230"/>
      <c r="N328" s="231"/>
      <c r="O328" s="231"/>
      <c r="P328" s="231"/>
      <c r="Q328" s="231"/>
      <c r="R328" s="231"/>
      <c r="S328" s="231"/>
      <c r="T328" s="232"/>
      <c r="AT328" s="227" t="s">
        <v>4201</v>
      </c>
      <c r="AU328" s="227" t="s">
        <v>89</v>
      </c>
      <c r="AV328" s="15" t="s">
        <v>87</v>
      </c>
      <c r="AW328" s="15" t="s">
        <v>36</v>
      </c>
      <c r="AX328" s="15" t="s">
        <v>79</v>
      </c>
      <c r="AY328" s="227" t="s">
        <v>232</v>
      </c>
    </row>
    <row r="329" spans="1:65" s="13" customFormat="1">
      <c r="B329" s="204"/>
      <c r="D329" s="176" t="s">
        <v>4201</v>
      </c>
      <c r="E329" s="205" t="s">
        <v>1</v>
      </c>
      <c r="F329" s="206" t="s">
        <v>4967</v>
      </c>
      <c r="H329" s="207">
        <v>83.447000000000003</v>
      </c>
      <c r="I329" s="208"/>
      <c r="L329" s="204"/>
      <c r="M329" s="209"/>
      <c r="N329" s="210"/>
      <c r="O329" s="210"/>
      <c r="P329" s="210"/>
      <c r="Q329" s="210"/>
      <c r="R329" s="210"/>
      <c r="S329" s="210"/>
      <c r="T329" s="211"/>
      <c r="AT329" s="205" t="s">
        <v>4201</v>
      </c>
      <c r="AU329" s="205" t="s">
        <v>89</v>
      </c>
      <c r="AV329" s="13" t="s">
        <v>89</v>
      </c>
      <c r="AW329" s="13" t="s">
        <v>36</v>
      </c>
      <c r="AX329" s="13" t="s">
        <v>79</v>
      </c>
      <c r="AY329" s="205" t="s">
        <v>232</v>
      </c>
    </row>
    <row r="330" spans="1:65" s="15" customFormat="1">
      <c r="B330" s="226"/>
      <c r="D330" s="176" t="s">
        <v>4201</v>
      </c>
      <c r="E330" s="227" t="s">
        <v>1</v>
      </c>
      <c r="F330" s="228" t="s">
        <v>4968</v>
      </c>
      <c r="H330" s="227" t="s">
        <v>1</v>
      </c>
      <c r="I330" s="229"/>
      <c r="L330" s="226"/>
      <c r="M330" s="230"/>
      <c r="N330" s="231"/>
      <c r="O330" s="231"/>
      <c r="P330" s="231"/>
      <c r="Q330" s="231"/>
      <c r="R330" s="231"/>
      <c r="S330" s="231"/>
      <c r="T330" s="232"/>
      <c r="AT330" s="227" t="s">
        <v>4201</v>
      </c>
      <c r="AU330" s="227" t="s">
        <v>89</v>
      </c>
      <c r="AV330" s="15" t="s">
        <v>87</v>
      </c>
      <c r="AW330" s="15" t="s">
        <v>36</v>
      </c>
      <c r="AX330" s="15" t="s">
        <v>79</v>
      </c>
      <c r="AY330" s="227" t="s">
        <v>232</v>
      </c>
    </row>
    <row r="331" spans="1:65" s="13" customFormat="1">
      <c r="B331" s="204"/>
      <c r="D331" s="176" t="s">
        <v>4201</v>
      </c>
      <c r="E331" s="205" t="s">
        <v>1</v>
      </c>
      <c r="F331" s="206" t="s">
        <v>4965</v>
      </c>
      <c r="H331" s="207">
        <v>27.491</v>
      </c>
      <c r="I331" s="208"/>
      <c r="L331" s="204"/>
      <c r="M331" s="209"/>
      <c r="N331" s="210"/>
      <c r="O331" s="210"/>
      <c r="P331" s="210"/>
      <c r="Q331" s="210"/>
      <c r="R331" s="210"/>
      <c r="S331" s="210"/>
      <c r="T331" s="211"/>
      <c r="AT331" s="205" t="s">
        <v>4201</v>
      </c>
      <c r="AU331" s="205" t="s">
        <v>89</v>
      </c>
      <c r="AV331" s="13" t="s">
        <v>89</v>
      </c>
      <c r="AW331" s="13" t="s">
        <v>36</v>
      </c>
      <c r="AX331" s="13" t="s">
        <v>79</v>
      </c>
      <c r="AY331" s="205" t="s">
        <v>232</v>
      </c>
    </row>
    <row r="332" spans="1:65" s="15" customFormat="1">
      <c r="B332" s="226"/>
      <c r="D332" s="176" t="s">
        <v>4201</v>
      </c>
      <c r="E332" s="227" t="s">
        <v>1</v>
      </c>
      <c r="F332" s="228" t="s">
        <v>4969</v>
      </c>
      <c r="H332" s="227" t="s">
        <v>1</v>
      </c>
      <c r="I332" s="229"/>
      <c r="L332" s="226"/>
      <c r="M332" s="230"/>
      <c r="N332" s="231"/>
      <c r="O332" s="231"/>
      <c r="P332" s="231"/>
      <c r="Q332" s="231"/>
      <c r="R332" s="231"/>
      <c r="S332" s="231"/>
      <c r="T332" s="232"/>
      <c r="AT332" s="227" t="s">
        <v>4201</v>
      </c>
      <c r="AU332" s="227" t="s">
        <v>89</v>
      </c>
      <c r="AV332" s="15" t="s">
        <v>87</v>
      </c>
      <c r="AW332" s="15" t="s">
        <v>36</v>
      </c>
      <c r="AX332" s="15" t="s">
        <v>79</v>
      </c>
      <c r="AY332" s="227" t="s">
        <v>232</v>
      </c>
    </row>
    <row r="333" spans="1:65" s="13" customFormat="1">
      <c r="B333" s="204"/>
      <c r="D333" s="176" t="s">
        <v>4201</v>
      </c>
      <c r="E333" s="205" t="s">
        <v>1</v>
      </c>
      <c r="F333" s="206" t="s">
        <v>4970</v>
      </c>
      <c r="H333" s="207">
        <v>4.6349999999999998</v>
      </c>
      <c r="I333" s="208"/>
      <c r="L333" s="204"/>
      <c r="M333" s="209"/>
      <c r="N333" s="210"/>
      <c r="O333" s="210"/>
      <c r="P333" s="210"/>
      <c r="Q333" s="210"/>
      <c r="R333" s="210"/>
      <c r="S333" s="210"/>
      <c r="T333" s="211"/>
      <c r="AT333" s="205" t="s">
        <v>4201</v>
      </c>
      <c r="AU333" s="205" t="s">
        <v>89</v>
      </c>
      <c r="AV333" s="13" t="s">
        <v>89</v>
      </c>
      <c r="AW333" s="13" t="s">
        <v>36</v>
      </c>
      <c r="AX333" s="13" t="s">
        <v>79</v>
      </c>
      <c r="AY333" s="205" t="s">
        <v>232</v>
      </c>
    </row>
    <row r="334" spans="1:65" s="14" customFormat="1">
      <c r="B334" s="212"/>
      <c r="D334" s="176" t="s">
        <v>4201</v>
      </c>
      <c r="E334" s="213" t="s">
        <v>1</v>
      </c>
      <c r="F334" s="214" t="s">
        <v>4203</v>
      </c>
      <c r="H334" s="215">
        <v>183.892</v>
      </c>
      <c r="I334" s="216"/>
      <c r="L334" s="212"/>
      <c r="M334" s="217"/>
      <c r="N334" s="218"/>
      <c r="O334" s="218"/>
      <c r="P334" s="218"/>
      <c r="Q334" s="218"/>
      <c r="R334" s="218"/>
      <c r="S334" s="218"/>
      <c r="T334" s="219"/>
      <c r="AT334" s="213" t="s">
        <v>4201</v>
      </c>
      <c r="AU334" s="213" t="s">
        <v>89</v>
      </c>
      <c r="AV334" s="14" t="s">
        <v>238</v>
      </c>
      <c r="AW334" s="14" t="s">
        <v>36</v>
      </c>
      <c r="AX334" s="14" t="s">
        <v>87</v>
      </c>
      <c r="AY334" s="213" t="s">
        <v>232</v>
      </c>
    </row>
    <row r="335" spans="1:65" s="2" customFormat="1" ht="21.75" customHeight="1">
      <c r="A335" s="33"/>
      <c r="B335" s="160"/>
      <c r="C335" s="180" t="s">
        <v>347</v>
      </c>
      <c r="D335" s="180" t="s">
        <v>955</v>
      </c>
      <c r="E335" s="181" t="s">
        <v>4971</v>
      </c>
      <c r="F335" s="182" t="s">
        <v>4972</v>
      </c>
      <c r="G335" s="183" t="s">
        <v>4691</v>
      </c>
      <c r="H335" s="184">
        <v>29.33</v>
      </c>
      <c r="I335" s="185"/>
      <c r="J335" s="186">
        <f>ROUND(I335*H335,2)</f>
        <v>0</v>
      </c>
      <c r="K335" s="187"/>
      <c r="L335" s="34"/>
      <c r="M335" s="188" t="s">
        <v>1</v>
      </c>
      <c r="N335" s="189" t="s">
        <v>44</v>
      </c>
      <c r="O335" s="59"/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89</v>
      </c>
      <c r="AY335" s="18" t="s">
        <v>232</v>
      </c>
      <c r="BE335" s="175">
        <f>IF(N335="základní",J335,0)</f>
        <v>0</v>
      </c>
      <c r="BF335" s="175">
        <f>IF(N335="snížená",J335,0)</f>
        <v>0</v>
      </c>
      <c r="BG335" s="175">
        <f>IF(N335="zákl. přenesená",J335,0)</f>
        <v>0</v>
      </c>
      <c r="BH335" s="175">
        <f>IF(N335="sníž. přenesená",J335,0)</f>
        <v>0</v>
      </c>
      <c r="BI335" s="175">
        <f>IF(N335="nulová",J335,0)</f>
        <v>0</v>
      </c>
      <c r="BJ335" s="18" t="s">
        <v>87</v>
      </c>
      <c r="BK335" s="175">
        <f>ROUND(I335*H335,2)</f>
        <v>0</v>
      </c>
      <c r="BL335" s="18" t="s">
        <v>238</v>
      </c>
      <c r="BM335" s="174" t="s">
        <v>472</v>
      </c>
    </row>
    <row r="336" spans="1:65" s="15" customFormat="1">
      <c r="B336" s="226"/>
      <c r="D336" s="176" t="s">
        <v>4201</v>
      </c>
      <c r="E336" s="227" t="s">
        <v>1</v>
      </c>
      <c r="F336" s="228" t="s">
        <v>4973</v>
      </c>
      <c r="H336" s="227" t="s">
        <v>1</v>
      </c>
      <c r="I336" s="229"/>
      <c r="L336" s="226"/>
      <c r="M336" s="230"/>
      <c r="N336" s="231"/>
      <c r="O336" s="231"/>
      <c r="P336" s="231"/>
      <c r="Q336" s="231"/>
      <c r="R336" s="231"/>
      <c r="S336" s="231"/>
      <c r="T336" s="232"/>
      <c r="AT336" s="227" t="s">
        <v>4201</v>
      </c>
      <c r="AU336" s="227" t="s">
        <v>89</v>
      </c>
      <c r="AV336" s="15" t="s">
        <v>87</v>
      </c>
      <c r="AW336" s="15" t="s">
        <v>36</v>
      </c>
      <c r="AX336" s="15" t="s">
        <v>79</v>
      </c>
      <c r="AY336" s="227" t="s">
        <v>232</v>
      </c>
    </row>
    <row r="337" spans="1:65" s="13" customFormat="1">
      <c r="B337" s="204"/>
      <c r="D337" s="176" t="s">
        <v>4201</v>
      </c>
      <c r="E337" s="205" t="s">
        <v>1</v>
      </c>
      <c r="F337" s="206" t="s">
        <v>4974</v>
      </c>
      <c r="H337" s="207">
        <v>6.56</v>
      </c>
      <c r="I337" s="208"/>
      <c r="L337" s="204"/>
      <c r="M337" s="209"/>
      <c r="N337" s="210"/>
      <c r="O337" s="210"/>
      <c r="P337" s="210"/>
      <c r="Q337" s="210"/>
      <c r="R337" s="210"/>
      <c r="S337" s="210"/>
      <c r="T337" s="211"/>
      <c r="AT337" s="205" t="s">
        <v>4201</v>
      </c>
      <c r="AU337" s="205" t="s">
        <v>89</v>
      </c>
      <c r="AV337" s="13" t="s">
        <v>89</v>
      </c>
      <c r="AW337" s="13" t="s">
        <v>36</v>
      </c>
      <c r="AX337" s="13" t="s">
        <v>79</v>
      </c>
      <c r="AY337" s="205" t="s">
        <v>232</v>
      </c>
    </row>
    <row r="338" spans="1:65" s="13" customFormat="1">
      <c r="B338" s="204"/>
      <c r="D338" s="176" t="s">
        <v>4201</v>
      </c>
      <c r="E338" s="205" t="s">
        <v>1</v>
      </c>
      <c r="F338" s="206" t="s">
        <v>4975</v>
      </c>
      <c r="H338" s="207">
        <v>13.41</v>
      </c>
      <c r="I338" s="208"/>
      <c r="L338" s="204"/>
      <c r="M338" s="209"/>
      <c r="N338" s="210"/>
      <c r="O338" s="210"/>
      <c r="P338" s="210"/>
      <c r="Q338" s="210"/>
      <c r="R338" s="210"/>
      <c r="S338" s="210"/>
      <c r="T338" s="211"/>
      <c r="AT338" s="205" t="s">
        <v>4201</v>
      </c>
      <c r="AU338" s="205" t="s">
        <v>89</v>
      </c>
      <c r="AV338" s="13" t="s">
        <v>89</v>
      </c>
      <c r="AW338" s="13" t="s">
        <v>36</v>
      </c>
      <c r="AX338" s="13" t="s">
        <v>79</v>
      </c>
      <c r="AY338" s="205" t="s">
        <v>232</v>
      </c>
    </row>
    <row r="339" spans="1:65" s="13" customFormat="1">
      <c r="B339" s="204"/>
      <c r="D339" s="176" t="s">
        <v>4201</v>
      </c>
      <c r="E339" s="205" t="s">
        <v>1</v>
      </c>
      <c r="F339" s="206" t="s">
        <v>4976</v>
      </c>
      <c r="H339" s="207">
        <v>9.36</v>
      </c>
      <c r="I339" s="208"/>
      <c r="L339" s="204"/>
      <c r="M339" s="209"/>
      <c r="N339" s="210"/>
      <c r="O339" s="210"/>
      <c r="P339" s="210"/>
      <c r="Q339" s="210"/>
      <c r="R339" s="210"/>
      <c r="S339" s="210"/>
      <c r="T339" s="211"/>
      <c r="AT339" s="205" t="s">
        <v>4201</v>
      </c>
      <c r="AU339" s="205" t="s">
        <v>89</v>
      </c>
      <c r="AV339" s="13" t="s">
        <v>89</v>
      </c>
      <c r="AW339" s="13" t="s">
        <v>36</v>
      </c>
      <c r="AX339" s="13" t="s">
        <v>79</v>
      </c>
      <c r="AY339" s="205" t="s">
        <v>232</v>
      </c>
    </row>
    <row r="340" spans="1:65" s="14" customFormat="1">
      <c r="B340" s="212"/>
      <c r="D340" s="176" t="s">
        <v>4201</v>
      </c>
      <c r="E340" s="213" t="s">
        <v>1</v>
      </c>
      <c r="F340" s="214" t="s">
        <v>4203</v>
      </c>
      <c r="H340" s="215">
        <v>29.33</v>
      </c>
      <c r="I340" s="216"/>
      <c r="L340" s="212"/>
      <c r="M340" s="217"/>
      <c r="N340" s="218"/>
      <c r="O340" s="218"/>
      <c r="P340" s="218"/>
      <c r="Q340" s="218"/>
      <c r="R340" s="218"/>
      <c r="S340" s="218"/>
      <c r="T340" s="219"/>
      <c r="AT340" s="213" t="s">
        <v>4201</v>
      </c>
      <c r="AU340" s="213" t="s">
        <v>89</v>
      </c>
      <c r="AV340" s="14" t="s">
        <v>238</v>
      </c>
      <c r="AW340" s="14" t="s">
        <v>36</v>
      </c>
      <c r="AX340" s="14" t="s">
        <v>87</v>
      </c>
      <c r="AY340" s="213" t="s">
        <v>232</v>
      </c>
    </row>
    <row r="341" spans="1:65" s="2" customFormat="1" ht="21.75" customHeight="1">
      <c r="A341" s="33"/>
      <c r="B341" s="160"/>
      <c r="C341" s="180" t="s">
        <v>351</v>
      </c>
      <c r="D341" s="180" t="s">
        <v>955</v>
      </c>
      <c r="E341" s="181" t="s">
        <v>4977</v>
      </c>
      <c r="F341" s="182" t="s">
        <v>4978</v>
      </c>
      <c r="G341" s="183" t="s">
        <v>1456</v>
      </c>
      <c r="H341" s="184">
        <v>1357.1890000000001</v>
      </c>
      <c r="I341" s="185"/>
      <c r="J341" s="186">
        <f>ROUND(I341*H341,2)</f>
        <v>0</v>
      </c>
      <c r="K341" s="187"/>
      <c r="L341" s="34"/>
      <c r="M341" s="188" t="s">
        <v>1</v>
      </c>
      <c r="N341" s="189" t="s">
        <v>44</v>
      </c>
      <c r="O341" s="59"/>
      <c r="P341" s="172">
        <f>O341*H341</f>
        <v>0</v>
      </c>
      <c r="Q341" s="172">
        <v>0</v>
      </c>
      <c r="R341" s="172">
        <f>Q341*H341</f>
        <v>0</v>
      </c>
      <c r="S341" s="172">
        <v>0</v>
      </c>
      <c r="T341" s="173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238</v>
      </c>
      <c r="AT341" s="174" t="s">
        <v>955</v>
      </c>
      <c r="AU341" s="174" t="s">
        <v>89</v>
      </c>
      <c r="AY341" s="18" t="s">
        <v>232</v>
      </c>
      <c r="BE341" s="175">
        <f>IF(N341="základní",J341,0)</f>
        <v>0</v>
      </c>
      <c r="BF341" s="175">
        <f>IF(N341="snížená",J341,0)</f>
        <v>0</v>
      </c>
      <c r="BG341" s="175">
        <f>IF(N341="zákl. přenesená",J341,0)</f>
        <v>0</v>
      </c>
      <c r="BH341" s="175">
        <f>IF(N341="sníž. přenesená",J341,0)</f>
        <v>0</v>
      </c>
      <c r="BI341" s="175">
        <f>IF(N341="nulová",J341,0)</f>
        <v>0</v>
      </c>
      <c r="BJ341" s="18" t="s">
        <v>87</v>
      </c>
      <c r="BK341" s="175">
        <f>ROUND(I341*H341,2)</f>
        <v>0</v>
      </c>
      <c r="BL341" s="18" t="s">
        <v>238</v>
      </c>
      <c r="BM341" s="174" t="s">
        <v>480</v>
      </c>
    </row>
    <row r="342" spans="1:65" s="15" customFormat="1">
      <c r="B342" s="226"/>
      <c r="D342" s="176" t="s">
        <v>4201</v>
      </c>
      <c r="E342" s="227" t="s">
        <v>1</v>
      </c>
      <c r="F342" s="228" t="s">
        <v>4973</v>
      </c>
      <c r="H342" s="227" t="s">
        <v>1</v>
      </c>
      <c r="I342" s="229"/>
      <c r="L342" s="226"/>
      <c r="M342" s="230"/>
      <c r="N342" s="231"/>
      <c r="O342" s="231"/>
      <c r="P342" s="231"/>
      <c r="Q342" s="231"/>
      <c r="R342" s="231"/>
      <c r="S342" s="231"/>
      <c r="T342" s="232"/>
      <c r="AT342" s="227" t="s">
        <v>4201</v>
      </c>
      <c r="AU342" s="227" t="s">
        <v>89</v>
      </c>
      <c r="AV342" s="15" t="s">
        <v>87</v>
      </c>
      <c r="AW342" s="15" t="s">
        <v>36</v>
      </c>
      <c r="AX342" s="15" t="s">
        <v>79</v>
      </c>
      <c r="AY342" s="227" t="s">
        <v>232</v>
      </c>
    </row>
    <row r="343" spans="1:65" s="13" customFormat="1">
      <c r="B343" s="204"/>
      <c r="D343" s="176" t="s">
        <v>4201</v>
      </c>
      <c r="E343" s="205" t="s">
        <v>1</v>
      </c>
      <c r="F343" s="206" t="s">
        <v>4979</v>
      </c>
      <c r="H343" s="207">
        <v>32.799999999999997</v>
      </c>
      <c r="I343" s="208"/>
      <c r="L343" s="204"/>
      <c r="M343" s="209"/>
      <c r="N343" s="210"/>
      <c r="O343" s="210"/>
      <c r="P343" s="210"/>
      <c r="Q343" s="210"/>
      <c r="R343" s="210"/>
      <c r="S343" s="210"/>
      <c r="T343" s="211"/>
      <c r="AT343" s="205" t="s">
        <v>4201</v>
      </c>
      <c r="AU343" s="205" t="s">
        <v>89</v>
      </c>
      <c r="AV343" s="13" t="s">
        <v>89</v>
      </c>
      <c r="AW343" s="13" t="s">
        <v>36</v>
      </c>
      <c r="AX343" s="13" t="s">
        <v>79</v>
      </c>
      <c r="AY343" s="205" t="s">
        <v>232</v>
      </c>
    </row>
    <row r="344" spans="1:65" s="13" customFormat="1">
      <c r="B344" s="204"/>
      <c r="D344" s="176" t="s">
        <v>4201</v>
      </c>
      <c r="E344" s="205" t="s">
        <v>1</v>
      </c>
      <c r="F344" s="206" t="s">
        <v>4980</v>
      </c>
      <c r="H344" s="207">
        <v>67.05</v>
      </c>
      <c r="I344" s="208"/>
      <c r="L344" s="204"/>
      <c r="M344" s="209"/>
      <c r="N344" s="210"/>
      <c r="O344" s="210"/>
      <c r="P344" s="210"/>
      <c r="Q344" s="210"/>
      <c r="R344" s="210"/>
      <c r="S344" s="210"/>
      <c r="T344" s="211"/>
      <c r="AT344" s="205" t="s">
        <v>4201</v>
      </c>
      <c r="AU344" s="205" t="s">
        <v>89</v>
      </c>
      <c r="AV344" s="13" t="s">
        <v>89</v>
      </c>
      <c r="AW344" s="13" t="s">
        <v>36</v>
      </c>
      <c r="AX344" s="13" t="s">
        <v>79</v>
      </c>
      <c r="AY344" s="205" t="s">
        <v>232</v>
      </c>
    </row>
    <row r="345" spans="1:65" s="13" customFormat="1">
      <c r="B345" s="204"/>
      <c r="D345" s="176" t="s">
        <v>4201</v>
      </c>
      <c r="E345" s="205" t="s">
        <v>1</v>
      </c>
      <c r="F345" s="206" t="s">
        <v>4981</v>
      </c>
      <c r="H345" s="207">
        <v>46.8</v>
      </c>
      <c r="I345" s="208"/>
      <c r="L345" s="204"/>
      <c r="M345" s="209"/>
      <c r="N345" s="210"/>
      <c r="O345" s="210"/>
      <c r="P345" s="210"/>
      <c r="Q345" s="210"/>
      <c r="R345" s="210"/>
      <c r="S345" s="210"/>
      <c r="T345" s="211"/>
      <c r="AT345" s="205" t="s">
        <v>4201</v>
      </c>
      <c r="AU345" s="205" t="s">
        <v>89</v>
      </c>
      <c r="AV345" s="13" t="s">
        <v>89</v>
      </c>
      <c r="AW345" s="13" t="s">
        <v>36</v>
      </c>
      <c r="AX345" s="13" t="s">
        <v>79</v>
      </c>
      <c r="AY345" s="205" t="s">
        <v>232</v>
      </c>
    </row>
    <row r="346" spans="1:65" s="15" customFormat="1">
      <c r="B346" s="226"/>
      <c r="D346" s="176" t="s">
        <v>4201</v>
      </c>
      <c r="E346" s="227" t="s">
        <v>1</v>
      </c>
      <c r="F346" s="228" t="s">
        <v>4961</v>
      </c>
      <c r="H346" s="227" t="s">
        <v>1</v>
      </c>
      <c r="I346" s="229"/>
      <c r="L346" s="226"/>
      <c r="M346" s="230"/>
      <c r="N346" s="231"/>
      <c r="O346" s="231"/>
      <c r="P346" s="231"/>
      <c r="Q346" s="231"/>
      <c r="R346" s="231"/>
      <c r="S346" s="231"/>
      <c r="T346" s="232"/>
      <c r="AT346" s="227" t="s">
        <v>4201</v>
      </c>
      <c r="AU346" s="227" t="s">
        <v>89</v>
      </c>
      <c r="AV346" s="15" t="s">
        <v>87</v>
      </c>
      <c r="AW346" s="15" t="s">
        <v>36</v>
      </c>
      <c r="AX346" s="15" t="s">
        <v>79</v>
      </c>
      <c r="AY346" s="227" t="s">
        <v>232</v>
      </c>
    </row>
    <row r="347" spans="1:65" s="15" customFormat="1">
      <c r="B347" s="226"/>
      <c r="D347" s="176" t="s">
        <v>4201</v>
      </c>
      <c r="E347" s="227" t="s">
        <v>1</v>
      </c>
      <c r="F347" s="228" t="s">
        <v>4962</v>
      </c>
      <c r="H347" s="227" t="s">
        <v>1</v>
      </c>
      <c r="I347" s="229"/>
      <c r="L347" s="226"/>
      <c r="M347" s="230"/>
      <c r="N347" s="231"/>
      <c r="O347" s="231"/>
      <c r="P347" s="231"/>
      <c r="Q347" s="231"/>
      <c r="R347" s="231"/>
      <c r="S347" s="231"/>
      <c r="T347" s="232"/>
      <c r="AT347" s="227" t="s">
        <v>4201</v>
      </c>
      <c r="AU347" s="227" t="s">
        <v>89</v>
      </c>
      <c r="AV347" s="15" t="s">
        <v>87</v>
      </c>
      <c r="AW347" s="15" t="s">
        <v>36</v>
      </c>
      <c r="AX347" s="15" t="s">
        <v>79</v>
      </c>
      <c r="AY347" s="227" t="s">
        <v>232</v>
      </c>
    </row>
    <row r="348" spans="1:65" s="13" customFormat="1">
      <c r="B348" s="204"/>
      <c r="D348" s="176" t="s">
        <v>4201</v>
      </c>
      <c r="E348" s="205" t="s">
        <v>1</v>
      </c>
      <c r="F348" s="206" t="s">
        <v>4982</v>
      </c>
      <c r="H348" s="207">
        <v>272.18400000000003</v>
      </c>
      <c r="I348" s="208"/>
      <c r="L348" s="204"/>
      <c r="M348" s="209"/>
      <c r="N348" s="210"/>
      <c r="O348" s="210"/>
      <c r="P348" s="210"/>
      <c r="Q348" s="210"/>
      <c r="R348" s="210"/>
      <c r="S348" s="210"/>
      <c r="T348" s="211"/>
      <c r="AT348" s="205" t="s">
        <v>4201</v>
      </c>
      <c r="AU348" s="205" t="s">
        <v>89</v>
      </c>
      <c r="AV348" s="13" t="s">
        <v>89</v>
      </c>
      <c r="AW348" s="13" t="s">
        <v>36</v>
      </c>
      <c r="AX348" s="13" t="s">
        <v>79</v>
      </c>
      <c r="AY348" s="205" t="s">
        <v>232</v>
      </c>
    </row>
    <row r="349" spans="1:65" s="15" customFormat="1">
      <c r="B349" s="226"/>
      <c r="D349" s="176" t="s">
        <v>4201</v>
      </c>
      <c r="E349" s="227" t="s">
        <v>1</v>
      </c>
      <c r="F349" s="228" t="s">
        <v>4964</v>
      </c>
      <c r="H349" s="227" t="s">
        <v>1</v>
      </c>
      <c r="I349" s="229"/>
      <c r="L349" s="226"/>
      <c r="M349" s="230"/>
      <c r="N349" s="231"/>
      <c r="O349" s="231"/>
      <c r="P349" s="231"/>
      <c r="Q349" s="231"/>
      <c r="R349" s="231"/>
      <c r="S349" s="231"/>
      <c r="T349" s="232"/>
      <c r="AT349" s="227" t="s">
        <v>4201</v>
      </c>
      <c r="AU349" s="227" t="s">
        <v>89</v>
      </c>
      <c r="AV349" s="15" t="s">
        <v>87</v>
      </c>
      <c r="AW349" s="15" t="s">
        <v>36</v>
      </c>
      <c r="AX349" s="15" t="s">
        <v>79</v>
      </c>
      <c r="AY349" s="227" t="s">
        <v>232</v>
      </c>
    </row>
    <row r="350" spans="1:65" s="13" customFormat="1">
      <c r="B350" s="204"/>
      <c r="D350" s="176" t="s">
        <v>4201</v>
      </c>
      <c r="E350" s="205" t="s">
        <v>1</v>
      </c>
      <c r="F350" s="206" t="s">
        <v>4983</v>
      </c>
      <c r="H350" s="207">
        <v>183.27</v>
      </c>
      <c r="I350" s="208"/>
      <c r="L350" s="204"/>
      <c r="M350" s="209"/>
      <c r="N350" s="210"/>
      <c r="O350" s="210"/>
      <c r="P350" s="210"/>
      <c r="Q350" s="210"/>
      <c r="R350" s="210"/>
      <c r="S350" s="210"/>
      <c r="T350" s="211"/>
      <c r="AT350" s="205" t="s">
        <v>4201</v>
      </c>
      <c r="AU350" s="205" t="s">
        <v>89</v>
      </c>
      <c r="AV350" s="13" t="s">
        <v>89</v>
      </c>
      <c r="AW350" s="13" t="s">
        <v>36</v>
      </c>
      <c r="AX350" s="13" t="s">
        <v>79</v>
      </c>
      <c r="AY350" s="205" t="s">
        <v>232</v>
      </c>
    </row>
    <row r="351" spans="1:65" s="15" customFormat="1">
      <c r="B351" s="226"/>
      <c r="D351" s="176" t="s">
        <v>4201</v>
      </c>
      <c r="E351" s="227" t="s">
        <v>1</v>
      </c>
      <c r="F351" s="228" t="s">
        <v>4966</v>
      </c>
      <c r="H351" s="227" t="s">
        <v>1</v>
      </c>
      <c r="I351" s="229"/>
      <c r="L351" s="226"/>
      <c r="M351" s="230"/>
      <c r="N351" s="231"/>
      <c r="O351" s="231"/>
      <c r="P351" s="231"/>
      <c r="Q351" s="231"/>
      <c r="R351" s="231"/>
      <c r="S351" s="231"/>
      <c r="T351" s="232"/>
      <c r="AT351" s="227" t="s">
        <v>4201</v>
      </c>
      <c r="AU351" s="227" t="s">
        <v>89</v>
      </c>
      <c r="AV351" s="15" t="s">
        <v>87</v>
      </c>
      <c r="AW351" s="15" t="s">
        <v>36</v>
      </c>
      <c r="AX351" s="15" t="s">
        <v>79</v>
      </c>
      <c r="AY351" s="227" t="s">
        <v>232</v>
      </c>
    </row>
    <row r="352" spans="1:65" s="13" customFormat="1">
      <c r="B352" s="204"/>
      <c r="D352" s="176" t="s">
        <v>4201</v>
      </c>
      <c r="E352" s="205" t="s">
        <v>1</v>
      </c>
      <c r="F352" s="206" t="s">
        <v>4984</v>
      </c>
      <c r="H352" s="207">
        <v>556.31500000000005</v>
      </c>
      <c r="I352" s="208"/>
      <c r="L352" s="204"/>
      <c r="M352" s="209"/>
      <c r="N352" s="210"/>
      <c r="O352" s="210"/>
      <c r="P352" s="210"/>
      <c r="Q352" s="210"/>
      <c r="R352" s="210"/>
      <c r="S352" s="210"/>
      <c r="T352" s="211"/>
      <c r="AT352" s="205" t="s">
        <v>4201</v>
      </c>
      <c r="AU352" s="205" t="s">
        <v>89</v>
      </c>
      <c r="AV352" s="13" t="s">
        <v>89</v>
      </c>
      <c r="AW352" s="13" t="s">
        <v>36</v>
      </c>
      <c r="AX352" s="13" t="s">
        <v>79</v>
      </c>
      <c r="AY352" s="205" t="s">
        <v>232</v>
      </c>
    </row>
    <row r="353" spans="1:65" s="15" customFormat="1">
      <c r="B353" s="226"/>
      <c r="D353" s="176" t="s">
        <v>4201</v>
      </c>
      <c r="E353" s="227" t="s">
        <v>1</v>
      </c>
      <c r="F353" s="228" t="s">
        <v>4968</v>
      </c>
      <c r="H353" s="227" t="s">
        <v>1</v>
      </c>
      <c r="I353" s="229"/>
      <c r="L353" s="226"/>
      <c r="M353" s="230"/>
      <c r="N353" s="231"/>
      <c r="O353" s="231"/>
      <c r="P353" s="231"/>
      <c r="Q353" s="231"/>
      <c r="R353" s="231"/>
      <c r="S353" s="231"/>
      <c r="T353" s="232"/>
      <c r="AT353" s="227" t="s">
        <v>4201</v>
      </c>
      <c r="AU353" s="227" t="s">
        <v>89</v>
      </c>
      <c r="AV353" s="15" t="s">
        <v>87</v>
      </c>
      <c r="AW353" s="15" t="s">
        <v>36</v>
      </c>
      <c r="AX353" s="15" t="s">
        <v>79</v>
      </c>
      <c r="AY353" s="227" t="s">
        <v>232</v>
      </c>
    </row>
    <row r="354" spans="1:65" s="13" customFormat="1">
      <c r="B354" s="204"/>
      <c r="D354" s="176" t="s">
        <v>4201</v>
      </c>
      <c r="E354" s="205" t="s">
        <v>1</v>
      </c>
      <c r="F354" s="206" t="s">
        <v>4983</v>
      </c>
      <c r="H354" s="207">
        <v>183.27</v>
      </c>
      <c r="I354" s="208"/>
      <c r="L354" s="204"/>
      <c r="M354" s="209"/>
      <c r="N354" s="210"/>
      <c r="O354" s="210"/>
      <c r="P354" s="210"/>
      <c r="Q354" s="210"/>
      <c r="R354" s="210"/>
      <c r="S354" s="210"/>
      <c r="T354" s="211"/>
      <c r="AT354" s="205" t="s">
        <v>4201</v>
      </c>
      <c r="AU354" s="205" t="s">
        <v>89</v>
      </c>
      <c r="AV354" s="13" t="s">
        <v>89</v>
      </c>
      <c r="AW354" s="13" t="s">
        <v>36</v>
      </c>
      <c r="AX354" s="13" t="s">
        <v>79</v>
      </c>
      <c r="AY354" s="205" t="s">
        <v>232</v>
      </c>
    </row>
    <row r="355" spans="1:65" s="15" customFormat="1">
      <c r="B355" s="226"/>
      <c r="D355" s="176" t="s">
        <v>4201</v>
      </c>
      <c r="E355" s="227" t="s">
        <v>1</v>
      </c>
      <c r="F355" s="228" t="s">
        <v>4969</v>
      </c>
      <c r="H355" s="227" t="s">
        <v>1</v>
      </c>
      <c r="I355" s="229"/>
      <c r="L355" s="226"/>
      <c r="M355" s="230"/>
      <c r="N355" s="231"/>
      <c r="O355" s="231"/>
      <c r="P355" s="231"/>
      <c r="Q355" s="231"/>
      <c r="R355" s="231"/>
      <c r="S355" s="231"/>
      <c r="T355" s="232"/>
      <c r="AT355" s="227" t="s">
        <v>4201</v>
      </c>
      <c r="AU355" s="227" t="s">
        <v>89</v>
      </c>
      <c r="AV355" s="15" t="s">
        <v>87</v>
      </c>
      <c r="AW355" s="15" t="s">
        <v>36</v>
      </c>
      <c r="AX355" s="15" t="s">
        <v>79</v>
      </c>
      <c r="AY355" s="227" t="s">
        <v>232</v>
      </c>
    </row>
    <row r="356" spans="1:65" s="13" customFormat="1">
      <c r="B356" s="204"/>
      <c r="D356" s="176" t="s">
        <v>4201</v>
      </c>
      <c r="E356" s="205" t="s">
        <v>1</v>
      </c>
      <c r="F356" s="206" t="s">
        <v>4985</v>
      </c>
      <c r="H356" s="207">
        <v>15.5</v>
      </c>
      <c r="I356" s="208"/>
      <c r="L356" s="204"/>
      <c r="M356" s="209"/>
      <c r="N356" s="210"/>
      <c r="O356" s="210"/>
      <c r="P356" s="210"/>
      <c r="Q356" s="210"/>
      <c r="R356" s="210"/>
      <c r="S356" s="210"/>
      <c r="T356" s="211"/>
      <c r="AT356" s="205" t="s">
        <v>4201</v>
      </c>
      <c r="AU356" s="205" t="s">
        <v>89</v>
      </c>
      <c r="AV356" s="13" t="s">
        <v>89</v>
      </c>
      <c r="AW356" s="13" t="s">
        <v>36</v>
      </c>
      <c r="AX356" s="13" t="s">
        <v>79</v>
      </c>
      <c r="AY356" s="205" t="s">
        <v>232</v>
      </c>
    </row>
    <row r="357" spans="1:65" s="14" customFormat="1">
      <c r="B357" s="212"/>
      <c r="D357" s="176" t="s">
        <v>4201</v>
      </c>
      <c r="E357" s="213" t="s">
        <v>1</v>
      </c>
      <c r="F357" s="214" t="s">
        <v>4203</v>
      </c>
      <c r="H357" s="215">
        <v>1357.1890000000001</v>
      </c>
      <c r="I357" s="216"/>
      <c r="L357" s="212"/>
      <c r="M357" s="217"/>
      <c r="N357" s="218"/>
      <c r="O357" s="218"/>
      <c r="P357" s="218"/>
      <c r="Q357" s="218"/>
      <c r="R357" s="218"/>
      <c r="S357" s="218"/>
      <c r="T357" s="219"/>
      <c r="AT357" s="213" t="s">
        <v>4201</v>
      </c>
      <c r="AU357" s="213" t="s">
        <v>89</v>
      </c>
      <c r="AV357" s="14" t="s">
        <v>238</v>
      </c>
      <c r="AW357" s="14" t="s">
        <v>36</v>
      </c>
      <c r="AX357" s="14" t="s">
        <v>87</v>
      </c>
      <c r="AY357" s="213" t="s">
        <v>232</v>
      </c>
    </row>
    <row r="358" spans="1:65" s="2" customFormat="1" ht="21.75" customHeight="1">
      <c r="A358" s="33"/>
      <c r="B358" s="160"/>
      <c r="C358" s="180" t="s">
        <v>356</v>
      </c>
      <c r="D358" s="180" t="s">
        <v>955</v>
      </c>
      <c r="E358" s="181" t="s">
        <v>4986</v>
      </c>
      <c r="F358" s="182" t="s">
        <v>4987</v>
      </c>
      <c r="G358" s="183" t="s">
        <v>1456</v>
      </c>
      <c r="H358" s="184">
        <v>1357.1890000000001</v>
      </c>
      <c r="I358" s="185"/>
      <c r="J358" s="186">
        <f>ROUND(I358*H358,2)</f>
        <v>0</v>
      </c>
      <c r="K358" s="187"/>
      <c r="L358" s="34"/>
      <c r="M358" s="188" t="s">
        <v>1</v>
      </c>
      <c r="N358" s="189" t="s">
        <v>44</v>
      </c>
      <c r="O358" s="59"/>
      <c r="P358" s="172">
        <f>O358*H358</f>
        <v>0</v>
      </c>
      <c r="Q358" s="172">
        <v>0</v>
      </c>
      <c r="R358" s="172">
        <f>Q358*H358</f>
        <v>0</v>
      </c>
      <c r="S358" s="172">
        <v>0</v>
      </c>
      <c r="T358" s="173">
        <f>S358*H358</f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238</v>
      </c>
      <c r="AT358" s="174" t="s">
        <v>955</v>
      </c>
      <c r="AU358" s="174" t="s">
        <v>89</v>
      </c>
      <c r="AY358" s="18" t="s">
        <v>232</v>
      </c>
      <c r="BE358" s="175">
        <f>IF(N358="základní",J358,0)</f>
        <v>0</v>
      </c>
      <c r="BF358" s="175">
        <f>IF(N358="snížená",J358,0)</f>
        <v>0</v>
      </c>
      <c r="BG358" s="175">
        <f>IF(N358="zákl. přenesená",J358,0)</f>
        <v>0</v>
      </c>
      <c r="BH358" s="175">
        <f>IF(N358="sníž. přenesená",J358,0)</f>
        <v>0</v>
      </c>
      <c r="BI358" s="175">
        <f>IF(N358="nulová",J358,0)</f>
        <v>0</v>
      </c>
      <c r="BJ358" s="18" t="s">
        <v>87</v>
      </c>
      <c r="BK358" s="175">
        <f>ROUND(I358*H358,2)</f>
        <v>0</v>
      </c>
      <c r="BL358" s="18" t="s">
        <v>238</v>
      </c>
      <c r="BM358" s="174" t="s">
        <v>488</v>
      </c>
    </row>
    <row r="359" spans="1:65" s="2" customFormat="1" ht="16.5" customHeight="1">
      <c r="A359" s="33"/>
      <c r="B359" s="160"/>
      <c r="C359" s="180" t="s">
        <v>360</v>
      </c>
      <c r="D359" s="180" t="s">
        <v>955</v>
      </c>
      <c r="E359" s="181" t="s">
        <v>4955</v>
      </c>
      <c r="F359" s="182" t="s">
        <v>4956</v>
      </c>
      <c r="G359" s="183" t="s">
        <v>4199</v>
      </c>
      <c r="H359" s="184">
        <v>5.2679999999999998</v>
      </c>
      <c r="I359" s="185"/>
      <c r="J359" s="186">
        <f>ROUND(I359*H359,2)</f>
        <v>0</v>
      </c>
      <c r="K359" s="187"/>
      <c r="L359" s="34"/>
      <c r="M359" s="188" t="s">
        <v>1</v>
      </c>
      <c r="N359" s="189" t="s">
        <v>44</v>
      </c>
      <c r="O359" s="59"/>
      <c r="P359" s="172">
        <f>O359*H359</f>
        <v>0</v>
      </c>
      <c r="Q359" s="172">
        <v>0</v>
      </c>
      <c r="R359" s="172">
        <f>Q359*H359</f>
        <v>0</v>
      </c>
      <c r="S359" s="172">
        <v>0</v>
      </c>
      <c r="T359" s="173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89</v>
      </c>
      <c r="AY359" s="18" t="s">
        <v>232</v>
      </c>
      <c r="BE359" s="175">
        <f>IF(N359="základní",J359,0)</f>
        <v>0</v>
      </c>
      <c r="BF359" s="175">
        <f>IF(N359="snížená",J359,0)</f>
        <v>0</v>
      </c>
      <c r="BG359" s="175">
        <f>IF(N359="zákl. přenesená",J359,0)</f>
        <v>0</v>
      </c>
      <c r="BH359" s="175">
        <f>IF(N359="sníž. přenesená",J359,0)</f>
        <v>0</v>
      </c>
      <c r="BI359" s="175">
        <f>IF(N359="nulová",J359,0)</f>
        <v>0</v>
      </c>
      <c r="BJ359" s="18" t="s">
        <v>87</v>
      </c>
      <c r="BK359" s="175">
        <f>ROUND(I359*H359,2)</f>
        <v>0</v>
      </c>
      <c r="BL359" s="18" t="s">
        <v>238</v>
      </c>
      <c r="BM359" s="174" t="s">
        <v>498</v>
      </c>
    </row>
    <row r="360" spans="1:65" s="15" customFormat="1">
      <c r="B360" s="226"/>
      <c r="D360" s="176" t="s">
        <v>4201</v>
      </c>
      <c r="E360" s="227" t="s">
        <v>1</v>
      </c>
      <c r="F360" s="228" t="s">
        <v>4988</v>
      </c>
      <c r="H360" s="227" t="s">
        <v>1</v>
      </c>
      <c r="I360" s="229"/>
      <c r="L360" s="226"/>
      <c r="M360" s="230"/>
      <c r="N360" s="231"/>
      <c r="O360" s="231"/>
      <c r="P360" s="231"/>
      <c r="Q360" s="231"/>
      <c r="R360" s="231"/>
      <c r="S360" s="231"/>
      <c r="T360" s="232"/>
      <c r="AT360" s="227" t="s">
        <v>4201</v>
      </c>
      <c r="AU360" s="227" t="s">
        <v>89</v>
      </c>
      <c r="AV360" s="15" t="s">
        <v>87</v>
      </c>
      <c r="AW360" s="15" t="s">
        <v>36</v>
      </c>
      <c r="AX360" s="15" t="s">
        <v>79</v>
      </c>
      <c r="AY360" s="227" t="s">
        <v>232</v>
      </c>
    </row>
    <row r="361" spans="1:65" s="13" customFormat="1">
      <c r="B361" s="204"/>
      <c r="D361" s="176" t="s">
        <v>4201</v>
      </c>
      <c r="E361" s="205" t="s">
        <v>1</v>
      </c>
      <c r="F361" s="206" t="s">
        <v>4989</v>
      </c>
      <c r="H361" s="207">
        <v>5.2679999999999998</v>
      </c>
      <c r="I361" s="208"/>
      <c r="L361" s="204"/>
      <c r="M361" s="209"/>
      <c r="N361" s="210"/>
      <c r="O361" s="210"/>
      <c r="P361" s="210"/>
      <c r="Q361" s="210"/>
      <c r="R361" s="210"/>
      <c r="S361" s="210"/>
      <c r="T361" s="211"/>
      <c r="AT361" s="205" t="s">
        <v>4201</v>
      </c>
      <c r="AU361" s="205" t="s">
        <v>89</v>
      </c>
      <c r="AV361" s="13" t="s">
        <v>89</v>
      </c>
      <c r="AW361" s="13" t="s">
        <v>36</v>
      </c>
      <c r="AX361" s="13" t="s">
        <v>79</v>
      </c>
      <c r="AY361" s="205" t="s">
        <v>232</v>
      </c>
    </row>
    <row r="362" spans="1:65" s="14" customFormat="1">
      <c r="B362" s="212"/>
      <c r="D362" s="176" t="s">
        <v>4201</v>
      </c>
      <c r="E362" s="213" t="s">
        <v>1</v>
      </c>
      <c r="F362" s="214" t="s">
        <v>4203</v>
      </c>
      <c r="H362" s="215">
        <v>5.2679999999999998</v>
      </c>
      <c r="I362" s="216"/>
      <c r="L362" s="212"/>
      <c r="M362" s="217"/>
      <c r="N362" s="218"/>
      <c r="O362" s="218"/>
      <c r="P362" s="218"/>
      <c r="Q362" s="218"/>
      <c r="R362" s="218"/>
      <c r="S362" s="218"/>
      <c r="T362" s="219"/>
      <c r="AT362" s="213" t="s">
        <v>4201</v>
      </c>
      <c r="AU362" s="213" t="s">
        <v>89</v>
      </c>
      <c r="AV362" s="14" t="s">
        <v>238</v>
      </c>
      <c r="AW362" s="14" t="s">
        <v>36</v>
      </c>
      <c r="AX362" s="14" t="s">
        <v>87</v>
      </c>
      <c r="AY362" s="213" t="s">
        <v>232</v>
      </c>
    </row>
    <row r="363" spans="1:65" s="2" customFormat="1" ht="16.5" customHeight="1">
      <c r="A363" s="33"/>
      <c r="B363" s="160"/>
      <c r="C363" s="180" t="s">
        <v>364</v>
      </c>
      <c r="D363" s="180" t="s">
        <v>955</v>
      </c>
      <c r="E363" s="181" t="s">
        <v>4990</v>
      </c>
      <c r="F363" s="182" t="s">
        <v>4991</v>
      </c>
      <c r="G363" s="183" t="s">
        <v>4199</v>
      </c>
      <c r="H363" s="184">
        <v>15.901999999999999</v>
      </c>
      <c r="I363" s="185"/>
      <c r="J363" s="186">
        <f>ROUND(I363*H363,2)</f>
        <v>0</v>
      </c>
      <c r="K363" s="187"/>
      <c r="L363" s="34"/>
      <c r="M363" s="188" t="s">
        <v>1</v>
      </c>
      <c r="N363" s="189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238</v>
      </c>
      <c r="AT363" s="174" t="s">
        <v>955</v>
      </c>
      <c r="AU363" s="174" t="s">
        <v>89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238</v>
      </c>
      <c r="BM363" s="174" t="s">
        <v>507</v>
      </c>
    </row>
    <row r="364" spans="1:65" s="15" customFormat="1">
      <c r="B364" s="226"/>
      <c r="D364" s="176" t="s">
        <v>4201</v>
      </c>
      <c r="E364" s="227" t="s">
        <v>1</v>
      </c>
      <c r="F364" s="228" t="s">
        <v>4992</v>
      </c>
      <c r="H364" s="227" t="s">
        <v>1</v>
      </c>
      <c r="I364" s="229"/>
      <c r="L364" s="226"/>
      <c r="M364" s="230"/>
      <c r="N364" s="231"/>
      <c r="O364" s="231"/>
      <c r="P364" s="231"/>
      <c r="Q364" s="231"/>
      <c r="R364" s="231"/>
      <c r="S364" s="231"/>
      <c r="T364" s="232"/>
      <c r="AT364" s="227" t="s">
        <v>4201</v>
      </c>
      <c r="AU364" s="227" t="s">
        <v>89</v>
      </c>
      <c r="AV364" s="15" t="s">
        <v>87</v>
      </c>
      <c r="AW364" s="15" t="s">
        <v>36</v>
      </c>
      <c r="AX364" s="15" t="s">
        <v>79</v>
      </c>
      <c r="AY364" s="227" t="s">
        <v>232</v>
      </c>
    </row>
    <row r="365" spans="1:65" s="13" customFormat="1">
      <c r="B365" s="204"/>
      <c r="D365" s="176" t="s">
        <v>4201</v>
      </c>
      <c r="E365" s="205" t="s">
        <v>1</v>
      </c>
      <c r="F365" s="206" t="s">
        <v>4993</v>
      </c>
      <c r="H365" s="207">
        <v>15.901999999999999</v>
      </c>
      <c r="I365" s="208"/>
      <c r="L365" s="204"/>
      <c r="M365" s="209"/>
      <c r="N365" s="210"/>
      <c r="O365" s="210"/>
      <c r="P365" s="210"/>
      <c r="Q365" s="210"/>
      <c r="R365" s="210"/>
      <c r="S365" s="210"/>
      <c r="T365" s="211"/>
      <c r="AT365" s="205" t="s">
        <v>4201</v>
      </c>
      <c r="AU365" s="205" t="s">
        <v>89</v>
      </c>
      <c r="AV365" s="13" t="s">
        <v>89</v>
      </c>
      <c r="AW365" s="13" t="s">
        <v>36</v>
      </c>
      <c r="AX365" s="13" t="s">
        <v>79</v>
      </c>
      <c r="AY365" s="205" t="s">
        <v>232</v>
      </c>
    </row>
    <row r="366" spans="1:65" s="14" customFormat="1">
      <c r="B366" s="212"/>
      <c r="D366" s="176" t="s">
        <v>4201</v>
      </c>
      <c r="E366" s="213" t="s">
        <v>1</v>
      </c>
      <c r="F366" s="214" t="s">
        <v>4203</v>
      </c>
      <c r="H366" s="215">
        <v>15.901999999999999</v>
      </c>
      <c r="I366" s="216"/>
      <c r="L366" s="212"/>
      <c r="M366" s="217"/>
      <c r="N366" s="218"/>
      <c r="O366" s="218"/>
      <c r="P366" s="218"/>
      <c r="Q366" s="218"/>
      <c r="R366" s="218"/>
      <c r="S366" s="218"/>
      <c r="T366" s="219"/>
      <c r="AT366" s="213" t="s">
        <v>4201</v>
      </c>
      <c r="AU366" s="213" t="s">
        <v>89</v>
      </c>
      <c r="AV366" s="14" t="s">
        <v>238</v>
      </c>
      <c r="AW366" s="14" t="s">
        <v>36</v>
      </c>
      <c r="AX366" s="14" t="s">
        <v>87</v>
      </c>
      <c r="AY366" s="213" t="s">
        <v>232</v>
      </c>
    </row>
    <row r="367" spans="1:65" s="2" customFormat="1" ht="16.5" customHeight="1">
      <c r="A367" s="33"/>
      <c r="B367" s="160"/>
      <c r="C367" s="180" t="s">
        <v>368</v>
      </c>
      <c r="D367" s="180" t="s">
        <v>955</v>
      </c>
      <c r="E367" s="181" t="s">
        <v>4994</v>
      </c>
      <c r="F367" s="182" t="s">
        <v>4995</v>
      </c>
      <c r="G367" s="183" t="s">
        <v>4691</v>
      </c>
      <c r="H367" s="184">
        <v>1.0720000000000001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89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516</v>
      </c>
    </row>
    <row r="368" spans="1:65" s="13" customFormat="1">
      <c r="B368" s="204"/>
      <c r="D368" s="176" t="s">
        <v>4201</v>
      </c>
      <c r="E368" s="205" t="s">
        <v>1</v>
      </c>
      <c r="F368" s="206" t="s">
        <v>4996</v>
      </c>
      <c r="H368" s="207">
        <v>1.0720000000000001</v>
      </c>
      <c r="I368" s="208"/>
      <c r="L368" s="204"/>
      <c r="M368" s="209"/>
      <c r="N368" s="210"/>
      <c r="O368" s="210"/>
      <c r="P368" s="210"/>
      <c r="Q368" s="210"/>
      <c r="R368" s="210"/>
      <c r="S368" s="210"/>
      <c r="T368" s="211"/>
      <c r="AT368" s="205" t="s">
        <v>4201</v>
      </c>
      <c r="AU368" s="205" t="s">
        <v>89</v>
      </c>
      <c r="AV368" s="13" t="s">
        <v>89</v>
      </c>
      <c r="AW368" s="13" t="s">
        <v>36</v>
      </c>
      <c r="AX368" s="13" t="s">
        <v>79</v>
      </c>
      <c r="AY368" s="205" t="s">
        <v>232</v>
      </c>
    </row>
    <row r="369" spans="1:65" s="14" customFormat="1">
      <c r="B369" s="212"/>
      <c r="D369" s="176" t="s">
        <v>4201</v>
      </c>
      <c r="E369" s="213" t="s">
        <v>1</v>
      </c>
      <c r="F369" s="214" t="s">
        <v>4203</v>
      </c>
      <c r="H369" s="215">
        <v>1.0720000000000001</v>
      </c>
      <c r="I369" s="216"/>
      <c r="L369" s="212"/>
      <c r="M369" s="217"/>
      <c r="N369" s="218"/>
      <c r="O369" s="218"/>
      <c r="P369" s="218"/>
      <c r="Q369" s="218"/>
      <c r="R369" s="218"/>
      <c r="S369" s="218"/>
      <c r="T369" s="219"/>
      <c r="AT369" s="213" t="s">
        <v>4201</v>
      </c>
      <c r="AU369" s="213" t="s">
        <v>89</v>
      </c>
      <c r="AV369" s="14" t="s">
        <v>238</v>
      </c>
      <c r="AW369" s="14" t="s">
        <v>36</v>
      </c>
      <c r="AX369" s="14" t="s">
        <v>87</v>
      </c>
      <c r="AY369" s="213" t="s">
        <v>232</v>
      </c>
    </row>
    <row r="370" spans="1:65" s="2" customFormat="1" ht="21.75" customHeight="1">
      <c r="A370" s="33"/>
      <c r="B370" s="160"/>
      <c r="C370" s="180" t="s">
        <v>373</v>
      </c>
      <c r="D370" s="180" t="s">
        <v>955</v>
      </c>
      <c r="E370" s="181" t="s">
        <v>4997</v>
      </c>
      <c r="F370" s="182" t="s">
        <v>4998</v>
      </c>
      <c r="G370" s="183" t="s">
        <v>1456</v>
      </c>
      <c r="H370" s="184">
        <v>10.72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89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526</v>
      </c>
    </row>
    <row r="371" spans="1:65" s="13" customFormat="1">
      <c r="B371" s="204"/>
      <c r="D371" s="176" t="s">
        <v>4201</v>
      </c>
      <c r="E371" s="205" t="s">
        <v>1</v>
      </c>
      <c r="F371" s="206" t="s">
        <v>4999</v>
      </c>
      <c r="H371" s="207">
        <v>10.72</v>
      </c>
      <c r="I371" s="208"/>
      <c r="L371" s="204"/>
      <c r="M371" s="209"/>
      <c r="N371" s="210"/>
      <c r="O371" s="210"/>
      <c r="P371" s="210"/>
      <c r="Q371" s="210"/>
      <c r="R371" s="210"/>
      <c r="S371" s="210"/>
      <c r="T371" s="211"/>
      <c r="AT371" s="205" t="s">
        <v>4201</v>
      </c>
      <c r="AU371" s="205" t="s">
        <v>89</v>
      </c>
      <c r="AV371" s="13" t="s">
        <v>89</v>
      </c>
      <c r="AW371" s="13" t="s">
        <v>36</v>
      </c>
      <c r="AX371" s="13" t="s">
        <v>79</v>
      </c>
      <c r="AY371" s="205" t="s">
        <v>232</v>
      </c>
    </row>
    <row r="372" spans="1:65" s="14" customFormat="1">
      <c r="B372" s="212"/>
      <c r="D372" s="176" t="s">
        <v>4201</v>
      </c>
      <c r="E372" s="213" t="s">
        <v>1</v>
      </c>
      <c r="F372" s="214" t="s">
        <v>4203</v>
      </c>
      <c r="H372" s="215">
        <v>10.72</v>
      </c>
      <c r="I372" s="216"/>
      <c r="L372" s="212"/>
      <c r="M372" s="217"/>
      <c r="N372" s="218"/>
      <c r="O372" s="218"/>
      <c r="P372" s="218"/>
      <c r="Q372" s="218"/>
      <c r="R372" s="218"/>
      <c r="S372" s="218"/>
      <c r="T372" s="219"/>
      <c r="AT372" s="213" t="s">
        <v>4201</v>
      </c>
      <c r="AU372" s="213" t="s">
        <v>89</v>
      </c>
      <c r="AV372" s="14" t="s">
        <v>238</v>
      </c>
      <c r="AW372" s="14" t="s">
        <v>36</v>
      </c>
      <c r="AX372" s="14" t="s">
        <v>87</v>
      </c>
      <c r="AY372" s="213" t="s">
        <v>232</v>
      </c>
    </row>
    <row r="373" spans="1:65" s="2" customFormat="1" ht="21.75" customHeight="1">
      <c r="A373" s="33"/>
      <c r="B373" s="160"/>
      <c r="C373" s="180" t="s">
        <v>377</v>
      </c>
      <c r="D373" s="180" t="s">
        <v>955</v>
      </c>
      <c r="E373" s="181" t="s">
        <v>5000</v>
      </c>
      <c r="F373" s="182" t="s">
        <v>5001</v>
      </c>
      <c r="G373" s="183" t="s">
        <v>1456</v>
      </c>
      <c r="H373" s="184">
        <v>10.72</v>
      </c>
      <c r="I373" s="185"/>
      <c r="J373" s="186">
        <f>ROUND(I373*H373,2)</f>
        <v>0</v>
      </c>
      <c r="K373" s="187"/>
      <c r="L373" s="34"/>
      <c r="M373" s="188" t="s">
        <v>1</v>
      </c>
      <c r="N373" s="189" t="s">
        <v>44</v>
      </c>
      <c r="O373" s="59"/>
      <c r="P373" s="172">
        <f>O373*H373</f>
        <v>0</v>
      </c>
      <c r="Q373" s="172">
        <v>0</v>
      </c>
      <c r="R373" s="172">
        <f>Q373*H373</f>
        <v>0</v>
      </c>
      <c r="S373" s="172">
        <v>0</v>
      </c>
      <c r="T373" s="173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238</v>
      </c>
      <c r="AT373" s="174" t="s">
        <v>955</v>
      </c>
      <c r="AU373" s="174" t="s">
        <v>89</v>
      </c>
      <c r="AY373" s="18" t="s">
        <v>232</v>
      </c>
      <c r="BE373" s="175">
        <f>IF(N373="základní",J373,0)</f>
        <v>0</v>
      </c>
      <c r="BF373" s="175">
        <f>IF(N373="snížená",J373,0)</f>
        <v>0</v>
      </c>
      <c r="BG373" s="175">
        <f>IF(N373="zákl. přenesená",J373,0)</f>
        <v>0</v>
      </c>
      <c r="BH373" s="175">
        <f>IF(N373="sníž. přenesená",J373,0)</f>
        <v>0</v>
      </c>
      <c r="BI373" s="175">
        <f>IF(N373="nulová",J373,0)</f>
        <v>0</v>
      </c>
      <c r="BJ373" s="18" t="s">
        <v>87</v>
      </c>
      <c r="BK373" s="175">
        <f>ROUND(I373*H373,2)</f>
        <v>0</v>
      </c>
      <c r="BL373" s="18" t="s">
        <v>238</v>
      </c>
      <c r="BM373" s="174" t="s">
        <v>534</v>
      </c>
    </row>
    <row r="374" spans="1:65" s="2" customFormat="1" ht="16.5" customHeight="1">
      <c r="A374" s="33"/>
      <c r="B374" s="160"/>
      <c r="C374" s="180" t="s">
        <v>381</v>
      </c>
      <c r="D374" s="180" t="s">
        <v>955</v>
      </c>
      <c r="E374" s="181" t="s">
        <v>5002</v>
      </c>
      <c r="F374" s="182" t="s">
        <v>5003</v>
      </c>
      <c r="G374" s="183" t="s">
        <v>4199</v>
      </c>
      <c r="H374" s="184">
        <v>6.3E-2</v>
      </c>
      <c r="I374" s="185"/>
      <c r="J374" s="186">
        <f>ROUND(I374*H374,2)</f>
        <v>0</v>
      </c>
      <c r="K374" s="187"/>
      <c r="L374" s="34"/>
      <c r="M374" s="188" t="s">
        <v>1</v>
      </c>
      <c r="N374" s="189" t="s">
        <v>44</v>
      </c>
      <c r="O374" s="59"/>
      <c r="P374" s="172">
        <f>O374*H374</f>
        <v>0</v>
      </c>
      <c r="Q374" s="172">
        <v>0</v>
      </c>
      <c r="R374" s="172">
        <f>Q374*H374</f>
        <v>0</v>
      </c>
      <c r="S374" s="172">
        <v>0</v>
      </c>
      <c r="T374" s="173">
        <f>S374*H374</f>
        <v>0</v>
      </c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R374" s="174" t="s">
        <v>238</v>
      </c>
      <c r="AT374" s="174" t="s">
        <v>955</v>
      </c>
      <c r="AU374" s="174" t="s">
        <v>89</v>
      </c>
      <c r="AY374" s="18" t="s">
        <v>232</v>
      </c>
      <c r="BE374" s="175">
        <f>IF(N374="základní",J374,0)</f>
        <v>0</v>
      </c>
      <c r="BF374" s="175">
        <f>IF(N374="snížená",J374,0)</f>
        <v>0</v>
      </c>
      <c r="BG374" s="175">
        <f>IF(N374="zákl. přenesená",J374,0)</f>
        <v>0</v>
      </c>
      <c r="BH374" s="175">
        <f>IF(N374="sníž. přenesená",J374,0)</f>
        <v>0</v>
      </c>
      <c r="BI374" s="175">
        <f>IF(N374="nulová",J374,0)</f>
        <v>0</v>
      </c>
      <c r="BJ374" s="18" t="s">
        <v>87</v>
      </c>
      <c r="BK374" s="175">
        <f>ROUND(I374*H374,2)</f>
        <v>0</v>
      </c>
      <c r="BL374" s="18" t="s">
        <v>238</v>
      </c>
      <c r="BM374" s="174" t="s">
        <v>542</v>
      </c>
    </row>
    <row r="375" spans="1:65" s="15" customFormat="1">
      <c r="B375" s="226"/>
      <c r="D375" s="176" t="s">
        <v>4201</v>
      </c>
      <c r="E375" s="227" t="s">
        <v>1</v>
      </c>
      <c r="F375" s="228" t="s">
        <v>5004</v>
      </c>
      <c r="H375" s="227" t="s">
        <v>1</v>
      </c>
      <c r="I375" s="229"/>
      <c r="L375" s="226"/>
      <c r="M375" s="230"/>
      <c r="N375" s="231"/>
      <c r="O375" s="231"/>
      <c r="P375" s="231"/>
      <c r="Q375" s="231"/>
      <c r="R375" s="231"/>
      <c r="S375" s="231"/>
      <c r="T375" s="232"/>
      <c r="AT375" s="227" t="s">
        <v>4201</v>
      </c>
      <c r="AU375" s="227" t="s">
        <v>89</v>
      </c>
      <c r="AV375" s="15" t="s">
        <v>87</v>
      </c>
      <c r="AW375" s="15" t="s">
        <v>36</v>
      </c>
      <c r="AX375" s="15" t="s">
        <v>79</v>
      </c>
      <c r="AY375" s="227" t="s">
        <v>232</v>
      </c>
    </row>
    <row r="376" spans="1:65" s="13" customFormat="1">
      <c r="B376" s="204"/>
      <c r="D376" s="176" t="s">
        <v>4201</v>
      </c>
      <c r="E376" s="205" t="s">
        <v>1</v>
      </c>
      <c r="F376" s="206" t="s">
        <v>5005</v>
      </c>
      <c r="H376" s="207">
        <v>6.3E-2</v>
      </c>
      <c r="I376" s="208"/>
      <c r="L376" s="204"/>
      <c r="M376" s="209"/>
      <c r="N376" s="210"/>
      <c r="O376" s="210"/>
      <c r="P376" s="210"/>
      <c r="Q376" s="210"/>
      <c r="R376" s="210"/>
      <c r="S376" s="210"/>
      <c r="T376" s="211"/>
      <c r="AT376" s="205" t="s">
        <v>4201</v>
      </c>
      <c r="AU376" s="205" t="s">
        <v>89</v>
      </c>
      <c r="AV376" s="13" t="s">
        <v>89</v>
      </c>
      <c r="AW376" s="13" t="s">
        <v>36</v>
      </c>
      <c r="AX376" s="13" t="s">
        <v>79</v>
      </c>
      <c r="AY376" s="205" t="s">
        <v>232</v>
      </c>
    </row>
    <row r="377" spans="1:65" s="14" customFormat="1">
      <c r="B377" s="212"/>
      <c r="D377" s="176" t="s">
        <v>4201</v>
      </c>
      <c r="E377" s="213" t="s">
        <v>1</v>
      </c>
      <c r="F377" s="214" t="s">
        <v>4203</v>
      </c>
      <c r="H377" s="215">
        <v>6.3E-2</v>
      </c>
      <c r="I377" s="216"/>
      <c r="L377" s="212"/>
      <c r="M377" s="217"/>
      <c r="N377" s="218"/>
      <c r="O377" s="218"/>
      <c r="P377" s="218"/>
      <c r="Q377" s="218"/>
      <c r="R377" s="218"/>
      <c r="S377" s="218"/>
      <c r="T377" s="219"/>
      <c r="AT377" s="213" t="s">
        <v>4201</v>
      </c>
      <c r="AU377" s="213" t="s">
        <v>89</v>
      </c>
      <c r="AV377" s="14" t="s">
        <v>238</v>
      </c>
      <c r="AW377" s="14" t="s">
        <v>36</v>
      </c>
      <c r="AX377" s="14" t="s">
        <v>87</v>
      </c>
      <c r="AY377" s="213" t="s">
        <v>232</v>
      </c>
    </row>
    <row r="378" spans="1:65" s="2" customFormat="1" ht="16.5" customHeight="1">
      <c r="A378" s="33"/>
      <c r="B378" s="160"/>
      <c r="C378" s="180" t="s">
        <v>385</v>
      </c>
      <c r="D378" s="180" t="s">
        <v>955</v>
      </c>
      <c r="E378" s="181" t="s">
        <v>5006</v>
      </c>
      <c r="F378" s="182" t="s">
        <v>4947</v>
      </c>
      <c r="G378" s="183" t="s">
        <v>4691</v>
      </c>
      <c r="H378" s="184">
        <v>220.27500000000001</v>
      </c>
      <c r="I378" s="185"/>
      <c r="J378" s="186">
        <f>ROUND(I378*H378,2)</f>
        <v>0</v>
      </c>
      <c r="K378" s="187"/>
      <c r="L378" s="34"/>
      <c r="M378" s="188" t="s">
        <v>1</v>
      </c>
      <c r="N378" s="189" t="s">
        <v>44</v>
      </c>
      <c r="O378" s="59"/>
      <c r="P378" s="172">
        <f>O378*H378</f>
        <v>0</v>
      </c>
      <c r="Q378" s="172">
        <v>0</v>
      </c>
      <c r="R378" s="172">
        <f>Q378*H378</f>
        <v>0</v>
      </c>
      <c r="S378" s="172">
        <v>0</v>
      </c>
      <c r="T378" s="173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238</v>
      </c>
      <c r="AT378" s="174" t="s">
        <v>955</v>
      </c>
      <c r="AU378" s="174" t="s">
        <v>89</v>
      </c>
      <c r="AY378" s="18" t="s">
        <v>232</v>
      </c>
      <c r="BE378" s="175">
        <f>IF(N378="základní",J378,0)</f>
        <v>0</v>
      </c>
      <c r="BF378" s="175">
        <f>IF(N378="snížená",J378,0)</f>
        <v>0</v>
      </c>
      <c r="BG378" s="175">
        <f>IF(N378="zákl. přenesená",J378,0)</f>
        <v>0</v>
      </c>
      <c r="BH378" s="175">
        <f>IF(N378="sníž. přenesená",J378,0)</f>
        <v>0</v>
      </c>
      <c r="BI378" s="175">
        <f>IF(N378="nulová",J378,0)</f>
        <v>0</v>
      </c>
      <c r="BJ378" s="18" t="s">
        <v>87</v>
      </c>
      <c r="BK378" s="175">
        <f>ROUND(I378*H378,2)</f>
        <v>0</v>
      </c>
      <c r="BL378" s="18" t="s">
        <v>238</v>
      </c>
      <c r="BM378" s="174" t="s">
        <v>551</v>
      </c>
    </row>
    <row r="379" spans="1:65" s="13" customFormat="1">
      <c r="B379" s="204"/>
      <c r="D379" s="176" t="s">
        <v>4201</v>
      </c>
      <c r="E379" s="205" t="s">
        <v>1</v>
      </c>
      <c r="F379" s="206" t="s">
        <v>5007</v>
      </c>
      <c r="H379" s="207">
        <v>220.27500000000001</v>
      </c>
      <c r="I379" s="208"/>
      <c r="L379" s="204"/>
      <c r="M379" s="209"/>
      <c r="N379" s="210"/>
      <c r="O379" s="210"/>
      <c r="P379" s="210"/>
      <c r="Q379" s="210"/>
      <c r="R379" s="210"/>
      <c r="S379" s="210"/>
      <c r="T379" s="211"/>
      <c r="AT379" s="205" t="s">
        <v>4201</v>
      </c>
      <c r="AU379" s="205" t="s">
        <v>89</v>
      </c>
      <c r="AV379" s="13" t="s">
        <v>89</v>
      </c>
      <c r="AW379" s="13" t="s">
        <v>36</v>
      </c>
      <c r="AX379" s="13" t="s">
        <v>79</v>
      </c>
      <c r="AY379" s="205" t="s">
        <v>232</v>
      </c>
    </row>
    <row r="380" spans="1:65" s="14" customFormat="1">
      <c r="B380" s="212"/>
      <c r="D380" s="176" t="s">
        <v>4201</v>
      </c>
      <c r="E380" s="213" t="s">
        <v>1</v>
      </c>
      <c r="F380" s="214" t="s">
        <v>4203</v>
      </c>
      <c r="H380" s="215">
        <v>220.27500000000001</v>
      </c>
      <c r="I380" s="216"/>
      <c r="L380" s="212"/>
      <c r="M380" s="217"/>
      <c r="N380" s="218"/>
      <c r="O380" s="218"/>
      <c r="P380" s="218"/>
      <c r="Q380" s="218"/>
      <c r="R380" s="218"/>
      <c r="S380" s="218"/>
      <c r="T380" s="219"/>
      <c r="AT380" s="213" t="s">
        <v>4201</v>
      </c>
      <c r="AU380" s="213" t="s">
        <v>89</v>
      </c>
      <c r="AV380" s="14" t="s">
        <v>238</v>
      </c>
      <c r="AW380" s="14" t="s">
        <v>36</v>
      </c>
      <c r="AX380" s="14" t="s">
        <v>87</v>
      </c>
      <c r="AY380" s="213" t="s">
        <v>232</v>
      </c>
    </row>
    <row r="381" spans="1:65" s="11" customFormat="1" ht="22.9" customHeight="1">
      <c r="B381" s="149"/>
      <c r="D381" s="150" t="s">
        <v>78</v>
      </c>
      <c r="E381" s="202" t="s">
        <v>238</v>
      </c>
      <c r="F381" s="202" t="s">
        <v>5008</v>
      </c>
      <c r="I381" s="152"/>
      <c r="J381" s="203">
        <f>BK381</f>
        <v>0</v>
      </c>
      <c r="L381" s="149"/>
      <c r="M381" s="154"/>
      <c r="N381" s="155"/>
      <c r="O381" s="155"/>
      <c r="P381" s="156">
        <f>SUM(P382:P475)</f>
        <v>0</v>
      </c>
      <c r="Q381" s="155"/>
      <c r="R381" s="156">
        <f>SUM(R382:R475)</f>
        <v>0</v>
      </c>
      <c r="S381" s="155"/>
      <c r="T381" s="157">
        <f>SUM(T382:T475)</f>
        <v>0</v>
      </c>
      <c r="AR381" s="150" t="s">
        <v>87</v>
      </c>
      <c r="AT381" s="158" t="s">
        <v>78</v>
      </c>
      <c r="AU381" s="158" t="s">
        <v>87</v>
      </c>
      <c r="AY381" s="150" t="s">
        <v>232</v>
      </c>
      <c r="BK381" s="159">
        <f>SUM(BK382:BK475)</f>
        <v>0</v>
      </c>
    </row>
    <row r="382" spans="1:65" s="2" customFormat="1" ht="16.5" customHeight="1">
      <c r="A382" s="33"/>
      <c r="B382" s="160"/>
      <c r="C382" s="180" t="s">
        <v>390</v>
      </c>
      <c r="D382" s="180" t="s">
        <v>955</v>
      </c>
      <c r="E382" s="181" t="s">
        <v>5009</v>
      </c>
      <c r="F382" s="182" t="s">
        <v>5010</v>
      </c>
      <c r="G382" s="183" t="s">
        <v>4691</v>
      </c>
      <c r="H382" s="184">
        <v>99.906000000000006</v>
      </c>
      <c r="I382" s="185"/>
      <c r="J382" s="186">
        <f>ROUND(I382*H382,2)</f>
        <v>0</v>
      </c>
      <c r="K382" s="187"/>
      <c r="L382" s="34"/>
      <c r="M382" s="188" t="s">
        <v>1</v>
      </c>
      <c r="N382" s="189" t="s">
        <v>44</v>
      </c>
      <c r="O382" s="59"/>
      <c r="P382" s="172">
        <f>O382*H382</f>
        <v>0</v>
      </c>
      <c r="Q382" s="172">
        <v>0</v>
      </c>
      <c r="R382" s="172">
        <f>Q382*H382</f>
        <v>0</v>
      </c>
      <c r="S382" s="172">
        <v>0</v>
      </c>
      <c r="T382" s="173">
        <f>S382*H382</f>
        <v>0</v>
      </c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R382" s="174" t="s">
        <v>238</v>
      </c>
      <c r="AT382" s="174" t="s">
        <v>955</v>
      </c>
      <c r="AU382" s="174" t="s">
        <v>89</v>
      </c>
      <c r="AY382" s="18" t="s">
        <v>232</v>
      </c>
      <c r="BE382" s="175">
        <f>IF(N382="základní",J382,0)</f>
        <v>0</v>
      </c>
      <c r="BF382" s="175">
        <f>IF(N382="snížená",J382,0)</f>
        <v>0</v>
      </c>
      <c r="BG382" s="175">
        <f>IF(N382="zákl. přenesená",J382,0)</f>
        <v>0</v>
      </c>
      <c r="BH382" s="175">
        <f>IF(N382="sníž. přenesená",J382,0)</f>
        <v>0</v>
      </c>
      <c r="BI382" s="175">
        <f>IF(N382="nulová",J382,0)</f>
        <v>0</v>
      </c>
      <c r="BJ382" s="18" t="s">
        <v>87</v>
      </c>
      <c r="BK382" s="175">
        <f>ROUND(I382*H382,2)</f>
        <v>0</v>
      </c>
      <c r="BL382" s="18" t="s">
        <v>238</v>
      </c>
      <c r="BM382" s="174" t="s">
        <v>561</v>
      </c>
    </row>
    <row r="383" spans="1:65" s="15" customFormat="1">
      <c r="B383" s="226"/>
      <c r="D383" s="176" t="s">
        <v>4201</v>
      </c>
      <c r="E383" s="227" t="s">
        <v>1</v>
      </c>
      <c r="F383" s="228" t="s">
        <v>5011</v>
      </c>
      <c r="H383" s="227" t="s">
        <v>1</v>
      </c>
      <c r="I383" s="229"/>
      <c r="L383" s="226"/>
      <c r="M383" s="230"/>
      <c r="N383" s="231"/>
      <c r="O383" s="231"/>
      <c r="P383" s="231"/>
      <c r="Q383" s="231"/>
      <c r="R383" s="231"/>
      <c r="S383" s="231"/>
      <c r="T383" s="232"/>
      <c r="AT383" s="227" t="s">
        <v>4201</v>
      </c>
      <c r="AU383" s="227" t="s">
        <v>89</v>
      </c>
      <c r="AV383" s="15" t="s">
        <v>87</v>
      </c>
      <c r="AW383" s="15" t="s">
        <v>36</v>
      </c>
      <c r="AX383" s="15" t="s">
        <v>79</v>
      </c>
      <c r="AY383" s="227" t="s">
        <v>232</v>
      </c>
    </row>
    <row r="384" spans="1:65" s="13" customFormat="1" ht="33.75">
      <c r="B384" s="204"/>
      <c r="D384" s="176" t="s">
        <v>4201</v>
      </c>
      <c r="E384" s="205" t="s">
        <v>1</v>
      </c>
      <c r="F384" s="206" t="s">
        <v>5012</v>
      </c>
      <c r="H384" s="207">
        <v>32.667999999999999</v>
      </c>
      <c r="I384" s="208"/>
      <c r="L384" s="204"/>
      <c r="M384" s="209"/>
      <c r="N384" s="210"/>
      <c r="O384" s="210"/>
      <c r="P384" s="210"/>
      <c r="Q384" s="210"/>
      <c r="R384" s="210"/>
      <c r="S384" s="210"/>
      <c r="T384" s="211"/>
      <c r="AT384" s="205" t="s">
        <v>4201</v>
      </c>
      <c r="AU384" s="205" t="s">
        <v>89</v>
      </c>
      <c r="AV384" s="13" t="s">
        <v>89</v>
      </c>
      <c r="AW384" s="13" t="s">
        <v>36</v>
      </c>
      <c r="AX384" s="13" t="s">
        <v>79</v>
      </c>
      <c r="AY384" s="205" t="s">
        <v>232</v>
      </c>
    </row>
    <row r="385" spans="1:65" s="15" customFormat="1">
      <c r="B385" s="226"/>
      <c r="D385" s="176" t="s">
        <v>4201</v>
      </c>
      <c r="E385" s="227" t="s">
        <v>1</v>
      </c>
      <c r="F385" s="228" t="s">
        <v>5013</v>
      </c>
      <c r="H385" s="227" t="s">
        <v>1</v>
      </c>
      <c r="I385" s="229"/>
      <c r="L385" s="226"/>
      <c r="M385" s="230"/>
      <c r="N385" s="231"/>
      <c r="O385" s="231"/>
      <c r="P385" s="231"/>
      <c r="Q385" s="231"/>
      <c r="R385" s="231"/>
      <c r="S385" s="231"/>
      <c r="T385" s="232"/>
      <c r="AT385" s="227" t="s">
        <v>4201</v>
      </c>
      <c r="AU385" s="227" t="s">
        <v>89</v>
      </c>
      <c r="AV385" s="15" t="s">
        <v>87</v>
      </c>
      <c r="AW385" s="15" t="s">
        <v>36</v>
      </c>
      <c r="AX385" s="15" t="s">
        <v>79</v>
      </c>
      <c r="AY385" s="227" t="s">
        <v>232</v>
      </c>
    </row>
    <row r="386" spans="1:65" s="13" customFormat="1">
      <c r="B386" s="204"/>
      <c r="D386" s="176" t="s">
        <v>4201</v>
      </c>
      <c r="E386" s="205" t="s">
        <v>1</v>
      </c>
      <c r="F386" s="206" t="s">
        <v>5014</v>
      </c>
      <c r="H386" s="207">
        <v>0.16500000000000001</v>
      </c>
      <c r="I386" s="208"/>
      <c r="L386" s="204"/>
      <c r="M386" s="209"/>
      <c r="N386" s="210"/>
      <c r="O386" s="210"/>
      <c r="P386" s="210"/>
      <c r="Q386" s="210"/>
      <c r="R386" s="210"/>
      <c r="S386" s="210"/>
      <c r="T386" s="211"/>
      <c r="AT386" s="205" t="s">
        <v>4201</v>
      </c>
      <c r="AU386" s="205" t="s">
        <v>89</v>
      </c>
      <c r="AV386" s="13" t="s">
        <v>89</v>
      </c>
      <c r="AW386" s="13" t="s">
        <v>36</v>
      </c>
      <c r="AX386" s="13" t="s">
        <v>79</v>
      </c>
      <c r="AY386" s="205" t="s">
        <v>232</v>
      </c>
    </row>
    <row r="387" spans="1:65" s="15" customFormat="1">
      <c r="B387" s="226"/>
      <c r="D387" s="176" t="s">
        <v>4201</v>
      </c>
      <c r="E387" s="227" t="s">
        <v>1</v>
      </c>
      <c r="F387" s="228" t="s">
        <v>5015</v>
      </c>
      <c r="H387" s="227" t="s">
        <v>1</v>
      </c>
      <c r="I387" s="229"/>
      <c r="L387" s="226"/>
      <c r="M387" s="230"/>
      <c r="N387" s="231"/>
      <c r="O387" s="231"/>
      <c r="P387" s="231"/>
      <c r="Q387" s="231"/>
      <c r="R387" s="231"/>
      <c r="S387" s="231"/>
      <c r="T387" s="232"/>
      <c r="AT387" s="227" t="s">
        <v>4201</v>
      </c>
      <c r="AU387" s="227" t="s">
        <v>89</v>
      </c>
      <c r="AV387" s="15" t="s">
        <v>87</v>
      </c>
      <c r="AW387" s="15" t="s">
        <v>36</v>
      </c>
      <c r="AX387" s="15" t="s">
        <v>79</v>
      </c>
      <c r="AY387" s="227" t="s">
        <v>232</v>
      </c>
    </row>
    <row r="388" spans="1:65" s="15" customFormat="1">
      <c r="B388" s="226"/>
      <c r="D388" s="176" t="s">
        <v>4201</v>
      </c>
      <c r="E388" s="227" t="s">
        <v>1</v>
      </c>
      <c r="F388" s="228" t="s">
        <v>5016</v>
      </c>
      <c r="H388" s="227" t="s">
        <v>1</v>
      </c>
      <c r="I388" s="229"/>
      <c r="L388" s="226"/>
      <c r="M388" s="230"/>
      <c r="N388" s="231"/>
      <c r="O388" s="231"/>
      <c r="P388" s="231"/>
      <c r="Q388" s="231"/>
      <c r="R388" s="231"/>
      <c r="S388" s="231"/>
      <c r="T388" s="232"/>
      <c r="AT388" s="227" t="s">
        <v>4201</v>
      </c>
      <c r="AU388" s="227" t="s">
        <v>89</v>
      </c>
      <c r="AV388" s="15" t="s">
        <v>87</v>
      </c>
      <c r="AW388" s="15" t="s">
        <v>36</v>
      </c>
      <c r="AX388" s="15" t="s">
        <v>79</v>
      </c>
      <c r="AY388" s="227" t="s">
        <v>232</v>
      </c>
    </row>
    <row r="389" spans="1:65" s="13" customFormat="1">
      <c r="B389" s="204"/>
      <c r="D389" s="176" t="s">
        <v>4201</v>
      </c>
      <c r="E389" s="205" t="s">
        <v>1</v>
      </c>
      <c r="F389" s="206" t="s">
        <v>5017</v>
      </c>
      <c r="H389" s="207">
        <v>2.048</v>
      </c>
      <c r="I389" s="208"/>
      <c r="L389" s="204"/>
      <c r="M389" s="209"/>
      <c r="N389" s="210"/>
      <c r="O389" s="210"/>
      <c r="P389" s="210"/>
      <c r="Q389" s="210"/>
      <c r="R389" s="210"/>
      <c r="S389" s="210"/>
      <c r="T389" s="211"/>
      <c r="AT389" s="205" t="s">
        <v>4201</v>
      </c>
      <c r="AU389" s="205" t="s">
        <v>89</v>
      </c>
      <c r="AV389" s="13" t="s">
        <v>89</v>
      </c>
      <c r="AW389" s="13" t="s">
        <v>36</v>
      </c>
      <c r="AX389" s="13" t="s">
        <v>79</v>
      </c>
      <c r="AY389" s="205" t="s">
        <v>232</v>
      </c>
    </row>
    <row r="390" spans="1:65" s="15" customFormat="1">
      <c r="B390" s="226"/>
      <c r="D390" s="176" t="s">
        <v>4201</v>
      </c>
      <c r="E390" s="227" t="s">
        <v>1</v>
      </c>
      <c r="F390" s="228" t="s">
        <v>5018</v>
      </c>
      <c r="H390" s="227" t="s">
        <v>1</v>
      </c>
      <c r="I390" s="229"/>
      <c r="L390" s="226"/>
      <c r="M390" s="230"/>
      <c r="N390" s="231"/>
      <c r="O390" s="231"/>
      <c r="P390" s="231"/>
      <c r="Q390" s="231"/>
      <c r="R390" s="231"/>
      <c r="S390" s="231"/>
      <c r="T390" s="232"/>
      <c r="AT390" s="227" t="s">
        <v>4201</v>
      </c>
      <c r="AU390" s="227" t="s">
        <v>89</v>
      </c>
      <c r="AV390" s="15" t="s">
        <v>87</v>
      </c>
      <c r="AW390" s="15" t="s">
        <v>36</v>
      </c>
      <c r="AX390" s="15" t="s">
        <v>79</v>
      </c>
      <c r="AY390" s="227" t="s">
        <v>232</v>
      </c>
    </row>
    <row r="391" spans="1:65" s="15" customFormat="1">
      <c r="B391" s="226"/>
      <c r="D391" s="176" t="s">
        <v>4201</v>
      </c>
      <c r="E391" s="227" t="s">
        <v>1</v>
      </c>
      <c r="F391" s="228" t="s">
        <v>5016</v>
      </c>
      <c r="H391" s="227" t="s">
        <v>1</v>
      </c>
      <c r="I391" s="229"/>
      <c r="L391" s="226"/>
      <c r="M391" s="230"/>
      <c r="N391" s="231"/>
      <c r="O391" s="231"/>
      <c r="P391" s="231"/>
      <c r="Q391" s="231"/>
      <c r="R391" s="231"/>
      <c r="S391" s="231"/>
      <c r="T391" s="232"/>
      <c r="AT391" s="227" t="s">
        <v>4201</v>
      </c>
      <c r="AU391" s="227" t="s">
        <v>89</v>
      </c>
      <c r="AV391" s="15" t="s">
        <v>87</v>
      </c>
      <c r="AW391" s="15" t="s">
        <v>36</v>
      </c>
      <c r="AX391" s="15" t="s">
        <v>79</v>
      </c>
      <c r="AY391" s="227" t="s">
        <v>232</v>
      </c>
    </row>
    <row r="392" spans="1:65" s="13" customFormat="1">
      <c r="B392" s="204"/>
      <c r="D392" s="176" t="s">
        <v>4201</v>
      </c>
      <c r="E392" s="205" t="s">
        <v>1</v>
      </c>
      <c r="F392" s="206" t="s">
        <v>5019</v>
      </c>
      <c r="H392" s="207">
        <v>65.025000000000006</v>
      </c>
      <c r="I392" s="208"/>
      <c r="L392" s="204"/>
      <c r="M392" s="209"/>
      <c r="N392" s="210"/>
      <c r="O392" s="210"/>
      <c r="P392" s="210"/>
      <c r="Q392" s="210"/>
      <c r="R392" s="210"/>
      <c r="S392" s="210"/>
      <c r="T392" s="211"/>
      <c r="AT392" s="205" t="s">
        <v>4201</v>
      </c>
      <c r="AU392" s="205" t="s">
        <v>89</v>
      </c>
      <c r="AV392" s="13" t="s">
        <v>89</v>
      </c>
      <c r="AW392" s="13" t="s">
        <v>36</v>
      </c>
      <c r="AX392" s="13" t="s">
        <v>79</v>
      </c>
      <c r="AY392" s="205" t="s">
        <v>232</v>
      </c>
    </row>
    <row r="393" spans="1:65" s="14" customFormat="1">
      <c r="B393" s="212"/>
      <c r="D393" s="176" t="s">
        <v>4201</v>
      </c>
      <c r="E393" s="213" t="s">
        <v>1</v>
      </c>
      <c r="F393" s="214" t="s">
        <v>4203</v>
      </c>
      <c r="H393" s="215">
        <v>99.906000000000006</v>
      </c>
      <c r="I393" s="216"/>
      <c r="L393" s="212"/>
      <c r="M393" s="217"/>
      <c r="N393" s="218"/>
      <c r="O393" s="218"/>
      <c r="P393" s="218"/>
      <c r="Q393" s="218"/>
      <c r="R393" s="218"/>
      <c r="S393" s="218"/>
      <c r="T393" s="219"/>
      <c r="AT393" s="213" t="s">
        <v>4201</v>
      </c>
      <c r="AU393" s="213" t="s">
        <v>89</v>
      </c>
      <c r="AV393" s="14" t="s">
        <v>238</v>
      </c>
      <c r="AW393" s="14" t="s">
        <v>36</v>
      </c>
      <c r="AX393" s="14" t="s">
        <v>87</v>
      </c>
      <c r="AY393" s="213" t="s">
        <v>232</v>
      </c>
    </row>
    <row r="394" spans="1:65" s="2" customFormat="1" ht="21.75" customHeight="1">
      <c r="A394" s="33"/>
      <c r="B394" s="160"/>
      <c r="C394" s="180" t="s">
        <v>394</v>
      </c>
      <c r="D394" s="180" t="s">
        <v>955</v>
      </c>
      <c r="E394" s="181" t="s">
        <v>5020</v>
      </c>
      <c r="F394" s="182" t="s">
        <v>5021</v>
      </c>
      <c r="G394" s="183" t="s">
        <v>1456</v>
      </c>
      <c r="H394" s="184">
        <v>408.02499999999998</v>
      </c>
      <c r="I394" s="185"/>
      <c r="J394" s="186">
        <f>ROUND(I394*H394,2)</f>
        <v>0</v>
      </c>
      <c r="K394" s="187"/>
      <c r="L394" s="34"/>
      <c r="M394" s="188" t="s">
        <v>1</v>
      </c>
      <c r="N394" s="189" t="s">
        <v>44</v>
      </c>
      <c r="O394" s="59"/>
      <c r="P394" s="172">
        <f>O394*H394</f>
        <v>0</v>
      </c>
      <c r="Q394" s="172">
        <v>0</v>
      </c>
      <c r="R394" s="172">
        <f>Q394*H394</f>
        <v>0</v>
      </c>
      <c r="S394" s="172">
        <v>0</v>
      </c>
      <c r="T394" s="173">
        <f>S394*H394</f>
        <v>0</v>
      </c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R394" s="174" t="s">
        <v>238</v>
      </c>
      <c r="AT394" s="174" t="s">
        <v>955</v>
      </c>
      <c r="AU394" s="174" t="s">
        <v>89</v>
      </c>
      <c r="AY394" s="18" t="s">
        <v>232</v>
      </c>
      <c r="BE394" s="175">
        <f>IF(N394="základní",J394,0)</f>
        <v>0</v>
      </c>
      <c r="BF394" s="175">
        <f>IF(N394="snížená",J394,0)</f>
        <v>0</v>
      </c>
      <c r="BG394" s="175">
        <f>IF(N394="zákl. přenesená",J394,0)</f>
        <v>0</v>
      </c>
      <c r="BH394" s="175">
        <f>IF(N394="sníž. přenesená",J394,0)</f>
        <v>0</v>
      </c>
      <c r="BI394" s="175">
        <f>IF(N394="nulová",J394,0)</f>
        <v>0</v>
      </c>
      <c r="BJ394" s="18" t="s">
        <v>87</v>
      </c>
      <c r="BK394" s="175">
        <f>ROUND(I394*H394,2)</f>
        <v>0</v>
      </c>
      <c r="BL394" s="18" t="s">
        <v>238</v>
      </c>
      <c r="BM394" s="174" t="s">
        <v>570</v>
      </c>
    </row>
    <row r="395" spans="1:65" s="15" customFormat="1">
      <c r="B395" s="226"/>
      <c r="D395" s="176" t="s">
        <v>4201</v>
      </c>
      <c r="E395" s="227" t="s">
        <v>1</v>
      </c>
      <c r="F395" s="228" t="s">
        <v>5011</v>
      </c>
      <c r="H395" s="227" t="s">
        <v>1</v>
      </c>
      <c r="I395" s="229"/>
      <c r="L395" s="226"/>
      <c r="M395" s="230"/>
      <c r="N395" s="231"/>
      <c r="O395" s="231"/>
      <c r="P395" s="231"/>
      <c r="Q395" s="231"/>
      <c r="R395" s="231"/>
      <c r="S395" s="231"/>
      <c r="T395" s="232"/>
      <c r="AT395" s="227" t="s">
        <v>4201</v>
      </c>
      <c r="AU395" s="227" t="s">
        <v>89</v>
      </c>
      <c r="AV395" s="15" t="s">
        <v>87</v>
      </c>
      <c r="AW395" s="15" t="s">
        <v>36</v>
      </c>
      <c r="AX395" s="15" t="s">
        <v>79</v>
      </c>
      <c r="AY395" s="227" t="s">
        <v>232</v>
      </c>
    </row>
    <row r="396" spans="1:65" s="13" customFormat="1" ht="33.75">
      <c r="B396" s="204"/>
      <c r="D396" s="176" t="s">
        <v>4201</v>
      </c>
      <c r="E396" s="205" t="s">
        <v>1</v>
      </c>
      <c r="F396" s="206" t="s">
        <v>5022</v>
      </c>
      <c r="H396" s="207">
        <v>130.672</v>
      </c>
      <c r="I396" s="208"/>
      <c r="L396" s="204"/>
      <c r="M396" s="209"/>
      <c r="N396" s="210"/>
      <c r="O396" s="210"/>
      <c r="P396" s="210"/>
      <c r="Q396" s="210"/>
      <c r="R396" s="210"/>
      <c r="S396" s="210"/>
      <c r="T396" s="211"/>
      <c r="AT396" s="205" t="s">
        <v>4201</v>
      </c>
      <c r="AU396" s="205" t="s">
        <v>89</v>
      </c>
      <c r="AV396" s="13" t="s">
        <v>89</v>
      </c>
      <c r="AW396" s="13" t="s">
        <v>36</v>
      </c>
      <c r="AX396" s="13" t="s">
        <v>79</v>
      </c>
      <c r="AY396" s="205" t="s">
        <v>232</v>
      </c>
    </row>
    <row r="397" spans="1:65" s="15" customFormat="1">
      <c r="B397" s="226"/>
      <c r="D397" s="176" t="s">
        <v>4201</v>
      </c>
      <c r="E397" s="227" t="s">
        <v>1</v>
      </c>
      <c r="F397" s="228" t="s">
        <v>5013</v>
      </c>
      <c r="H397" s="227" t="s">
        <v>1</v>
      </c>
      <c r="I397" s="229"/>
      <c r="L397" s="226"/>
      <c r="M397" s="230"/>
      <c r="N397" s="231"/>
      <c r="O397" s="231"/>
      <c r="P397" s="231"/>
      <c r="Q397" s="231"/>
      <c r="R397" s="231"/>
      <c r="S397" s="231"/>
      <c r="T397" s="232"/>
      <c r="AT397" s="227" t="s">
        <v>4201</v>
      </c>
      <c r="AU397" s="227" t="s">
        <v>89</v>
      </c>
      <c r="AV397" s="15" t="s">
        <v>87</v>
      </c>
      <c r="AW397" s="15" t="s">
        <v>36</v>
      </c>
      <c r="AX397" s="15" t="s">
        <v>79</v>
      </c>
      <c r="AY397" s="227" t="s">
        <v>232</v>
      </c>
    </row>
    <row r="398" spans="1:65" s="13" customFormat="1">
      <c r="B398" s="204"/>
      <c r="D398" s="176" t="s">
        <v>4201</v>
      </c>
      <c r="E398" s="205" t="s">
        <v>1</v>
      </c>
      <c r="F398" s="206" t="s">
        <v>5023</v>
      </c>
      <c r="H398" s="207">
        <v>9.0640000000000001</v>
      </c>
      <c r="I398" s="208"/>
      <c r="L398" s="204"/>
      <c r="M398" s="209"/>
      <c r="N398" s="210"/>
      <c r="O398" s="210"/>
      <c r="P398" s="210"/>
      <c r="Q398" s="210"/>
      <c r="R398" s="210"/>
      <c r="S398" s="210"/>
      <c r="T398" s="211"/>
      <c r="AT398" s="205" t="s">
        <v>4201</v>
      </c>
      <c r="AU398" s="205" t="s">
        <v>89</v>
      </c>
      <c r="AV398" s="13" t="s">
        <v>89</v>
      </c>
      <c r="AW398" s="13" t="s">
        <v>36</v>
      </c>
      <c r="AX398" s="13" t="s">
        <v>79</v>
      </c>
      <c r="AY398" s="205" t="s">
        <v>232</v>
      </c>
    </row>
    <row r="399" spans="1:65" s="15" customFormat="1">
      <c r="B399" s="226"/>
      <c r="D399" s="176" t="s">
        <v>4201</v>
      </c>
      <c r="E399" s="227" t="s">
        <v>1</v>
      </c>
      <c r="F399" s="228" t="s">
        <v>5015</v>
      </c>
      <c r="H399" s="227" t="s">
        <v>1</v>
      </c>
      <c r="I399" s="229"/>
      <c r="L399" s="226"/>
      <c r="M399" s="230"/>
      <c r="N399" s="231"/>
      <c r="O399" s="231"/>
      <c r="P399" s="231"/>
      <c r="Q399" s="231"/>
      <c r="R399" s="231"/>
      <c r="S399" s="231"/>
      <c r="T399" s="232"/>
      <c r="AT399" s="227" t="s">
        <v>4201</v>
      </c>
      <c r="AU399" s="227" t="s">
        <v>89</v>
      </c>
      <c r="AV399" s="15" t="s">
        <v>87</v>
      </c>
      <c r="AW399" s="15" t="s">
        <v>36</v>
      </c>
      <c r="AX399" s="15" t="s">
        <v>79</v>
      </c>
      <c r="AY399" s="227" t="s">
        <v>232</v>
      </c>
    </row>
    <row r="400" spans="1:65" s="15" customFormat="1">
      <c r="B400" s="226"/>
      <c r="D400" s="176" t="s">
        <v>4201</v>
      </c>
      <c r="E400" s="227" t="s">
        <v>1</v>
      </c>
      <c r="F400" s="228" t="s">
        <v>5016</v>
      </c>
      <c r="H400" s="227" t="s">
        <v>1</v>
      </c>
      <c r="I400" s="229"/>
      <c r="L400" s="226"/>
      <c r="M400" s="230"/>
      <c r="N400" s="231"/>
      <c r="O400" s="231"/>
      <c r="P400" s="231"/>
      <c r="Q400" s="231"/>
      <c r="R400" s="231"/>
      <c r="S400" s="231"/>
      <c r="T400" s="232"/>
      <c r="AT400" s="227" t="s">
        <v>4201</v>
      </c>
      <c r="AU400" s="227" t="s">
        <v>89</v>
      </c>
      <c r="AV400" s="15" t="s">
        <v>87</v>
      </c>
      <c r="AW400" s="15" t="s">
        <v>36</v>
      </c>
      <c r="AX400" s="15" t="s">
        <v>79</v>
      </c>
      <c r="AY400" s="227" t="s">
        <v>232</v>
      </c>
    </row>
    <row r="401" spans="1:65" s="13" customFormat="1">
      <c r="B401" s="204"/>
      <c r="D401" s="176" t="s">
        <v>4201</v>
      </c>
      <c r="E401" s="205" t="s">
        <v>1</v>
      </c>
      <c r="F401" s="206" t="s">
        <v>5024</v>
      </c>
      <c r="H401" s="207">
        <v>8.19</v>
      </c>
      <c r="I401" s="208"/>
      <c r="L401" s="204"/>
      <c r="M401" s="209"/>
      <c r="N401" s="210"/>
      <c r="O401" s="210"/>
      <c r="P401" s="210"/>
      <c r="Q401" s="210"/>
      <c r="R401" s="210"/>
      <c r="S401" s="210"/>
      <c r="T401" s="211"/>
      <c r="AT401" s="205" t="s">
        <v>4201</v>
      </c>
      <c r="AU401" s="205" t="s">
        <v>89</v>
      </c>
      <c r="AV401" s="13" t="s">
        <v>89</v>
      </c>
      <c r="AW401" s="13" t="s">
        <v>36</v>
      </c>
      <c r="AX401" s="13" t="s">
        <v>79</v>
      </c>
      <c r="AY401" s="205" t="s">
        <v>232</v>
      </c>
    </row>
    <row r="402" spans="1:65" s="15" customFormat="1">
      <c r="B402" s="226"/>
      <c r="D402" s="176" t="s">
        <v>4201</v>
      </c>
      <c r="E402" s="227" t="s">
        <v>1</v>
      </c>
      <c r="F402" s="228" t="s">
        <v>5018</v>
      </c>
      <c r="H402" s="227" t="s">
        <v>1</v>
      </c>
      <c r="I402" s="229"/>
      <c r="L402" s="226"/>
      <c r="M402" s="230"/>
      <c r="N402" s="231"/>
      <c r="O402" s="231"/>
      <c r="P402" s="231"/>
      <c r="Q402" s="231"/>
      <c r="R402" s="231"/>
      <c r="S402" s="231"/>
      <c r="T402" s="232"/>
      <c r="AT402" s="227" t="s">
        <v>4201</v>
      </c>
      <c r="AU402" s="227" t="s">
        <v>89</v>
      </c>
      <c r="AV402" s="15" t="s">
        <v>87</v>
      </c>
      <c r="AW402" s="15" t="s">
        <v>36</v>
      </c>
      <c r="AX402" s="15" t="s">
        <v>79</v>
      </c>
      <c r="AY402" s="227" t="s">
        <v>232</v>
      </c>
    </row>
    <row r="403" spans="1:65" s="15" customFormat="1">
      <c r="B403" s="226"/>
      <c r="D403" s="176" t="s">
        <v>4201</v>
      </c>
      <c r="E403" s="227" t="s">
        <v>1</v>
      </c>
      <c r="F403" s="228" t="s">
        <v>5016</v>
      </c>
      <c r="H403" s="227" t="s">
        <v>1</v>
      </c>
      <c r="I403" s="229"/>
      <c r="L403" s="226"/>
      <c r="M403" s="230"/>
      <c r="N403" s="231"/>
      <c r="O403" s="231"/>
      <c r="P403" s="231"/>
      <c r="Q403" s="231"/>
      <c r="R403" s="231"/>
      <c r="S403" s="231"/>
      <c r="T403" s="232"/>
      <c r="AT403" s="227" t="s">
        <v>4201</v>
      </c>
      <c r="AU403" s="227" t="s">
        <v>89</v>
      </c>
      <c r="AV403" s="15" t="s">
        <v>87</v>
      </c>
      <c r="AW403" s="15" t="s">
        <v>36</v>
      </c>
      <c r="AX403" s="15" t="s">
        <v>79</v>
      </c>
      <c r="AY403" s="227" t="s">
        <v>232</v>
      </c>
    </row>
    <row r="404" spans="1:65" s="13" customFormat="1">
      <c r="B404" s="204"/>
      <c r="D404" s="176" t="s">
        <v>4201</v>
      </c>
      <c r="E404" s="205" t="s">
        <v>1</v>
      </c>
      <c r="F404" s="206" t="s">
        <v>5025</v>
      </c>
      <c r="H404" s="207">
        <v>260.09899999999999</v>
      </c>
      <c r="I404" s="208"/>
      <c r="L404" s="204"/>
      <c r="M404" s="209"/>
      <c r="N404" s="210"/>
      <c r="O404" s="210"/>
      <c r="P404" s="210"/>
      <c r="Q404" s="210"/>
      <c r="R404" s="210"/>
      <c r="S404" s="210"/>
      <c r="T404" s="211"/>
      <c r="AT404" s="205" t="s">
        <v>4201</v>
      </c>
      <c r="AU404" s="205" t="s">
        <v>89</v>
      </c>
      <c r="AV404" s="13" t="s">
        <v>89</v>
      </c>
      <c r="AW404" s="13" t="s">
        <v>36</v>
      </c>
      <c r="AX404" s="13" t="s">
        <v>79</v>
      </c>
      <c r="AY404" s="205" t="s">
        <v>232</v>
      </c>
    </row>
    <row r="405" spans="1:65" s="14" customFormat="1">
      <c r="B405" s="212"/>
      <c r="D405" s="176" t="s">
        <v>4201</v>
      </c>
      <c r="E405" s="213" t="s">
        <v>1</v>
      </c>
      <c r="F405" s="214" t="s">
        <v>4203</v>
      </c>
      <c r="H405" s="215">
        <v>408.02499999999998</v>
      </c>
      <c r="I405" s="216"/>
      <c r="L405" s="212"/>
      <c r="M405" s="217"/>
      <c r="N405" s="218"/>
      <c r="O405" s="218"/>
      <c r="P405" s="218"/>
      <c r="Q405" s="218"/>
      <c r="R405" s="218"/>
      <c r="S405" s="218"/>
      <c r="T405" s="219"/>
      <c r="AT405" s="213" t="s">
        <v>4201</v>
      </c>
      <c r="AU405" s="213" t="s">
        <v>89</v>
      </c>
      <c r="AV405" s="14" t="s">
        <v>238</v>
      </c>
      <c r="AW405" s="14" t="s">
        <v>36</v>
      </c>
      <c r="AX405" s="14" t="s">
        <v>87</v>
      </c>
      <c r="AY405" s="213" t="s">
        <v>232</v>
      </c>
    </row>
    <row r="406" spans="1:65" s="2" customFormat="1" ht="21.75" customHeight="1">
      <c r="A406" s="33"/>
      <c r="B406" s="160"/>
      <c r="C406" s="180" t="s">
        <v>399</v>
      </c>
      <c r="D406" s="180" t="s">
        <v>955</v>
      </c>
      <c r="E406" s="181" t="s">
        <v>5026</v>
      </c>
      <c r="F406" s="182" t="s">
        <v>5027</v>
      </c>
      <c r="G406" s="183" t="s">
        <v>1456</v>
      </c>
      <c r="H406" s="184">
        <v>408.02499999999998</v>
      </c>
      <c r="I406" s="185"/>
      <c r="J406" s="186">
        <f>ROUND(I406*H406,2)</f>
        <v>0</v>
      </c>
      <c r="K406" s="187"/>
      <c r="L406" s="34"/>
      <c r="M406" s="188" t="s">
        <v>1</v>
      </c>
      <c r="N406" s="189" t="s">
        <v>44</v>
      </c>
      <c r="O406" s="59"/>
      <c r="P406" s="172">
        <f>O406*H406</f>
        <v>0</v>
      </c>
      <c r="Q406" s="172">
        <v>0</v>
      </c>
      <c r="R406" s="172">
        <f>Q406*H406</f>
        <v>0</v>
      </c>
      <c r="S406" s="172">
        <v>0</v>
      </c>
      <c r="T406" s="173">
        <f>S406*H406</f>
        <v>0</v>
      </c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R406" s="174" t="s">
        <v>238</v>
      </c>
      <c r="AT406" s="174" t="s">
        <v>955</v>
      </c>
      <c r="AU406" s="174" t="s">
        <v>89</v>
      </c>
      <c r="AY406" s="18" t="s">
        <v>232</v>
      </c>
      <c r="BE406" s="175">
        <f>IF(N406="základní",J406,0)</f>
        <v>0</v>
      </c>
      <c r="BF406" s="175">
        <f>IF(N406="snížená",J406,0)</f>
        <v>0</v>
      </c>
      <c r="BG406" s="175">
        <f>IF(N406="zákl. přenesená",J406,0)</f>
        <v>0</v>
      </c>
      <c r="BH406" s="175">
        <f>IF(N406="sníž. přenesená",J406,0)</f>
        <v>0</v>
      </c>
      <c r="BI406" s="175">
        <f>IF(N406="nulová",J406,0)</f>
        <v>0</v>
      </c>
      <c r="BJ406" s="18" t="s">
        <v>87</v>
      </c>
      <c r="BK406" s="175">
        <f>ROUND(I406*H406,2)</f>
        <v>0</v>
      </c>
      <c r="BL406" s="18" t="s">
        <v>238</v>
      </c>
      <c r="BM406" s="174" t="s">
        <v>578</v>
      </c>
    </row>
    <row r="407" spans="1:65" s="2" customFormat="1" ht="21.75" customHeight="1">
      <c r="A407" s="33"/>
      <c r="B407" s="160"/>
      <c r="C407" s="180" t="s">
        <v>404</v>
      </c>
      <c r="D407" s="180" t="s">
        <v>955</v>
      </c>
      <c r="E407" s="181" t="s">
        <v>5028</v>
      </c>
      <c r="F407" s="182" t="s">
        <v>5029</v>
      </c>
      <c r="G407" s="183" t="s">
        <v>1456</v>
      </c>
      <c r="H407" s="184">
        <v>139.73599999999999</v>
      </c>
      <c r="I407" s="185"/>
      <c r="J407" s="186">
        <f>ROUND(I407*H407,2)</f>
        <v>0</v>
      </c>
      <c r="K407" s="187"/>
      <c r="L407" s="34"/>
      <c r="M407" s="188" t="s">
        <v>1</v>
      </c>
      <c r="N407" s="189" t="s">
        <v>44</v>
      </c>
      <c r="O407" s="59"/>
      <c r="P407" s="172">
        <f>O407*H407</f>
        <v>0</v>
      </c>
      <c r="Q407" s="172">
        <v>0</v>
      </c>
      <c r="R407" s="172">
        <f>Q407*H407</f>
        <v>0</v>
      </c>
      <c r="S407" s="172">
        <v>0</v>
      </c>
      <c r="T407" s="173">
        <f>S407*H407</f>
        <v>0</v>
      </c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R407" s="174" t="s">
        <v>238</v>
      </c>
      <c r="AT407" s="174" t="s">
        <v>955</v>
      </c>
      <c r="AU407" s="174" t="s">
        <v>89</v>
      </c>
      <c r="AY407" s="18" t="s">
        <v>232</v>
      </c>
      <c r="BE407" s="175">
        <f>IF(N407="základní",J407,0)</f>
        <v>0</v>
      </c>
      <c r="BF407" s="175">
        <f>IF(N407="snížená",J407,0)</f>
        <v>0</v>
      </c>
      <c r="BG407" s="175">
        <f>IF(N407="zákl. přenesená",J407,0)</f>
        <v>0</v>
      </c>
      <c r="BH407" s="175">
        <f>IF(N407="sníž. přenesená",J407,0)</f>
        <v>0</v>
      </c>
      <c r="BI407" s="175">
        <f>IF(N407="nulová",J407,0)</f>
        <v>0</v>
      </c>
      <c r="BJ407" s="18" t="s">
        <v>87</v>
      </c>
      <c r="BK407" s="175">
        <f>ROUND(I407*H407,2)</f>
        <v>0</v>
      </c>
      <c r="BL407" s="18" t="s">
        <v>238</v>
      </c>
      <c r="BM407" s="174" t="s">
        <v>586</v>
      </c>
    </row>
    <row r="408" spans="1:65" s="15" customFormat="1">
      <c r="B408" s="226"/>
      <c r="D408" s="176" t="s">
        <v>4201</v>
      </c>
      <c r="E408" s="227" t="s">
        <v>1</v>
      </c>
      <c r="F408" s="228" t="s">
        <v>5011</v>
      </c>
      <c r="H408" s="227" t="s">
        <v>1</v>
      </c>
      <c r="I408" s="229"/>
      <c r="L408" s="226"/>
      <c r="M408" s="230"/>
      <c r="N408" s="231"/>
      <c r="O408" s="231"/>
      <c r="P408" s="231"/>
      <c r="Q408" s="231"/>
      <c r="R408" s="231"/>
      <c r="S408" s="231"/>
      <c r="T408" s="232"/>
      <c r="AT408" s="227" t="s">
        <v>4201</v>
      </c>
      <c r="AU408" s="227" t="s">
        <v>89</v>
      </c>
      <c r="AV408" s="15" t="s">
        <v>87</v>
      </c>
      <c r="AW408" s="15" t="s">
        <v>36</v>
      </c>
      <c r="AX408" s="15" t="s">
        <v>79</v>
      </c>
      <c r="AY408" s="227" t="s">
        <v>232</v>
      </c>
    </row>
    <row r="409" spans="1:65" s="13" customFormat="1" ht="33.75">
      <c r="B409" s="204"/>
      <c r="D409" s="176" t="s">
        <v>4201</v>
      </c>
      <c r="E409" s="205" t="s">
        <v>1</v>
      </c>
      <c r="F409" s="206" t="s">
        <v>5022</v>
      </c>
      <c r="H409" s="207">
        <v>130.672</v>
      </c>
      <c r="I409" s="208"/>
      <c r="L409" s="204"/>
      <c r="M409" s="209"/>
      <c r="N409" s="210"/>
      <c r="O409" s="210"/>
      <c r="P409" s="210"/>
      <c r="Q409" s="210"/>
      <c r="R409" s="210"/>
      <c r="S409" s="210"/>
      <c r="T409" s="211"/>
      <c r="AT409" s="205" t="s">
        <v>4201</v>
      </c>
      <c r="AU409" s="205" t="s">
        <v>89</v>
      </c>
      <c r="AV409" s="13" t="s">
        <v>89</v>
      </c>
      <c r="AW409" s="13" t="s">
        <v>36</v>
      </c>
      <c r="AX409" s="13" t="s">
        <v>79</v>
      </c>
      <c r="AY409" s="205" t="s">
        <v>232</v>
      </c>
    </row>
    <row r="410" spans="1:65" s="15" customFormat="1">
      <c r="B410" s="226"/>
      <c r="D410" s="176" t="s">
        <v>4201</v>
      </c>
      <c r="E410" s="227" t="s">
        <v>1</v>
      </c>
      <c r="F410" s="228" t="s">
        <v>5013</v>
      </c>
      <c r="H410" s="227" t="s">
        <v>1</v>
      </c>
      <c r="I410" s="229"/>
      <c r="L410" s="226"/>
      <c r="M410" s="230"/>
      <c r="N410" s="231"/>
      <c r="O410" s="231"/>
      <c r="P410" s="231"/>
      <c r="Q410" s="231"/>
      <c r="R410" s="231"/>
      <c r="S410" s="231"/>
      <c r="T410" s="232"/>
      <c r="AT410" s="227" t="s">
        <v>4201</v>
      </c>
      <c r="AU410" s="227" t="s">
        <v>89</v>
      </c>
      <c r="AV410" s="15" t="s">
        <v>87</v>
      </c>
      <c r="AW410" s="15" t="s">
        <v>36</v>
      </c>
      <c r="AX410" s="15" t="s">
        <v>79</v>
      </c>
      <c r="AY410" s="227" t="s">
        <v>232</v>
      </c>
    </row>
    <row r="411" spans="1:65" s="13" customFormat="1">
      <c r="B411" s="204"/>
      <c r="D411" s="176" t="s">
        <v>4201</v>
      </c>
      <c r="E411" s="205" t="s">
        <v>1</v>
      </c>
      <c r="F411" s="206" t="s">
        <v>5023</v>
      </c>
      <c r="H411" s="207">
        <v>9.0640000000000001</v>
      </c>
      <c r="I411" s="208"/>
      <c r="L411" s="204"/>
      <c r="M411" s="209"/>
      <c r="N411" s="210"/>
      <c r="O411" s="210"/>
      <c r="P411" s="210"/>
      <c r="Q411" s="210"/>
      <c r="R411" s="210"/>
      <c r="S411" s="210"/>
      <c r="T411" s="211"/>
      <c r="AT411" s="205" t="s">
        <v>4201</v>
      </c>
      <c r="AU411" s="205" t="s">
        <v>89</v>
      </c>
      <c r="AV411" s="13" t="s">
        <v>89</v>
      </c>
      <c r="AW411" s="13" t="s">
        <v>36</v>
      </c>
      <c r="AX411" s="13" t="s">
        <v>79</v>
      </c>
      <c r="AY411" s="205" t="s">
        <v>232</v>
      </c>
    </row>
    <row r="412" spans="1:65" s="14" customFormat="1">
      <c r="B412" s="212"/>
      <c r="D412" s="176" t="s">
        <v>4201</v>
      </c>
      <c r="E412" s="213" t="s">
        <v>1</v>
      </c>
      <c r="F412" s="214" t="s">
        <v>4203</v>
      </c>
      <c r="H412" s="215">
        <v>139.73599999999999</v>
      </c>
      <c r="I412" s="216"/>
      <c r="L412" s="212"/>
      <c r="M412" s="217"/>
      <c r="N412" s="218"/>
      <c r="O412" s="218"/>
      <c r="P412" s="218"/>
      <c r="Q412" s="218"/>
      <c r="R412" s="218"/>
      <c r="S412" s="218"/>
      <c r="T412" s="219"/>
      <c r="AT412" s="213" t="s">
        <v>4201</v>
      </c>
      <c r="AU412" s="213" t="s">
        <v>89</v>
      </c>
      <c r="AV412" s="14" t="s">
        <v>238</v>
      </c>
      <c r="AW412" s="14" t="s">
        <v>36</v>
      </c>
      <c r="AX412" s="14" t="s">
        <v>87</v>
      </c>
      <c r="AY412" s="213" t="s">
        <v>232</v>
      </c>
    </row>
    <row r="413" spans="1:65" s="2" customFormat="1" ht="21.75" customHeight="1">
      <c r="A413" s="33"/>
      <c r="B413" s="160"/>
      <c r="C413" s="180" t="s">
        <v>409</v>
      </c>
      <c r="D413" s="180" t="s">
        <v>955</v>
      </c>
      <c r="E413" s="181" t="s">
        <v>5030</v>
      </c>
      <c r="F413" s="182" t="s">
        <v>5031</v>
      </c>
      <c r="G413" s="183" t="s">
        <v>1456</v>
      </c>
      <c r="H413" s="184">
        <v>147.92599999999999</v>
      </c>
      <c r="I413" s="185"/>
      <c r="J413" s="186">
        <f>ROUND(I413*H413,2)</f>
        <v>0</v>
      </c>
      <c r="K413" s="187"/>
      <c r="L413" s="34"/>
      <c r="M413" s="188" t="s">
        <v>1</v>
      </c>
      <c r="N413" s="189" t="s">
        <v>44</v>
      </c>
      <c r="O413" s="59"/>
      <c r="P413" s="172">
        <f>O413*H413</f>
        <v>0</v>
      </c>
      <c r="Q413" s="172">
        <v>0</v>
      </c>
      <c r="R413" s="172">
        <f>Q413*H413</f>
        <v>0</v>
      </c>
      <c r="S413" s="172">
        <v>0</v>
      </c>
      <c r="T413" s="173">
        <f>S413*H413</f>
        <v>0</v>
      </c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R413" s="174" t="s">
        <v>238</v>
      </c>
      <c r="AT413" s="174" t="s">
        <v>955</v>
      </c>
      <c r="AU413" s="174" t="s">
        <v>89</v>
      </c>
      <c r="AY413" s="18" t="s">
        <v>232</v>
      </c>
      <c r="BE413" s="175">
        <f>IF(N413="základní",J413,0)</f>
        <v>0</v>
      </c>
      <c r="BF413" s="175">
        <f>IF(N413="snížená",J413,0)</f>
        <v>0</v>
      </c>
      <c r="BG413" s="175">
        <f>IF(N413="zákl. přenesená",J413,0)</f>
        <v>0</v>
      </c>
      <c r="BH413" s="175">
        <f>IF(N413="sníž. přenesená",J413,0)</f>
        <v>0</v>
      </c>
      <c r="BI413" s="175">
        <f>IF(N413="nulová",J413,0)</f>
        <v>0</v>
      </c>
      <c r="BJ413" s="18" t="s">
        <v>87</v>
      </c>
      <c r="BK413" s="175">
        <f>ROUND(I413*H413,2)</f>
        <v>0</v>
      </c>
      <c r="BL413" s="18" t="s">
        <v>238</v>
      </c>
      <c r="BM413" s="174" t="s">
        <v>594</v>
      </c>
    </row>
    <row r="414" spans="1:65" s="2" customFormat="1" ht="21.75" customHeight="1">
      <c r="A414" s="33"/>
      <c r="B414" s="160"/>
      <c r="C414" s="180" t="s">
        <v>413</v>
      </c>
      <c r="D414" s="180" t="s">
        <v>955</v>
      </c>
      <c r="E414" s="181" t="s">
        <v>5032</v>
      </c>
      <c r="F414" s="182" t="s">
        <v>5033</v>
      </c>
      <c r="G414" s="183" t="s">
        <v>1456</v>
      </c>
      <c r="H414" s="184">
        <v>268.28899999999999</v>
      </c>
      <c r="I414" s="185"/>
      <c r="J414" s="186">
        <f>ROUND(I414*H414,2)</f>
        <v>0</v>
      </c>
      <c r="K414" s="187"/>
      <c r="L414" s="34"/>
      <c r="M414" s="188" t="s">
        <v>1</v>
      </c>
      <c r="N414" s="189" t="s">
        <v>44</v>
      </c>
      <c r="O414" s="59"/>
      <c r="P414" s="172">
        <f>O414*H414</f>
        <v>0</v>
      </c>
      <c r="Q414" s="172">
        <v>0</v>
      </c>
      <c r="R414" s="172">
        <f>Q414*H414</f>
        <v>0</v>
      </c>
      <c r="S414" s="172">
        <v>0</v>
      </c>
      <c r="T414" s="173">
        <f>S414*H414</f>
        <v>0</v>
      </c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R414" s="174" t="s">
        <v>238</v>
      </c>
      <c r="AT414" s="174" t="s">
        <v>955</v>
      </c>
      <c r="AU414" s="174" t="s">
        <v>89</v>
      </c>
      <c r="AY414" s="18" t="s">
        <v>232</v>
      </c>
      <c r="BE414" s="175">
        <f>IF(N414="základní",J414,0)</f>
        <v>0</v>
      </c>
      <c r="BF414" s="175">
        <f>IF(N414="snížená",J414,0)</f>
        <v>0</v>
      </c>
      <c r="BG414" s="175">
        <f>IF(N414="zákl. přenesená",J414,0)</f>
        <v>0</v>
      </c>
      <c r="BH414" s="175">
        <f>IF(N414="sníž. přenesená",J414,0)</f>
        <v>0</v>
      </c>
      <c r="BI414" s="175">
        <f>IF(N414="nulová",J414,0)</f>
        <v>0</v>
      </c>
      <c r="BJ414" s="18" t="s">
        <v>87</v>
      </c>
      <c r="BK414" s="175">
        <f>ROUND(I414*H414,2)</f>
        <v>0</v>
      </c>
      <c r="BL414" s="18" t="s">
        <v>238</v>
      </c>
      <c r="BM414" s="174" t="s">
        <v>602</v>
      </c>
    </row>
    <row r="415" spans="1:65" s="15" customFormat="1">
      <c r="B415" s="226"/>
      <c r="D415" s="176" t="s">
        <v>4201</v>
      </c>
      <c r="E415" s="227" t="s">
        <v>1</v>
      </c>
      <c r="F415" s="228" t="s">
        <v>5015</v>
      </c>
      <c r="H415" s="227" t="s">
        <v>1</v>
      </c>
      <c r="I415" s="229"/>
      <c r="L415" s="226"/>
      <c r="M415" s="230"/>
      <c r="N415" s="231"/>
      <c r="O415" s="231"/>
      <c r="P415" s="231"/>
      <c r="Q415" s="231"/>
      <c r="R415" s="231"/>
      <c r="S415" s="231"/>
      <c r="T415" s="232"/>
      <c r="AT415" s="227" t="s">
        <v>4201</v>
      </c>
      <c r="AU415" s="227" t="s">
        <v>89</v>
      </c>
      <c r="AV415" s="15" t="s">
        <v>87</v>
      </c>
      <c r="AW415" s="15" t="s">
        <v>36</v>
      </c>
      <c r="AX415" s="15" t="s">
        <v>79</v>
      </c>
      <c r="AY415" s="227" t="s">
        <v>232</v>
      </c>
    </row>
    <row r="416" spans="1:65" s="15" customFormat="1">
      <c r="B416" s="226"/>
      <c r="D416" s="176" t="s">
        <v>4201</v>
      </c>
      <c r="E416" s="227" t="s">
        <v>1</v>
      </c>
      <c r="F416" s="228" t="s">
        <v>5016</v>
      </c>
      <c r="H416" s="227" t="s">
        <v>1</v>
      </c>
      <c r="I416" s="229"/>
      <c r="L416" s="226"/>
      <c r="M416" s="230"/>
      <c r="N416" s="231"/>
      <c r="O416" s="231"/>
      <c r="P416" s="231"/>
      <c r="Q416" s="231"/>
      <c r="R416" s="231"/>
      <c r="S416" s="231"/>
      <c r="T416" s="232"/>
      <c r="AT416" s="227" t="s">
        <v>4201</v>
      </c>
      <c r="AU416" s="227" t="s">
        <v>89</v>
      </c>
      <c r="AV416" s="15" t="s">
        <v>87</v>
      </c>
      <c r="AW416" s="15" t="s">
        <v>36</v>
      </c>
      <c r="AX416" s="15" t="s">
        <v>79</v>
      </c>
      <c r="AY416" s="227" t="s">
        <v>232</v>
      </c>
    </row>
    <row r="417" spans="1:65" s="13" customFormat="1">
      <c r="B417" s="204"/>
      <c r="D417" s="176" t="s">
        <v>4201</v>
      </c>
      <c r="E417" s="205" t="s">
        <v>1</v>
      </c>
      <c r="F417" s="206" t="s">
        <v>5024</v>
      </c>
      <c r="H417" s="207">
        <v>8.19</v>
      </c>
      <c r="I417" s="208"/>
      <c r="L417" s="204"/>
      <c r="M417" s="209"/>
      <c r="N417" s="210"/>
      <c r="O417" s="210"/>
      <c r="P417" s="210"/>
      <c r="Q417" s="210"/>
      <c r="R417" s="210"/>
      <c r="S417" s="210"/>
      <c r="T417" s="211"/>
      <c r="AT417" s="205" t="s">
        <v>4201</v>
      </c>
      <c r="AU417" s="205" t="s">
        <v>89</v>
      </c>
      <c r="AV417" s="13" t="s">
        <v>89</v>
      </c>
      <c r="AW417" s="13" t="s">
        <v>36</v>
      </c>
      <c r="AX417" s="13" t="s">
        <v>79</v>
      </c>
      <c r="AY417" s="205" t="s">
        <v>232</v>
      </c>
    </row>
    <row r="418" spans="1:65" s="15" customFormat="1">
      <c r="B418" s="226"/>
      <c r="D418" s="176" t="s">
        <v>4201</v>
      </c>
      <c r="E418" s="227" t="s">
        <v>1</v>
      </c>
      <c r="F418" s="228" t="s">
        <v>5018</v>
      </c>
      <c r="H418" s="227" t="s">
        <v>1</v>
      </c>
      <c r="I418" s="229"/>
      <c r="L418" s="226"/>
      <c r="M418" s="230"/>
      <c r="N418" s="231"/>
      <c r="O418" s="231"/>
      <c r="P418" s="231"/>
      <c r="Q418" s="231"/>
      <c r="R418" s="231"/>
      <c r="S418" s="231"/>
      <c r="T418" s="232"/>
      <c r="AT418" s="227" t="s">
        <v>4201</v>
      </c>
      <c r="AU418" s="227" t="s">
        <v>89</v>
      </c>
      <c r="AV418" s="15" t="s">
        <v>87</v>
      </c>
      <c r="AW418" s="15" t="s">
        <v>36</v>
      </c>
      <c r="AX418" s="15" t="s">
        <v>79</v>
      </c>
      <c r="AY418" s="227" t="s">
        <v>232</v>
      </c>
    </row>
    <row r="419" spans="1:65" s="15" customFormat="1">
      <c r="B419" s="226"/>
      <c r="D419" s="176" t="s">
        <v>4201</v>
      </c>
      <c r="E419" s="227" t="s">
        <v>1</v>
      </c>
      <c r="F419" s="228" t="s">
        <v>5016</v>
      </c>
      <c r="H419" s="227" t="s">
        <v>1</v>
      </c>
      <c r="I419" s="229"/>
      <c r="L419" s="226"/>
      <c r="M419" s="230"/>
      <c r="N419" s="231"/>
      <c r="O419" s="231"/>
      <c r="P419" s="231"/>
      <c r="Q419" s="231"/>
      <c r="R419" s="231"/>
      <c r="S419" s="231"/>
      <c r="T419" s="232"/>
      <c r="AT419" s="227" t="s">
        <v>4201</v>
      </c>
      <c r="AU419" s="227" t="s">
        <v>89</v>
      </c>
      <c r="AV419" s="15" t="s">
        <v>87</v>
      </c>
      <c r="AW419" s="15" t="s">
        <v>36</v>
      </c>
      <c r="AX419" s="15" t="s">
        <v>79</v>
      </c>
      <c r="AY419" s="227" t="s">
        <v>232</v>
      </c>
    </row>
    <row r="420" spans="1:65" s="13" customFormat="1">
      <c r="B420" s="204"/>
      <c r="D420" s="176" t="s">
        <v>4201</v>
      </c>
      <c r="E420" s="205" t="s">
        <v>1</v>
      </c>
      <c r="F420" s="206" t="s">
        <v>5025</v>
      </c>
      <c r="H420" s="207">
        <v>260.09899999999999</v>
      </c>
      <c r="I420" s="208"/>
      <c r="L420" s="204"/>
      <c r="M420" s="209"/>
      <c r="N420" s="210"/>
      <c r="O420" s="210"/>
      <c r="P420" s="210"/>
      <c r="Q420" s="210"/>
      <c r="R420" s="210"/>
      <c r="S420" s="210"/>
      <c r="T420" s="211"/>
      <c r="AT420" s="205" t="s">
        <v>4201</v>
      </c>
      <c r="AU420" s="205" t="s">
        <v>89</v>
      </c>
      <c r="AV420" s="13" t="s">
        <v>89</v>
      </c>
      <c r="AW420" s="13" t="s">
        <v>36</v>
      </c>
      <c r="AX420" s="13" t="s">
        <v>79</v>
      </c>
      <c r="AY420" s="205" t="s">
        <v>232</v>
      </c>
    </row>
    <row r="421" spans="1:65" s="14" customFormat="1">
      <c r="B421" s="212"/>
      <c r="D421" s="176" t="s">
        <v>4201</v>
      </c>
      <c r="E421" s="213" t="s">
        <v>1</v>
      </c>
      <c r="F421" s="214" t="s">
        <v>4203</v>
      </c>
      <c r="H421" s="215">
        <v>268.28899999999999</v>
      </c>
      <c r="I421" s="216"/>
      <c r="L421" s="212"/>
      <c r="M421" s="217"/>
      <c r="N421" s="218"/>
      <c r="O421" s="218"/>
      <c r="P421" s="218"/>
      <c r="Q421" s="218"/>
      <c r="R421" s="218"/>
      <c r="S421" s="218"/>
      <c r="T421" s="219"/>
      <c r="AT421" s="213" t="s">
        <v>4201</v>
      </c>
      <c r="AU421" s="213" t="s">
        <v>89</v>
      </c>
      <c r="AV421" s="14" t="s">
        <v>238</v>
      </c>
      <c r="AW421" s="14" t="s">
        <v>36</v>
      </c>
      <c r="AX421" s="14" t="s">
        <v>87</v>
      </c>
      <c r="AY421" s="213" t="s">
        <v>232</v>
      </c>
    </row>
    <row r="422" spans="1:65" s="2" customFormat="1" ht="21.75" customHeight="1">
      <c r="A422" s="33"/>
      <c r="B422" s="160"/>
      <c r="C422" s="180" t="s">
        <v>417</v>
      </c>
      <c r="D422" s="180" t="s">
        <v>955</v>
      </c>
      <c r="E422" s="181" t="s">
        <v>5034</v>
      </c>
      <c r="F422" s="182" t="s">
        <v>5035</v>
      </c>
      <c r="G422" s="183" t="s">
        <v>1456</v>
      </c>
      <c r="H422" s="184">
        <v>268.28899999999999</v>
      </c>
      <c r="I422" s="185"/>
      <c r="J422" s="186">
        <f>ROUND(I422*H422,2)</f>
        <v>0</v>
      </c>
      <c r="K422" s="187"/>
      <c r="L422" s="34"/>
      <c r="M422" s="188" t="s">
        <v>1</v>
      </c>
      <c r="N422" s="189" t="s">
        <v>44</v>
      </c>
      <c r="O422" s="59"/>
      <c r="P422" s="172">
        <f>O422*H422</f>
        <v>0</v>
      </c>
      <c r="Q422" s="172">
        <v>0</v>
      </c>
      <c r="R422" s="172">
        <f>Q422*H422</f>
        <v>0</v>
      </c>
      <c r="S422" s="172">
        <v>0</v>
      </c>
      <c r="T422" s="173">
        <f>S422*H422</f>
        <v>0</v>
      </c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R422" s="174" t="s">
        <v>238</v>
      </c>
      <c r="AT422" s="174" t="s">
        <v>955</v>
      </c>
      <c r="AU422" s="174" t="s">
        <v>89</v>
      </c>
      <c r="AY422" s="18" t="s">
        <v>232</v>
      </c>
      <c r="BE422" s="175">
        <f>IF(N422="základní",J422,0)</f>
        <v>0</v>
      </c>
      <c r="BF422" s="175">
        <f>IF(N422="snížená",J422,0)</f>
        <v>0</v>
      </c>
      <c r="BG422" s="175">
        <f>IF(N422="zákl. přenesená",J422,0)</f>
        <v>0</v>
      </c>
      <c r="BH422" s="175">
        <f>IF(N422="sníž. přenesená",J422,0)</f>
        <v>0</v>
      </c>
      <c r="BI422" s="175">
        <f>IF(N422="nulová",J422,0)</f>
        <v>0</v>
      </c>
      <c r="BJ422" s="18" t="s">
        <v>87</v>
      </c>
      <c r="BK422" s="175">
        <f>ROUND(I422*H422,2)</f>
        <v>0</v>
      </c>
      <c r="BL422" s="18" t="s">
        <v>238</v>
      </c>
      <c r="BM422" s="174" t="s">
        <v>611</v>
      </c>
    </row>
    <row r="423" spans="1:65" s="2" customFormat="1" ht="16.5" customHeight="1">
      <c r="A423" s="33"/>
      <c r="B423" s="160"/>
      <c r="C423" s="180" t="s">
        <v>422</v>
      </c>
      <c r="D423" s="180" t="s">
        <v>955</v>
      </c>
      <c r="E423" s="181" t="s">
        <v>5036</v>
      </c>
      <c r="F423" s="182" t="s">
        <v>5037</v>
      </c>
      <c r="G423" s="183" t="s">
        <v>4199</v>
      </c>
      <c r="H423" s="184">
        <v>12.132</v>
      </c>
      <c r="I423" s="185"/>
      <c r="J423" s="186">
        <f>ROUND(I423*H423,2)</f>
        <v>0</v>
      </c>
      <c r="K423" s="187"/>
      <c r="L423" s="34"/>
      <c r="M423" s="188" t="s">
        <v>1</v>
      </c>
      <c r="N423" s="189" t="s">
        <v>44</v>
      </c>
      <c r="O423" s="59"/>
      <c r="P423" s="172">
        <f>O423*H423</f>
        <v>0</v>
      </c>
      <c r="Q423" s="172">
        <v>0</v>
      </c>
      <c r="R423" s="172">
        <f>Q423*H423</f>
        <v>0</v>
      </c>
      <c r="S423" s="172">
        <v>0</v>
      </c>
      <c r="T423" s="173">
        <f>S423*H423</f>
        <v>0</v>
      </c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R423" s="174" t="s">
        <v>238</v>
      </c>
      <c r="AT423" s="174" t="s">
        <v>955</v>
      </c>
      <c r="AU423" s="174" t="s">
        <v>89</v>
      </c>
      <c r="AY423" s="18" t="s">
        <v>232</v>
      </c>
      <c r="BE423" s="175">
        <f>IF(N423="základní",J423,0)</f>
        <v>0</v>
      </c>
      <c r="BF423" s="175">
        <f>IF(N423="snížená",J423,0)</f>
        <v>0</v>
      </c>
      <c r="BG423" s="175">
        <f>IF(N423="zákl. přenesená",J423,0)</f>
        <v>0</v>
      </c>
      <c r="BH423" s="175">
        <f>IF(N423="sníž. přenesená",J423,0)</f>
        <v>0</v>
      </c>
      <c r="BI423" s="175">
        <f>IF(N423="nulová",J423,0)</f>
        <v>0</v>
      </c>
      <c r="BJ423" s="18" t="s">
        <v>87</v>
      </c>
      <c r="BK423" s="175">
        <f>ROUND(I423*H423,2)</f>
        <v>0</v>
      </c>
      <c r="BL423" s="18" t="s">
        <v>238</v>
      </c>
      <c r="BM423" s="174" t="s">
        <v>619</v>
      </c>
    </row>
    <row r="424" spans="1:65" s="15" customFormat="1">
      <c r="B424" s="226"/>
      <c r="D424" s="176" t="s">
        <v>4201</v>
      </c>
      <c r="E424" s="227" t="s">
        <v>1</v>
      </c>
      <c r="F424" s="228" t="s">
        <v>5038</v>
      </c>
      <c r="H424" s="227" t="s">
        <v>1</v>
      </c>
      <c r="I424" s="229"/>
      <c r="L424" s="226"/>
      <c r="M424" s="230"/>
      <c r="N424" s="231"/>
      <c r="O424" s="231"/>
      <c r="P424" s="231"/>
      <c r="Q424" s="231"/>
      <c r="R424" s="231"/>
      <c r="S424" s="231"/>
      <c r="T424" s="232"/>
      <c r="AT424" s="227" t="s">
        <v>4201</v>
      </c>
      <c r="AU424" s="227" t="s">
        <v>89</v>
      </c>
      <c r="AV424" s="15" t="s">
        <v>87</v>
      </c>
      <c r="AW424" s="15" t="s">
        <v>36</v>
      </c>
      <c r="AX424" s="15" t="s">
        <v>79</v>
      </c>
      <c r="AY424" s="227" t="s">
        <v>232</v>
      </c>
    </row>
    <row r="425" spans="1:65" s="13" customFormat="1">
      <c r="B425" s="204"/>
      <c r="D425" s="176" t="s">
        <v>4201</v>
      </c>
      <c r="E425" s="205" t="s">
        <v>1</v>
      </c>
      <c r="F425" s="206" t="s">
        <v>5039</v>
      </c>
      <c r="H425" s="207">
        <v>5.2359999999999998</v>
      </c>
      <c r="I425" s="208"/>
      <c r="L425" s="204"/>
      <c r="M425" s="209"/>
      <c r="N425" s="210"/>
      <c r="O425" s="210"/>
      <c r="P425" s="210"/>
      <c r="Q425" s="210"/>
      <c r="R425" s="210"/>
      <c r="S425" s="210"/>
      <c r="T425" s="211"/>
      <c r="AT425" s="205" t="s">
        <v>4201</v>
      </c>
      <c r="AU425" s="205" t="s">
        <v>89</v>
      </c>
      <c r="AV425" s="13" t="s">
        <v>89</v>
      </c>
      <c r="AW425" s="13" t="s">
        <v>36</v>
      </c>
      <c r="AX425" s="13" t="s">
        <v>79</v>
      </c>
      <c r="AY425" s="205" t="s">
        <v>232</v>
      </c>
    </row>
    <row r="426" spans="1:65" s="15" customFormat="1">
      <c r="B426" s="226"/>
      <c r="D426" s="176" t="s">
        <v>4201</v>
      </c>
      <c r="E426" s="227" t="s">
        <v>1</v>
      </c>
      <c r="F426" s="228" t="s">
        <v>5040</v>
      </c>
      <c r="H426" s="227" t="s">
        <v>1</v>
      </c>
      <c r="I426" s="229"/>
      <c r="L426" s="226"/>
      <c r="M426" s="230"/>
      <c r="N426" s="231"/>
      <c r="O426" s="231"/>
      <c r="P426" s="231"/>
      <c r="Q426" s="231"/>
      <c r="R426" s="231"/>
      <c r="S426" s="231"/>
      <c r="T426" s="232"/>
      <c r="AT426" s="227" t="s">
        <v>4201</v>
      </c>
      <c r="AU426" s="227" t="s">
        <v>89</v>
      </c>
      <c r="AV426" s="15" t="s">
        <v>87</v>
      </c>
      <c r="AW426" s="15" t="s">
        <v>36</v>
      </c>
      <c r="AX426" s="15" t="s">
        <v>79</v>
      </c>
      <c r="AY426" s="227" t="s">
        <v>232</v>
      </c>
    </row>
    <row r="427" spans="1:65" s="15" customFormat="1">
      <c r="B427" s="226"/>
      <c r="D427" s="176" t="s">
        <v>4201</v>
      </c>
      <c r="E427" s="227" t="s">
        <v>1</v>
      </c>
      <c r="F427" s="228" t="s">
        <v>5016</v>
      </c>
      <c r="H427" s="227" t="s">
        <v>1</v>
      </c>
      <c r="I427" s="229"/>
      <c r="L427" s="226"/>
      <c r="M427" s="230"/>
      <c r="N427" s="231"/>
      <c r="O427" s="231"/>
      <c r="P427" s="231"/>
      <c r="Q427" s="231"/>
      <c r="R427" s="231"/>
      <c r="S427" s="231"/>
      <c r="T427" s="232"/>
      <c r="AT427" s="227" t="s">
        <v>4201</v>
      </c>
      <c r="AU427" s="227" t="s">
        <v>89</v>
      </c>
      <c r="AV427" s="15" t="s">
        <v>87</v>
      </c>
      <c r="AW427" s="15" t="s">
        <v>36</v>
      </c>
      <c r="AX427" s="15" t="s">
        <v>79</v>
      </c>
      <c r="AY427" s="227" t="s">
        <v>232</v>
      </c>
    </row>
    <row r="428" spans="1:65" s="13" customFormat="1">
      <c r="B428" s="204"/>
      <c r="D428" s="176" t="s">
        <v>4201</v>
      </c>
      <c r="E428" s="205" t="s">
        <v>1</v>
      </c>
      <c r="F428" s="206" t="s">
        <v>5041</v>
      </c>
      <c r="H428" s="207">
        <v>0.114</v>
      </c>
      <c r="I428" s="208"/>
      <c r="L428" s="204"/>
      <c r="M428" s="209"/>
      <c r="N428" s="210"/>
      <c r="O428" s="210"/>
      <c r="P428" s="210"/>
      <c r="Q428" s="210"/>
      <c r="R428" s="210"/>
      <c r="S428" s="210"/>
      <c r="T428" s="211"/>
      <c r="AT428" s="205" t="s">
        <v>4201</v>
      </c>
      <c r="AU428" s="205" t="s">
        <v>89</v>
      </c>
      <c r="AV428" s="13" t="s">
        <v>89</v>
      </c>
      <c r="AW428" s="13" t="s">
        <v>36</v>
      </c>
      <c r="AX428" s="13" t="s">
        <v>79</v>
      </c>
      <c r="AY428" s="205" t="s">
        <v>232</v>
      </c>
    </row>
    <row r="429" spans="1:65" s="15" customFormat="1">
      <c r="B429" s="226"/>
      <c r="D429" s="176" t="s">
        <v>4201</v>
      </c>
      <c r="E429" s="227" t="s">
        <v>1</v>
      </c>
      <c r="F429" s="228" t="s">
        <v>5042</v>
      </c>
      <c r="H429" s="227" t="s">
        <v>1</v>
      </c>
      <c r="I429" s="229"/>
      <c r="L429" s="226"/>
      <c r="M429" s="230"/>
      <c r="N429" s="231"/>
      <c r="O429" s="231"/>
      <c r="P429" s="231"/>
      <c r="Q429" s="231"/>
      <c r="R429" s="231"/>
      <c r="S429" s="231"/>
      <c r="T429" s="232"/>
      <c r="AT429" s="227" t="s">
        <v>4201</v>
      </c>
      <c r="AU429" s="227" t="s">
        <v>89</v>
      </c>
      <c r="AV429" s="15" t="s">
        <v>87</v>
      </c>
      <c r="AW429" s="15" t="s">
        <v>36</v>
      </c>
      <c r="AX429" s="15" t="s">
        <v>79</v>
      </c>
      <c r="AY429" s="227" t="s">
        <v>232</v>
      </c>
    </row>
    <row r="430" spans="1:65" s="15" customFormat="1">
      <c r="B430" s="226"/>
      <c r="D430" s="176" t="s">
        <v>4201</v>
      </c>
      <c r="E430" s="227" t="s">
        <v>1</v>
      </c>
      <c r="F430" s="228" t="s">
        <v>5016</v>
      </c>
      <c r="H430" s="227" t="s">
        <v>1</v>
      </c>
      <c r="I430" s="229"/>
      <c r="L430" s="226"/>
      <c r="M430" s="230"/>
      <c r="N430" s="231"/>
      <c r="O430" s="231"/>
      <c r="P430" s="231"/>
      <c r="Q430" s="231"/>
      <c r="R430" s="231"/>
      <c r="S430" s="231"/>
      <c r="T430" s="232"/>
      <c r="AT430" s="227" t="s">
        <v>4201</v>
      </c>
      <c r="AU430" s="227" t="s">
        <v>89</v>
      </c>
      <c r="AV430" s="15" t="s">
        <v>87</v>
      </c>
      <c r="AW430" s="15" t="s">
        <v>36</v>
      </c>
      <c r="AX430" s="15" t="s">
        <v>79</v>
      </c>
      <c r="AY430" s="227" t="s">
        <v>232</v>
      </c>
    </row>
    <row r="431" spans="1:65" s="13" customFormat="1">
      <c r="B431" s="204"/>
      <c r="D431" s="176" t="s">
        <v>4201</v>
      </c>
      <c r="E431" s="205" t="s">
        <v>1</v>
      </c>
      <c r="F431" s="206" t="s">
        <v>5043</v>
      </c>
      <c r="H431" s="207">
        <v>6.782</v>
      </c>
      <c r="I431" s="208"/>
      <c r="L431" s="204"/>
      <c r="M431" s="209"/>
      <c r="N431" s="210"/>
      <c r="O431" s="210"/>
      <c r="P431" s="210"/>
      <c r="Q431" s="210"/>
      <c r="R431" s="210"/>
      <c r="S431" s="210"/>
      <c r="T431" s="211"/>
      <c r="AT431" s="205" t="s">
        <v>4201</v>
      </c>
      <c r="AU431" s="205" t="s">
        <v>89</v>
      </c>
      <c r="AV431" s="13" t="s">
        <v>89</v>
      </c>
      <c r="AW431" s="13" t="s">
        <v>36</v>
      </c>
      <c r="AX431" s="13" t="s">
        <v>79</v>
      </c>
      <c r="AY431" s="205" t="s">
        <v>232</v>
      </c>
    </row>
    <row r="432" spans="1:65" s="14" customFormat="1">
      <c r="B432" s="212"/>
      <c r="D432" s="176" t="s">
        <v>4201</v>
      </c>
      <c r="E432" s="213" t="s">
        <v>1</v>
      </c>
      <c r="F432" s="214" t="s">
        <v>4203</v>
      </c>
      <c r="H432" s="215">
        <v>12.132</v>
      </c>
      <c r="I432" s="216"/>
      <c r="L432" s="212"/>
      <c r="M432" s="217"/>
      <c r="N432" s="218"/>
      <c r="O432" s="218"/>
      <c r="P432" s="218"/>
      <c r="Q432" s="218"/>
      <c r="R432" s="218"/>
      <c r="S432" s="218"/>
      <c r="T432" s="219"/>
      <c r="AT432" s="213" t="s">
        <v>4201</v>
      </c>
      <c r="AU432" s="213" t="s">
        <v>89</v>
      </c>
      <c r="AV432" s="14" t="s">
        <v>238</v>
      </c>
      <c r="AW432" s="14" t="s">
        <v>36</v>
      </c>
      <c r="AX432" s="14" t="s">
        <v>87</v>
      </c>
      <c r="AY432" s="213" t="s">
        <v>232</v>
      </c>
    </row>
    <row r="433" spans="1:65" s="2" customFormat="1" ht="16.5" customHeight="1">
      <c r="A433" s="33"/>
      <c r="B433" s="160"/>
      <c r="C433" s="180" t="s">
        <v>427</v>
      </c>
      <c r="D433" s="180" t="s">
        <v>955</v>
      </c>
      <c r="E433" s="181" t="s">
        <v>5044</v>
      </c>
      <c r="F433" s="182" t="s">
        <v>5045</v>
      </c>
      <c r="G433" s="183" t="s">
        <v>4199</v>
      </c>
      <c r="H433" s="184">
        <v>0.98799999999999999</v>
      </c>
      <c r="I433" s="185"/>
      <c r="J433" s="186">
        <f>ROUND(I433*H433,2)</f>
        <v>0</v>
      </c>
      <c r="K433" s="187"/>
      <c r="L433" s="34"/>
      <c r="M433" s="188" t="s">
        <v>1</v>
      </c>
      <c r="N433" s="189" t="s">
        <v>44</v>
      </c>
      <c r="O433" s="59"/>
      <c r="P433" s="172">
        <f>O433*H433</f>
        <v>0</v>
      </c>
      <c r="Q433" s="172">
        <v>0</v>
      </c>
      <c r="R433" s="172">
        <f>Q433*H433</f>
        <v>0</v>
      </c>
      <c r="S433" s="172">
        <v>0</v>
      </c>
      <c r="T433" s="173">
        <f>S433*H433</f>
        <v>0</v>
      </c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R433" s="174" t="s">
        <v>238</v>
      </c>
      <c r="AT433" s="174" t="s">
        <v>955</v>
      </c>
      <c r="AU433" s="174" t="s">
        <v>89</v>
      </c>
      <c r="AY433" s="18" t="s">
        <v>232</v>
      </c>
      <c r="BE433" s="175">
        <f>IF(N433="základní",J433,0)</f>
        <v>0</v>
      </c>
      <c r="BF433" s="175">
        <f>IF(N433="snížená",J433,0)</f>
        <v>0</v>
      </c>
      <c r="BG433" s="175">
        <f>IF(N433="zákl. přenesená",J433,0)</f>
        <v>0</v>
      </c>
      <c r="BH433" s="175">
        <f>IF(N433="sníž. přenesená",J433,0)</f>
        <v>0</v>
      </c>
      <c r="BI433" s="175">
        <f>IF(N433="nulová",J433,0)</f>
        <v>0</v>
      </c>
      <c r="BJ433" s="18" t="s">
        <v>87</v>
      </c>
      <c r="BK433" s="175">
        <f>ROUND(I433*H433,2)</f>
        <v>0</v>
      </c>
      <c r="BL433" s="18" t="s">
        <v>238</v>
      </c>
      <c r="BM433" s="174" t="s">
        <v>627</v>
      </c>
    </row>
    <row r="434" spans="1:65" s="15" customFormat="1">
      <c r="B434" s="226"/>
      <c r="D434" s="176" t="s">
        <v>4201</v>
      </c>
      <c r="E434" s="227" t="s">
        <v>1</v>
      </c>
      <c r="F434" s="228" t="s">
        <v>5038</v>
      </c>
      <c r="H434" s="227" t="s">
        <v>1</v>
      </c>
      <c r="I434" s="229"/>
      <c r="L434" s="226"/>
      <c r="M434" s="230"/>
      <c r="N434" s="231"/>
      <c r="O434" s="231"/>
      <c r="P434" s="231"/>
      <c r="Q434" s="231"/>
      <c r="R434" s="231"/>
      <c r="S434" s="231"/>
      <c r="T434" s="232"/>
      <c r="AT434" s="227" t="s">
        <v>4201</v>
      </c>
      <c r="AU434" s="227" t="s">
        <v>89</v>
      </c>
      <c r="AV434" s="15" t="s">
        <v>87</v>
      </c>
      <c r="AW434" s="15" t="s">
        <v>36</v>
      </c>
      <c r="AX434" s="15" t="s">
        <v>79</v>
      </c>
      <c r="AY434" s="227" t="s">
        <v>232</v>
      </c>
    </row>
    <row r="435" spans="1:65" s="13" customFormat="1">
      <c r="B435" s="204"/>
      <c r="D435" s="176" t="s">
        <v>4201</v>
      </c>
      <c r="E435" s="205" t="s">
        <v>1</v>
      </c>
      <c r="F435" s="206" t="s">
        <v>5046</v>
      </c>
      <c r="H435" s="207">
        <v>0.85899999999999999</v>
      </c>
      <c r="I435" s="208"/>
      <c r="L435" s="204"/>
      <c r="M435" s="209"/>
      <c r="N435" s="210"/>
      <c r="O435" s="210"/>
      <c r="P435" s="210"/>
      <c r="Q435" s="210"/>
      <c r="R435" s="210"/>
      <c r="S435" s="210"/>
      <c r="T435" s="211"/>
      <c r="AT435" s="205" t="s">
        <v>4201</v>
      </c>
      <c r="AU435" s="205" t="s">
        <v>89</v>
      </c>
      <c r="AV435" s="13" t="s">
        <v>89</v>
      </c>
      <c r="AW435" s="13" t="s">
        <v>36</v>
      </c>
      <c r="AX435" s="13" t="s">
        <v>79</v>
      </c>
      <c r="AY435" s="205" t="s">
        <v>232</v>
      </c>
    </row>
    <row r="436" spans="1:65" s="15" customFormat="1">
      <c r="B436" s="226"/>
      <c r="D436" s="176" t="s">
        <v>4201</v>
      </c>
      <c r="E436" s="227" t="s">
        <v>1</v>
      </c>
      <c r="F436" s="228" t="s">
        <v>5040</v>
      </c>
      <c r="H436" s="227" t="s">
        <v>1</v>
      </c>
      <c r="I436" s="229"/>
      <c r="L436" s="226"/>
      <c r="M436" s="230"/>
      <c r="N436" s="231"/>
      <c r="O436" s="231"/>
      <c r="P436" s="231"/>
      <c r="Q436" s="231"/>
      <c r="R436" s="231"/>
      <c r="S436" s="231"/>
      <c r="T436" s="232"/>
      <c r="AT436" s="227" t="s">
        <v>4201</v>
      </c>
      <c r="AU436" s="227" t="s">
        <v>89</v>
      </c>
      <c r="AV436" s="15" t="s">
        <v>87</v>
      </c>
      <c r="AW436" s="15" t="s">
        <v>36</v>
      </c>
      <c r="AX436" s="15" t="s">
        <v>79</v>
      </c>
      <c r="AY436" s="227" t="s">
        <v>232</v>
      </c>
    </row>
    <row r="437" spans="1:65" s="15" customFormat="1">
      <c r="B437" s="226"/>
      <c r="D437" s="176" t="s">
        <v>4201</v>
      </c>
      <c r="E437" s="227" t="s">
        <v>1</v>
      </c>
      <c r="F437" s="228" t="s">
        <v>5016</v>
      </c>
      <c r="H437" s="227" t="s">
        <v>1</v>
      </c>
      <c r="I437" s="229"/>
      <c r="L437" s="226"/>
      <c r="M437" s="230"/>
      <c r="N437" s="231"/>
      <c r="O437" s="231"/>
      <c r="P437" s="231"/>
      <c r="Q437" s="231"/>
      <c r="R437" s="231"/>
      <c r="S437" s="231"/>
      <c r="T437" s="232"/>
      <c r="AT437" s="227" t="s">
        <v>4201</v>
      </c>
      <c r="AU437" s="227" t="s">
        <v>89</v>
      </c>
      <c r="AV437" s="15" t="s">
        <v>87</v>
      </c>
      <c r="AW437" s="15" t="s">
        <v>36</v>
      </c>
      <c r="AX437" s="15" t="s">
        <v>79</v>
      </c>
      <c r="AY437" s="227" t="s">
        <v>232</v>
      </c>
    </row>
    <row r="438" spans="1:65" s="13" customFormat="1">
      <c r="B438" s="204"/>
      <c r="D438" s="176" t="s">
        <v>4201</v>
      </c>
      <c r="E438" s="205" t="s">
        <v>1</v>
      </c>
      <c r="F438" s="206" t="s">
        <v>5047</v>
      </c>
      <c r="H438" s="207">
        <v>0.129</v>
      </c>
      <c r="I438" s="208"/>
      <c r="L438" s="204"/>
      <c r="M438" s="209"/>
      <c r="N438" s="210"/>
      <c r="O438" s="210"/>
      <c r="P438" s="210"/>
      <c r="Q438" s="210"/>
      <c r="R438" s="210"/>
      <c r="S438" s="210"/>
      <c r="T438" s="211"/>
      <c r="AT438" s="205" t="s">
        <v>4201</v>
      </c>
      <c r="AU438" s="205" t="s">
        <v>89</v>
      </c>
      <c r="AV438" s="13" t="s">
        <v>89</v>
      </c>
      <c r="AW438" s="13" t="s">
        <v>36</v>
      </c>
      <c r="AX438" s="13" t="s">
        <v>79</v>
      </c>
      <c r="AY438" s="205" t="s">
        <v>232</v>
      </c>
    </row>
    <row r="439" spans="1:65" s="14" customFormat="1">
      <c r="B439" s="212"/>
      <c r="D439" s="176" t="s">
        <v>4201</v>
      </c>
      <c r="E439" s="213" t="s">
        <v>1</v>
      </c>
      <c r="F439" s="214" t="s">
        <v>4203</v>
      </c>
      <c r="H439" s="215">
        <v>0.98799999999999999</v>
      </c>
      <c r="I439" s="216"/>
      <c r="L439" s="212"/>
      <c r="M439" s="217"/>
      <c r="N439" s="218"/>
      <c r="O439" s="218"/>
      <c r="P439" s="218"/>
      <c r="Q439" s="218"/>
      <c r="R439" s="218"/>
      <c r="S439" s="218"/>
      <c r="T439" s="219"/>
      <c r="AT439" s="213" t="s">
        <v>4201</v>
      </c>
      <c r="AU439" s="213" t="s">
        <v>89</v>
      </c>
      <c r="AV439" s="14" t="s">
        <v>238</v>
      </c>
      <c r="AW439" s="14" t="s">
        <v>36</v>
      </c>
      <c r="AX439" s="14" t="s">
        <v>87</v>
      </c>
      <c r="AY439" s="213" t="s">
        <v>232</v>
      </c>
    </row>
    <row r="440" spans="1:65" s="2" customFormat="1" ht="16.5" customHeight="1">
      <c r="A440" s="33"/>
      <c r="B440" s="160"/>
      <c r="C440" s="180" t="s">
        <v>432</v>
      </c>
      <c r="D440" s="180" t="s">
        <v>955</v>
      </c>
      <c r="E440" s="181" t="s">
        <v>5048</v>
      </c>
      <c r="F440" s="182" t="s">
        <v>5049</v>
      </c>
      <c r="G440" s="183" t="s">
        <v>4691</v>
      </c>
      <c r="H440" s="184">
        <v>1.03</v>
      </c>
      <c r="I440" s="185"/>
      <c r="J440" s="186">
        <f>ROUND(I440*H440,2)</f>
        <v>0</v>
      </c>
      <c r="K440" s="187"/>
      <c r="L440" s="34"/>
      <c r="M440" s="188" t="s">
        <v>1</v>
      </c>
      <c r="N440" s="189" t="s">
        <v>44</v>
      </c>
      <c r="O440" s="59"/>
      <c r="P440" s="172">
        <f>O440*H440</f>
        <v>0</v>
      </c>
      <c r="Q440" s="172">
        <v>0</v>
      </c>
      <c r="R440" s="172">
        <f>Q440*H440</f>
        <v>0</v>
      </c>
      <c r="S440" s="172">
        <v>0</v>
      </c>
      <c r="T440" s="173">
        <f>S440*H440</f>
        <v>0</v>
      </c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R440" s="174" t="s">
        <v>238</v>
      </c>
      <c r="AT440" s="174" t="s">
        <v>955</v>
      </c>
      <c r="AU440" s="174" t="s">
        <v>89</v>
      </c>
      <c r="AY440" s="18" t="s">
        <v>232</v>
      </c>
      <c r="BE440" s="175">
        <f>IF(N440="základní",J440,0)</f>
        <v>0</v>
      </c>
      <c r="BF440" s="175">
        <f>IF(N440="snížená",J440,0)</f>
        <v>0</v>
      </c>
      <c r="BG440" s="175">
        <f>IF(N440="zákl. přenesená",J440,0)</f>
        <v>0</v>
      </c>
      <c r="BH440" s="175">
        <f>IF(N440="sníž. přenesená",J440,0)</f>
        <v>0</v>
      </c>
      <c r="BI440" s="175">
        <f>IF(N440="nulová",J440,0)</f>
        <v>0</v>
      </c>
      <c r="BJ440" s="18" t="s">
        <v>87</v>
      </c>
      <c r="BK440" s="175">
        <f>ROUND(I440*H440,2)</f>
        <v>0</v>
      </c>
      <c r="BL440" s="18" t="s">
        <v>238</v>
      </c>
      <c r="BM440" s="174" t="s">
        <v>637</v>
      </c>
    </row>
    <row r="441" spans="1:65" s="15" customFormat="1">
      <c r="B441" s="226"/>
      <c r="D441" s="176" t="s">
        <v>4201</v>
      </c>
      <c r="E441" s="227" t="s">
        <v>1</v>
      </c>
      <c r="F441" s="228" t="s">
        <v>5050</v>
      </c>
      <c r="H441" s="227" t="s">
        <v>1</v>
      </c>
      <c r="I441" s="229"/>
      <c r="L441" s="226"/>
      <c r="M441" s="230"/>
      <c r="N441" s="231"/>
      <c r="O441" s="231"/>
      <c r="P441" s="231"/>
      <c r="Q441" s="231"/>
      <c r="R441" s="231"/>
      <c r="S441" s="231"/>
      <c r="T441" s="232"/>
      <c r="AT441" s="227" t="s">
        <v>4201</v>
      </c>
      <c r="AU441" s="227" t="s">
        <v>89</v>
      </c>
      <c r="AV441" s="15" t="s">
        <v>87</v>
      </c>
      <c r="AW441" s="15" t="s">
        <v>36</v>
      </c>
      <c r="AX441" s="15" t="s">
        <v>79</v>
      </c>
      <c r="AY441" s="227" t="s">
        <v>232</v>
      </c>
    </row>
    <row r="442" spans="1:65" s="13" customFormat="1">
      <c r="B442" s="204"/>
      <c r="D442" s="176" t="s">
        <v>4201</v>
      </c>
      <c r="E442" s="205" t="s">
        <v>1</v>
      </c>
      <c r="F442" s="206" t="s">
        <v>5051</v>
      </c>
      <c r="H442" s="207">
        <v>1.03</v>
      </c>
      <c r="I442" s="208"/>
      <c r="L442" s="204"/>
      <c r="M442" s="209"/>
      <c r="N442" s="210"/>
      <c r="O442" s="210"/>
      <c r="P442" s="210"/>
      <c r="Q442" s="210"/>
      <c r="R442" s="210"/>
      <c r="S442" s="210"/>
      <c r="T442" s="211"/>
      <c r="AT442" s="205" t="s">
        <v>4201</v>
      </c>
      <c r="AU442" s="205" t="s">
        <v>89</v>
      </c>
      <c r="AV442" s="13" t="s">
        <v>89</v>
      </c>
      <c r="AW442" s="13" t="s">
        <v>36</v>
      </c>
      <c r="AX442" s="13" t="s">
        <v>79</v>
      </c>
      <c r="AY442" s="205" t="s">
        <v>232</v>
      </c>
    </row>
    <row r="443" spans="1:65" s="14" customFormat="1">
      <c r="B443" s="212"/>
      <c r="D443" s="176" t="s">
        <v>4201</v>
      </c>
      <c r="E443" s="213" t="s">
        <v>1</v>
      </c>
      <c r="F443" s="214" t="s">
        <v>4203</v>
      </c>
      <c r="H443" s="215">
        <v>1.03</v>
      </c>
      <c r="I443" s="216"/>
      <c r="L443" s="212"/>
      <c r="M443" s="217"/>
      <c r="N443" s="218"/>
      <c r="O443" s="218"/>
      <c r="P443" s="218"/>
      <c r="Q443" s="218"/>
      <c r="R443" s="218"/>
      <c r="S443" s="218"/>
      <c r="T443" s="219"/>
      <c r="AT443" s="213" t="s">
        <v>4201</v>
      </c>
      <c r="AU443" s="213" t="s">
        <v>89</v>
      </c>
      <c r="AV443" s="14" t="s">
        <v>238</v>
      </c>
      <c r="AW443" s="14" t="s">
        <v>36</v>
      </c>
      <c r="AX443" s="14" t="s">
        <v>87</v>
      </c>
      <c r="AY443" s="213" t="s">
        <v>232</v>
      </c>
    </row>
    <row r="444" spans="1:65" s="2" customFormat="1" ht="21.75" customHeight="1">
      <c r="A444" s="33"/>
      <c r="B444" s="160"/>
      <c r="C444" s="180" t="s">
        <v>437</v>
      </c>
      <c r="D444" s="180" t="s">
        <v>955</v>
      </c>
      <c r="E444" s="181" t="s">
        <v>5052</v>
      </c>
      <c r="F444" s="182" t="s">
        <v>5053</v>
      </c>
      <c r="G444" s="183" t="s">
        <v>1456</v>
      </c>
      <c r="H444" s="184">
        <v>9.27</v>
      </c>
      <c r="I444" s="185"/>
      <c r="J444" s="186">
        <f>ROUND(I444*H444,2)</f>
        <v>0</v>
      </c>
      <c r="K444" s="187"/>
      <c r="L444" s="34"/>
      <c r="M444" s="188" t="s">
        <v>1</v>
      </c>
      <c r="N444" s="189" t="s">
        <v>44</v>
      </c>
      <c r="O444" s="59"/>
      <c r="P444" s="172">
        <f>O444*H444</f>
        <v>0</v>
      </c>
      <c r="Q444" s="172">
        <v>0</v>
      </c>
      <c r="R444" s="172">
        <f>Q444*H444</f>
        <v>0</v>
      </c>
      <c r="S444" s="172">
        <v>0</v>
      </c>
      <c r="T444" s="173">
        <f>S444*H444</f>
        <v>0</v>
      </c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R444" s="174" t="s">
        <v>238</v>
      </c>
      <c r="AT444" s="174" t="s">
        <v>955</v>
      </c>
      <c r="AU444" s="174" t="s">
        <v>89</v>
      </c>
      <c r="AY444" s="18" t="s">
        <v>232</v>
      </c>
      <c r="BE444" s="175">
        <f>IF(N444="základní",J444,0)</f>
        <v>0</v>
      </c>
      <c r="BF444" s="175">
        <f>IF(N444="snížená",J444,0)</f>
        <v>0</v>
      </c>
      <c r="BG444" s="175">
        <f>IF(N444="zákl. přenesená",J444,0)</f>
        <v>0</v>
      </c>
      <c r="BH444" s="175">
        <f>IF(N444="sníž. přenesená",J444,0)</f>
        <v>0</v>
      </c>
      <c r="BI444" s="175">
        <f>IF(N444="nulová",J444,0)</f>
        <v>0</v>
      </c>
      <c r="BJ444" s="18" t="s">
        <v>87</v>
      </c>
      <c r="BK444" s="175">
        <f>ROUND(I444*H444,2)</f>
        <v>0</v>
      </c>
      <c r="BL444" s="18" t="s">
        <v>238</v>
      </c>
      <c r="BM444" s="174" t="s">
        <v>647</v>
      </c>
    </row>
    <row r="445" spans="1:65" s="15" customFormat="1">
      <c r="B445" s="226"/>
      <c r="D445" s="176" t="s">
        <v>4201</v>
      </c>
      <c r="E445" s="227" t="s">
        <v>1</v>
      </c>
      <c r="F445" s="228" t="s">
        <v>5050</v>
      </c>
      <c r="H445" s="227" t="s">
        <v>1</v>
      </c>
      <c r="I445" s="229"/>
      <c r="L445" s="226"/>
      <c r="M445" s="230"/>
      <c r="N445" s="231"/>
      <c r="O445" s="231"/>
      <c r="P445" s="231"/>
      <c r="Q445" s="231"/>
      <c r="R445" s="231"/>
      <c r="S445" s="231"/>
      <c r="T445" s="232"/>
      <c r="AT445" s="227" t="s">
        <v>4201</v>
      </c>
      <c r="AU445" s="227" t="s">
        <v>89</v>
      </c>
      <c r="AV445" s="15" t="s">
        <v>87</v>
      </c>
      <c r="AW445" s="15" t="s">
        <v>36</v>
      </c>
      <c r="AX445" s="15" t="s">
        <v>79</v>
      </c>
      <c r="AY445" s="227" t="s">
        <v>232</v>
      </c>
    </row>
    <row r="446" spans="1:65" s="13" customFormat="1">
      <c r="B446" s="204"/>
      <c r="D446" s="176" t="s">
        <v>4201</v>
      </c>
      <c r="E446" s="205" t="s">
        <v>1</v>
      </c>
      <c r="F446" s="206" t="s">
        <v>5054</v>
      </c>
      <c r="H446" s="207">
        <v>9.27</v>
      </c>
      <c r="I446" s="208"/>
      <c r="L446" s="204"/>
      <c r="M446" s="209"/>
      <c r="N446" s="210"/>
      <c r="O446" s="210"/>
      <c r="P446" s="210"/>
      <c r="Q446" s="210"/>
      <c r="R446" s="210"/>
      <c r="S446" s="210"/>
      <c r="T446" s="211"/>
      <c r="AT446" s="205" t="s">
        <v>4201</v>
      </c>
      <c r="AU446" s="205" t="s">
        <v>89</v>
      </c>
      <c r="AV446" s="13" t="s">
        <v>89</v>
      </c>
      <c r="AW446" s="13" t="s">
        <v>36</v>
      </c>
      <c r="AX446" s="13" t="s">
        <v>79</v>
      </c>
      <c r="AY446" s="205" t="s">
        <v>232</v>
      </c>
    </row>
    <row r="447" spans="1:65" s="14" customFormat="1">
      <c r="B447" s="212"/>
      <c r="D447" s="176" t="s">
        <v>4201</v>
      </c>
      <c r="E447" s="213" t="s">
        <v>1</v>
      </c>
      <c r="F447" s="214" t="s">
        <v>4203</v>
      </c>
      <c r="H447" s="215">
        <v>9.27</v>
      </c>
      <c r="I447" s="216"/>
      <c r="L447" s="212"/>
      <c r="M447" s="217"/>
      <c r="N447" s="218"/>
      <c r="O447" s="218"/>
      <c r="P447" s="218"/>
      <c r="Q447" s="218"/>
      <c r="R447" s="218"/>
      <c r="S447" s="218"/>
      <c r="T447" s="219"/>
      <c r="AT447" s="213" t="s">
        <v>4201</v>
      </c>
      <c r="AU447" s="213" t="s">
        <v>89</v>
      </c>
      <c r="AV447" s="14" t="s">
        <v>238</v>
      </c>
      <c r="AW447" s="14" t="s">
        <v>36</v>
      </c>
      <c r="AX447" s="14" t="s">
        <v>87</v>
      </c>
      <c r="AY447" s="213" t="s">
        <v>232</v>
      </c>
    </row>
    <row r="448" spans="1:65" s="2" customFormat="1" ht="21.75" customHeight="1">
      <c r="A448" s="33"/>
      <c r="B448" s="160"/>
      <c r="C448" s="180" t="s">
        <v>442</v>
      </c>
      <c r="D448" s="180" t="s">
        <v>955</v>
      </c>
      <c r="E448" s="181" t="s">
        <v>5055</v>
      </c>
      <c r="F448" s="182" t="s">
        <v>5056</v>
      </c>
      <c r="G448" s="183" t="s">
        <v>1456</v>
      </c>
      <c r="H448" s="184">
        <v>9.27</v>
      </c>
      <c r="I448" s="185"/>
      <c r="J448" s="186">
        <f>ROUND(I448*H448,2)</f>
        <v>0</v>
      </c>
      <c r="K448" s="187"/>
      <c r="L448" s="34"/>
      <c r="M448" s="188" t="s">
        <v>1</v>
      </c>
      <c r="N448" s="189" t="s">
        <v>44</v>
      </c>
      <c r="O448" s="59"/>
      <c r="P448" s="172">
        <f>O448*H448</f>
        <v>0</v>
      </c>
      <c r="Q448" s="172">
        <v>0</v>
      </c>
      <c r="R448" s="172">
        <f>Q448*H448</f>
        <v>0</v>
      </c>
      <c r="S448" s="172">
        <v>0</v>
      </c>
      <c r="T448" s="173">
        <f>S448*H448</f>
        <v>0</v>
      </c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R448" s="174" t="s">
        <v>238</v>
      </c>
      <c r="AT448" s="174" t="s">
        <v>955</v>
      </c>
      <c r="AU448" s="174" t="s">
        <v>89</v>
      </c>
      <c r="AY448" s="18" t="s">
        <v>232</v>
      </c>
      <c r="BE448" s="175">
        <f>IF(N448="základní",J448,0)</f>
        <v>0</v>
      </c>
      <c r="BF448" s="175">
        <f>IF(N448="snížená",J448,0)</f>
        <v>0</v>
      </c>
      <c r="BG448" s="175">
        <f>IF(N448="zákl. přenesená",J448,0)</f>
        <v>0</v>
      </c>
      <c r="BH448" s="175">
        <f>IF(N448="sníž. přenesená",J448,0)</f>
        <v>0</v>
      </c>
      <c r="BI448" s="175">
        <f>IF(N448="nulová",J448,0)</f>
        <v>0</v>
      </c>
      <c r="BJ448" s="18" t="s">
        <v>87</v>
      </c>
      <c r="BK448" s="175">
        <f>ROUND(I448*H448,2)</f>
        <v>0</v>
      </c>
      <c r="BL448" s="18" t="s">
        <v>238</v>
      </c>
      <c r="BM448" s="174" t="s">
        <v>656</v>
      </c>
    </row>
    <row r="449" spans="1:65" s="2" customFormat="1" ht="21.75" customHeight="1">
      <c r="A449" s="33"/>
      <c r="B449" s="160"/>
      <c r="C449" s="180" t="s">
        <v>446</v>
      </c>
      <c r="D449" s="180" t="s">
        <v>955</v>
      </c>
      <c r="E449" s="181" t="s">
        <v>5057</v>
      </c>
      <c r="F449" s="182" t="s">
        <v>5058</v>
      </c>
      <c r="G449" s="183" t="s">
        <v>1456</v>
      </c>
      <c r="H449" s="184">
        <v>4.12</v>
      </c>
      <c r="I449" s="185"/>
      <c r="J449" s="186">
        <f>ROUND(I449*H449,2)</f>
        <v>0</v>
      </c>
      <c r="K449" s="187"/>
      <c r="L449" s="34"/>
      <c r="M449" s="188" t="s">
        <v>1</v>
      </c>
      <c r="N449" s="189" t="s">
        <v>44</v>
      </c>
      <c r="O449" s="59"/>
      <c r="P449" s="172">
        <f>O449*H449</f>
        <v>0</v>
      </c>
      <c r="Q449" s="172">
        <v>0</v>
      </c>
      <c r="R449" s="172">
        <f>Q449*H449</f>
        <v>0</v>
      </c>
      <c r="S449" s="172">
        <v>0</v>
      </c>
      <c r="T449" s="173">
        <f>S449*H449</f>
        <v>0</v>
      </c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R449" s="174" t="s">
        <v>238</v>
      </c>
      <c r="AT449" s="174" t="s">
        <v>955</v>
      </c>
      <c r="AU449" s="174" t="s">
        <v>89</v>
      </c>
      <c r="AY449" s="18" t="s">
        <v>232</v>
      </c>
      <c r="BE449" s="175">
        <f>IF(N449="základní",J449,0)</f>
        <v>0</v>
      </c>
      <c r="BF449" s="175">
        <f>IF(N449="snížená",J449,0)</f>
        <v>0</v>
      </c>
      <c r="BG449" s="175">
        <f>IF(N449="zákl. přenesená",J449,0)</f>
        <v>0</v>
      </c>
      <c r="BH449" s="175">
        <f>IF(N449="sníž. přenesená",J449,0)</f>
        <v>0</v>
      </c>
      <c r="BI449" s="175">
        <f>IF(N449="nulová",J449,0)</f>
        <v>0</v>
      </c>
      <c r="BJ449" s="18" t="s">
        <v>87</v>
      </c>
      <c r="BK449" s="175">
        <f>ROUND(I449*H449,2)</f>
        <v>0</v>
      </c>
      <c r="BL449" s="18" t="s">
        <v>238</v>
      </c>
      <c r="BM449" s="174" t="s">
        <v>665</v>
      </c>
    </row>
    <row r="450" spans="1:65" s="15" customFormat="1">
      <c r="B450" s="226"/>
      <c r="D450" s="176" t="s">
        <v>4201</v>
      </c>
      <c r="E450" s="227" t="s">
        <v>1</v>
      </c>
      <c r="F450" s="228" t="s">
        <v>5050</v>
      </c>
      <c r="H450" s="227" t="s">
        <v>1</v>
      </c>
      <c r="I450" s="229"/>
      <c r="L450" s="226"/>
      <c r="M450" s="230"/>
      <c r="N450" s="231"/>
      <c r="O450" s="231"/>
      <c r="P450" s="231"/>
      <c r="Q450" s="231"/>
      <c r="R450" s="231"/>
      <c r="S450" s="231"/>
      <c r="T450" s="232"/>
      <c r="AT450" s="227" t="s">
        <v>4201</v>
      </c>
      <c r="AU450" s="227" t="s">
        <v>89</v>
      </c>
      <c r="AV450" s="15" t="s">
        <v>87</v>
      </c>
      <c r="AW450" s="15" t="s">
        <v>36</v>
      </c>
      <c r="AX450" s="15" t="s">
        <v>79</v>
      </c>
      <c r="AY450" s="227" t="s">
        <v>232</v>
      </c>
    </row>
    <row r="451" spans="1:65" s="13" customFormat="1">
      <c r="B451" s="204"/>
      <c r="D451" s="176" t="s">
        <v>4201</v>
      </c>
      <c r="E451" s="205" t="s">
        <v>1</v>
      </c>
      <c r="F451" s="206" t="s">
        <v>5059</v>
      </c>
      <c r="H451" s="207">
        <v>4.12</v>
      </c>
      <c r="I451" s="208"/>
      <c r="L451" s="204"/>
      <c r="M451" s="209"/>
      <c r="N451" s="210"/>
      <c r="O451" s="210"/>
      <c r="P451" s="210"/>
      <c r="Q451" s="210"/>
      <c r="R451" s="210"/>
      <c r="S451" s="210"/>
      <c r="T451" s="211"/>
      <c r="AT451" s="205" t="s">
        <v>4201</v>
      </c>
      <c r="AU451" s="205" t="s">
        <v>89</v>
      </c>
      <c r="AV451" s="13" t="s">
        <v>89</v>
      </c>
      <c r="AW451" s="13" t="s">
        <v>36</v>
      </c>
      <c r="AX451" s="13" t="s">
        <v>79</v>
      </c>
      <c r="AY451" s="205" t="s">
        <v>232</v>
      </c>
    </row>
    <row r="452" spans="1:65" s="14" customFormat="1">
      <c r="B452" s="212"/>
      <c r="D452" s="176" t="s">
        <v>4201</v>
      </c>
      <c r="E452" s="213" t="s">
        <v>1</v>
      </c>
      <c r="F452" s="214" t="s">
        <v>4203</v>
      </c>
      <c r="H452" s="215">
        <v>4.12</v>
      </c>
      <c r="I452" s="216"/>
      <c r="L452" s="212"/>
      <c r="M452" s="217"/>
      <c r="N452" s="218"/>
      <c r="O452" s="218"/>
      <c r="P452" s="218"/>
      <c r="Q452" s="218"/>
      <c r="R452" s="218"/>
      <c r="S452" s="218"/>
      <c r="T452" s="219"/>
      <c r="AT452" s="213" t="s">
        <v>4201</v>
      </c>
      <c r="AU452" s="213" t="s">
        <v>89</v>
      </c>
      <c r="AV452" s="14" t="s">
        <v>238</v>
      </c>
      <c r="AW452" s="14" t="s">
        <v>36</v>
      </c>
      <c r="AX452" s="14" t="s">
        <v>87</v>
      </c>
      <c r="AY452" s="213" t="s">
        <v>232</v>
      </c>
    </row>
    <row r="453" spans="1:65" s="2" customFormat="1" ht="21.75" customHeight="1">
      <c r="A453" s="33"/>
      <c r="B453" s="160"/>
      <c r="C453" s="180" t="s">
        <v>450</v>
      </c>
      <c r="D453" s="180" t="s">
        <v>955</v>
      </c>
      <c r="E453" s="181" t="s">
        <v>5060</v>
      </c>
      <c r="F453" s="182" t="s">
        <v>5061</v>
      </c>
      <c r="G453" s="183" t="s">
        <v>1456</v>
      </c>
      <c r="H453" s="184">
        <v>4.12</v>
      </c>
      <c r="I453" s="185"/>
      <c r="J453" s="186">
        <f>ROUND(I453*H453,2)</f>
        <v>0</v>
      </c>
      <c r="K453" s="187"/>
      <c r="L453" s="34"/>
      <c r="M453" s="188" t="s">
        <v>1</v>
      </c>
      <c r="N453" s="189" t="s">
        <v>44</v>
      </c>
      <c r="O453" s="59"/>
      <c r="P453" s="172">
        <f>O453*H453</f>
        <v>0</v>
      </c>
      <c r="Q453" s="172">
        <v>0</v>
      </c>
      <c r="R453" s="172">
        <f>Q453*H453</f>
        <v>0</v>
      </c>
      <c r="S453" s="172">
        <v>0</v>
      </c>
      <c r="T453" s="173">
        <f>S453*H453</f>
        <v>0</v>
      </c>
      <c r="U453" s="33"/>
      <c r="V453" s="33"/>
      <c r="W453" s="33"/>
      <c r="X453" s="33"/>
      <c r="Y453" s="33"/>
      <c r="Z453" s="33"/>
      <c r="AA453" s="33"/>
      <c r="AB453" s="33"/>
      <c r="AC453" s="33"/>
      <c r="AD453" s="33"/>
      <c r="AE453" s="33"/>
      <c r="AR453" s="174" t="s">
        <v>238</v>
      </c>
      <c r="AT453" s="174" t="s">
        <v>955</v>
      </c>
      <c r="AU453" s="174" t="s">
        <v>89</v>
      </c>
      <c r="AY453" s="18" t="s">
        <v>232</v>
      </c>
      <c r="BE453" s="175">
        <f>IF(N453="základní",J453,0)</f>
        <v>0</v>
      </c>
      <c r="BF453" s="175">
        <f>IF(N453="snížená",J453,0)</f>
        <v>0</v>
      </c>
      <c r="BG453" s="175">
        <f>IF(N453="zákl. přenesená",J453,0)</f>
        <v>0</v>
      </c>
      <c r="BH453" s="175">
        <f>IF(N453="sníž. přenesená",J453,0)</f>
        <v>0</v>
      </c>
      <c r="BI453" s="175">
        <f>IF(N453="nulová",J453,0)</f>
        <v>0</v>
      </c>
      <c r="BJ453" s="18" t="s">
        <v>87</v>
      </c>
      <c r="BK453" s="175">
        <f>ROUND(I453*H453,2)</f>
        <v>0</v>
      </c>
      <c r="BL453" s="18" t="s">
        <v>238</v>
      </c>
      <c r="BM453" s="174" t="s">
        <v>675</v>
      </c>
    </row>
    <row r="454" spans="1:65" s="2" customFormat="1" ht="16.5" customHeight="1">
      <c r="A454" s="33"/>
      <c r="B454" s="160"/>
      <c r="C454" s="180" t="s">
        <v>454</v>
      </c>
      <c r="D454" s="180" t="s">
        <v>955</v>
      </c>
      <c r="E454" s="181" t="s">
        <v>5062</v>
      </c>
      <c r="F454" s="182" t="s">
        <v>5063</v>
      </c>
      <c r="G454" s="183" t="s">
        <v>4691</v>
      </c>
      <c r="H454" s="184">
        <v>1.8540000000000001</v>
      </c>
      <c r="I454" s="185"/>
      <c r="J454" s="186">
        <f>ROUND(I454*H454,2)</f>
        <v>0</v>
      </c>
      <c r="K454" s="187"/>
      <c r="L454" s="34"/>
      <c r="M454" s="188" t="s">
        <v>1</v>
      </c>
      <c r="N454" s="189" t="s">
        <v>44</v>
      </c>
      <c r="O454" s="59"/>
      <c r="P454" s="172">
        <f>O454*H454</f>
        <v>0</v>
      </c>
      <c r="Q454" s="172">
        <v>0</v>
      </c>
      <c r="R454" s="172">
        <f>Q454*H454</f>
        <v>0</v>
      </c>
      <c r="S454" s="172">
        <v>0</v>
      </c>
      <c r="T454" s="173">
        <f>S454*H454</f>
        <v>0</v>
      </c>
      <c r="U454" s="33"/>
      <c r="V454" s="33"/>
      <c r="W454" s="33"/>
      <c r="X454" s="33"/>
      <c r="Y454" s="33"/>
      <c r="Z454" s="33"/>
      <c r="AA454" s="33"/>
      <c r="AB454" s="33"/>
      <c r="AC454" s="33"/>
      <c r="AD454" s="33"/>
      <c r="AE454" s="33"/>
      <c r="AR454" s="174" t="s">
        <v>238</v>
      </c>
      <c r="AT454" s="174" t="s">
        <v>955</v>
      </c>
      <c r="AU454" s="174" t="s">
        <v>89</v>
      </c>
      <c r="AY454" s="18" t="s">
        <v>232</v>
      </c>
      <c r="BE454" s="175">
        <f>IF(N454="základní",J454,0)</f>
        <v>0</v>
      </c>
      <c r="BF454" s="175">
        <f>IF(N454="snížená",J454,0)</f>
        <v>0</v>
      </c>
      <c r="BG454" s="175">
        <f>IF(N454="zákl. přenesená",J454,0)</f>
        <v>0</v>
      </c>
      <c r="BH454" s="175">
        <f>IF(N454="sníž. přenesená",J454,0)</f>
        <v>0</v>
      </c>
      <c r="BI454" s="175">
        <f>IF(N454="nulová",J454,0)</f>
        <v>0</v>
      </c>
      <c r="BJ454" s="18" t="s">
        <v>87</v>
      </c>
      <c r="BK454" s="175">
        <f>ROUND(I454*H454,2)</f>
        <v>0</v>
      </c>
      <c r="BL454" s="18" t="s">
        <v>238</v>
      </c>
      <c r="BM454" s="174" t="s">
        <v>684</v>
      </c>
    </row>
    <row r="455" spans="1:65" s="13" customFormat="1">
      <c r="B455" s="204"/>
      <c r="D455" s="176" t="s">
        <v>4201</v>
      </c>
      <c r="E455" s="205" t="s">
        <v>1</v>
      </c>
      <c r="F455" s="206" t="s">
        <v>5064</v>
      </c>
      <c r="H455" s="207">
        <v>1.8540000000000001</v>
      </c>
      <c r="I455" s="208"/>
      <c r="L455" s="204"/>
      <c r="M455" s="209"/>
      <c r="N455" s="210"/>
      <c r="O455" s="210"/>
      <c r="P455" s="210"/>
      <c r="Q455" s="210"/>
      <c r="R455" s="210"/>
      <c r="S455" s="210"/>
      <c r="T455" s="211"/>
      <c r="AT455" s="205" t="s">
        <v>4201</v>
      </c>
      <c r="AU455" s="205" t="s">
        <v>89</v>
      </c>
      <c r="AV455" s="13" t="s">
        <v>89</v>
      </c>
      <c r="AW455" s="13" t="s">
        <v>36</v>
      </c>
      <c r="AX455" s="13" t="s">
        <v>79</v>
      </c>
      <c r="AY455" s="205" t="s">
        <v>232</v>
      </c>
    </row>
    <row r="456" spans="1:65" s="14" customFormat="1">
      <c r="B456" s="212"/>
      <c r="D456" s="176" t="s">
        <v>4201</v>
      </c>
      <c r="E456" s="213" t="s">
        <v>1</v>
      </c>
      <c r="F456" s="214" t="s">
        <v>4203</v>
      </c>
      <c r="H456" s="215">
        <v>1.8540000000000001</v>
      </c>
      <c r="I456" s="216"/>
      <c r="L456" s="212"/>
      <c r="M456" s="217"/>
      <c r="N456" s="218"/>
      <c r="O456" s="218"/>
      <c r="P456" s="218"/>
      <c r="Q456" s="218"/>
      <c r="R456" s="218"/>
      <c r="S456" s="218"/>
      <c r="T456" s="219"/>
      <c r="AT456" s="213" t="s">
        <v>4201</v>
      </c>
      <c r="AU456" s="213" t="s">
        <v>89</v>
      </c>
      <c r="AV456" s="14" t="s">
        <v>238</v>
      </c>
      <c r="AW456" s="14" t="s">
        <v>36</v>
      </c>
      <c r="AX456" s="14" t="s">
        <v>87</v>
      </c>
      <c r="AY456" s="213" t="s">
        <v>232</v>
      </c>
    </row>
    <row r="457" spans="1:65" s="2" customFormat="1" ht="21.75" customHeight="1">
      <c r="A457" s="33"/>
      <c r="B457" s="160"/>
      <c r="C457" s="180" t="s">
        <v>459</v>
      </c>
      <c r="D457" s="180" t="s">
        <v>955</v>
      </c>
      <c r="E457" s="181" t="s">
        <v>5065</v>
      </c>
      <c r="F457" s="182" t="s">
        <v>5066</v>
      </c>
      <c r="G457" s="183" t="s">
        <v>4199</v>
      </c>
      <c r="H457" s="184">
        <v>9.6000000000000002E-2</v>
      </c>
      <c r="I457" s="185"/>
      <c r="J457" s="186">
        <f>ROUND(I457*H457,2)</f>
        <v>0</v>
      </c>
      <c r="K457" s="187"/>
      <c r="L457" s="34"/>
      <c r="M457" s="188" t="s">
        <v>1</v>
      </c>
      <c r="N457" s="189" t="s">
        <v>44</v>
      </c>
      <c r="O457" s="59"/>
      <c r="P457" s="172">
        <f>O457*H457</f>
        <v>0</v>
      </c>
      <c r="Q457" s="172">
        <v>0</v>
      </c>
      <c r="R457" s="172">
        <f>Q457*H457</f>
        <v>0</v>
      </c>
      <c r="S457" s="172">
        <v>0</v>
      </c>
      <c r="T457" s="173">
        <f>S457*H457</f>
        <v>0</v>
      </c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R457" s="174" t="s">
        <v>238</v>
      </c>
      <c r="AT457" s="174" t="s">
        <v>955</v>
      </c>
      <c r="AU457" s="174" t="s">
        <v>89</v>
      </c>
      <c r="AY457" s="18" t="s">
        <v>232</v>
      </c>
      <c r="BE457" s="175">
        <f>IF(N457="základní",J457,0)</f>
        <v>0</v>
      </c>
      <c r="BF457" s="175">
        <f>IF(N457="snížená",J457,0)</f>
        <v>0</v>
      </c>
      <c r="BG457" s="175">
        <f>IF(N457="zákl. přenesená",J457,0)</f>
        <v>0</v>
      </c>
      <c r="BH457" s="175">
        <f>IF(N457="sníž. přenesená",J457,0)</f>
        <v>0</v>
      </c>
      <c r="BI457" s="175">
        <f>IF(N457="nulová",J457,0)</f>
        <v>0</v>
      </c>
      <c r="BJ457" s="18" t="s">
        <v>87</v>
      </c>
      <c r="BK457" s="175">
        <f>ROUND(I457*H457,2)</f>
        <v>0</v>
      </c>
      <c r="BL457" s="18" t="s">
        <v>238</v>
      </c>
      <c r="BM457" s="174" t="s">
        <v>694</v>
      </c>
    </row>
    <row r="458" spans="1:65" s="15" customFormat="1">
      <c r="B458" s="226"/>
      <c r="D458" s="176" t="s">
        <v>4201</v>
      </c>
      <c r="E458" s="227" t="s">
        <v>1</v>
      </c>
      <c r="F458" s="228" t="s">
        <v>5067</v>
      </c>
      <c r="H458" s="227" t="s">
        <v>1</v>
      </c>
      <c r="I458" s="229"/>
      <c r="L458" s="226"/>
      <c r="M458" s="230"/>
      <c r="N458" s="231"/>
      <c r="O458" s="231"/>
      <c r="P458" s="231"/>
      <c r="Q458" s="231"/>
      <c r="R458" s="231"/>
      <c r="S458" s="231"/>
      <c r="T458" s="232"/>
      <c r="AT458" s="227" t="s">
        <v>4201</v>
      </c>
      <c r="AU458" s="227" t="s">
        <v>89</v>
      </c>
      <c r="AV458" s="15" t="s">
        <v>87</v>
      </c>
      <c r="AW458" s="15" t="s">
        <v>36</v>
      </c>
      <c r="AX458" s="15" t="s">
        <v>79</v>
      </c>
      <c r="AY458" s="227" t="s">
        <v>232</v>
      </c>
    </row>
    <row r="459" spans="1:65" s="13" customFormat="1">
      <c r="B459" s="204"/>
      <c r="D459" s="176" t="s">
        <v>4201</v>
      </c>
      <c r="E459" s="205" t="s">
        <v>1</v>
      </c>
      <c r="F459" s="206" t="s">
        <v>5068</v>
      </c>
      <c r="H459" s="207">
        <v>9.6000000000000002E-2</v>
      </c>
      <c r="I459" s="208"/>
      <c r="L459" s="204"/>
      <c r="M459" s="209"/>
      <c r="N459" s="210"/>
      <c r="O459" s="210"/>
      <c r="P459" s="210"/>
      <c r="Q459" s="210"/>
      <c r="R459" s="210"/>
      <c r="S459" s="210"/>
      <c r="T459" s="211"/>
      <c r="AT459" s="205" t="s">
        <v>4201</v>
      </c>
      <c r="AU459" s="205" t="s">
        <v>89</v>
      </c>
      <c r="AV459" s="13" t="s">
        <v>89</v>
      </c>
      <c r="AW459" s="13" t="s">
        <v>36</v>
      </c>
      <c r="AX459" s="13" t="s">
        <v>79</v>
      </c>
      <c r="AY459" s="205" t="s">
        <v>232</v>
      </c>
    </row>
    <row r="460" spans="1:65" s="14" customFormat="1">
      <c r="B460" s="212"/>
      <c r="D460" s="176" t="s">
        <v>4201</v>
      </c>
      <c r="E460" s="213" t="s">
        <v>1</v>
      </c>
      <c r="F460" s="214" t="s">
        <v>4203</v>
      </c>
      <c r="H460" s="215">
        <v>9.6000000000000002E-2</v>
      </c>
      <c r="I460" s="216"/>
      <c r="L460" s="212"/>
      <c r="M460" s="217"/>
      <c r="N460" s="218"/>
      <c r="O460" s="218"/>
      <c r="P460" s="218"/>
      <c r="Q460" s="218"/>
      <c r="R460" s="218"/>
      <c r="S460" s="218"/>
      <c r="T460" s="219"/>
      <c r="AT460" s="213" t="s">
        <v>4201</v>
      </c>
      <c r="AU460" s="213" t="s">
        <v>89</v>
      </c>
      <c r="AV460" s="14" t="s">
        <v>238</v>
      </c>
      <c r="AW460" s="14" t="s">
        <v>36</v>
      </c>
      <c r="AX460" s="14" t="s">
        <v>87</v>
      </c>
      <c r="AY460" s="213" t="s">
        <v>232</v>
      </c>
    </row>
    <row r="461" spans="1:65" s="2" customFormat="1" ht="21.75" customHeight="1">
      <c r="A461" s="33"/>
      <c r="B461" s="160"/>
      <c r="C461" s="180" t="s">
        <v>463</v>
      </c>
      <c r="D461" s="180" t="s">
        <v>955</v>
      </c>
      <c r="E461" s="181" t="s">
        <v>5069</v>
      </c>
      <c r="F461" s="182" t="s">
        <v>5070</v>
      </c>
      <c r="G461" s="183" t="s">
        <v>1456</v>
      </c>
      <c r="H461" s="184">
        <v>8.06</v>
      </c>
      <c r="I461" s="185"/>
      <c r="J461" s="186">
        <f>ROUND(I461*H461,2)</f>
        <v>0</v>
      </c>
      <c r="K461" s="187"/>
      <c r="L461" s="34"/>
      <c r="M461" s="188" t="s">
        <v>1</v>
      </c>
      <c r="N461" s="189" t="s">
        <v>44</v>
      </c>
      <c r="O461" s="59"/>
      <c r="P461" s="172">
        <f>O461*H461</f>
        <v>0</v>
      </c>
      <c r="Q461" s="172">
        <v>0</v>
      </c>
      <c r="R461" s="172">
        <f>Q461*H461</f>
        <v>0</v>
      </c>
      <c r="S461" s="172">
        <v>0</v>
      </c>
      <c r="T461" s="173">
        <f>S461*H461</f>
        <v>0</v>
      </c>
      <c r="U461" s="33"/>
      <c r="V461" s="33"/>
      <c r="W461" s="33"/>
      <c r="X461" s="33"/>
      <c r="Y461" s="33"/>
      <c r="Z461" s="33"/>
      <c r="AA461" s="33"/>
      <c r="AB461" s="33"/>
      <c r="AC461" s="33"/>
      <c r="AD461" s="33"/>
      <c r="AE461" s="33"/>
      <c r="AR461" s="174" t="s">
        <v>238</v>
      </c>
      <c r="AT461" s="174" t="s">
        <v>955</v>
      </c>
      <c r="AU461" s="174" t="s">
        <v>89</v>
      </c>
      <c r="AY461" s="18" t="s">
        <v>232</v>
      </c>
      <c r="BE461" s="175">
        <f>IF(N461="základní",J461,0)</f>
        <v>0</v>
      </c>
      <c r="BF461" s="175">
        <f>IF(N461="snížená",J461,0)</f>
        <v>0</v>
      </c>
      <c r="BG461" s="175">
        <f>IF(N461="zákl. přenesená",J461,0)</f>
        <v>0</v>
      </c>
      <c r="BH461" s="175">
        <f>IF(N461="sníž. přenesená",J461,0)</f>
        <v>0</v>
      </c>
      <c r="BI461" s="175">
        <f>IF(N461="nulová",J461,0)</f>
        <v>0</v>
      </c>
      <c r="BJ461" s="18" t="s">
        <v>87</v>
      </c>
      <c r="BK461" s="175">
        <f>ROUND(I461*H461,2)</f>
        <v>0</v>
      </c>
      <c r="BL461" s="18" t="s">
        <v>238</v>
      </c>
      <c r="BM461" s="174" t="s">
        <v>703</v>
      </c>
    </row>
    <row r="462" spans="1:65" s="13" customFormat="1">
      <c r="B462" s="204"/>
      <c r="D462" s="176" t="s">
        <v>4201</v>
      </c>
      <c r="E462" s="205" t="s">
        <v>1</v>
      </c>
      <c r="F462" s="206" t="s">
        <v>5071</v>
      </c>
      <c r="H462" s="207">
        <v>8.06</v>
      </c>
      <c r="I462" s="208"/>
      <c r="L462" s="204"/>
      <c r="M462" s="209"/>
      <c r="N462" s="210"/>
      <c r="O462" s="210"/>
      <c r="P462" s="210"/>
      <c r="Q462" s="210"/>
      <c r="R462" s="210"/>
      <c r="S462" s="210"/>
      <c r="T462" s="211"/>
      <c r="AT462" s="205" t="s">
        <v>4201</v>
      </c>
      <c r="AU462" s="205" t="s">
        <v>89</v>
      </c>
      <c r="AV462" s="13" t="s">
        <v>89</v>
      </c>
      <c r="AW462" s="13" t="s">
        <v>36</v>
      </c>
      <c r="AX462" s="13" t="s">
        <v>79</v>
      </c>
      <c r="AY462" s="205" t="s">
        <v>232</v>
      </c>
    </row>
    <row r="463" spans="1:65" s="14" customFormat="1">
      <c r="B463" s="212"/>
      <c r="D463" s="176" t="s">
        <v>4201</v>
      </c>
      <c r="E463" s="213" t="s">
        <v>1</v>
      </c>
      <c r="F463" s="214" t="s">
        <v>4203</v>
      </c>
      <c r="H463" s="215">
        <v>8.06</v>
      </c>
      <c r="I463" s="216"/>
      <c r="L463" s="212"/>
      <c r="M463" s="217"/>
      <c r="N463" s="218"/>
      <c r="O463" s="218"/>
      <c r="P463" s="218"/>
      <c r="Q463" s="218"/>
      <c r="R463" s="218"/>
      <c r="S463" s="218"/>
      <c r="T463" s="219"/>
      <c r="AT463" s="213" t="s">
        <v>4201</v>
      </c>
      <c r="AU463" s="213" t="s">
        <v>89</v>
      </c>
      <c r="AV463" s="14" t="s">
        <v>238</v>
      </c>
      <c r="AW463" s="14" t="s">
        <v>36</v>
      </c>
      <c r="AX463" s="14" t="s">
        <v>87</v>
      </c>
      <c r="AY463" s="213" t="s">
        <v>232</v>
      </c>
    </row>
    <row r="464" spans="1:65" s="2" customFormat="1" ht="21.75" customHeight="1">
      <c r="A464" s="33"/>
      <c r="B464" s="160"/>
      <c r="C464" s="180" t="s">
        <v>468</v>
      </c>
      <c r="D464" s="180" t="s">
        <v>955</v>
      </c>
      <c r="E464" s="181" t="s">
        <v>5072</v>
      </c>
      <c r="F464" s="182" t="s">
        <v>5073</v>
      </c>
      <c r="G464" s="183" t="s">
        <v>1456</v>
      </c>
      <c r="H464" s="184">
        <v>8.06</v>
      </c>
      <c r="I464" s="185"/>
      <c r="J464" s="186">
        <f>ROUND(I464*H464,2)</f>
        <v>0</v>
      </c>
      <c r="K464" s="187"/>
      <c r="L464" s="34"/>
      <c r="M464" s="188" t="s">
        <v>1</v>
      </c>
      <c r="N464" s="189" t="s">
        <v>44</v>
      </c>
      <c r="O464" s="59"/>
      <c r="P464" s="172">
        <f>O464*H464</f>
        <v>0</v>
      </c>
      <c r="Q464" s="172">
        <v>0</v>
      </c>
      <c r="R464" s="172">
        <f>Q464*H464</f>
        <v>0</v>
      </c>
      <c r="S464" s="172">
        <v>0</v>
      </c>
      <c r="T464" s="173">
        <f>S464*H464</f>
        <v>0</v>
      </c>
      <c r="U464" s="33"/>
      <c r="V464" s="33"/>
      <c r="W464" s="33"/>
      <c r="X464" s="33"/>
      <c r="Y464" s="33"/>
      <c r="Z464" s="33"/>
      <c r="AA464" s="33"/>
      <c r="AB464" s="33"/>
      <c r="AC464" s="33"/>
      <c r="AD464" s="33"/>
      <c r="AE464" s="33"/>
      <c r="AR464" s="174" t="s">
        <v>238</v>
      </c>
      <c r="AT464" s="174" t="s">
        <v>955</v>
      </c>
      <c r="AU464" s="174" t="s">
        <v>89</v>
      </c>
      <c r="AY464" s="18" t="s">
        <v>232</v>
      </c>
      <c r="BE464" s="175">
        <f>IF(N464="základní",J464,0)</f>
        <v>0</v>
      </c>
      <c r="BF464" s="175">
        <f>IF(N464="snížená",J464,0)</f>
        <v>0</v>
      </c>
      <c r="BG464" s="175">
        <f>IF(N464="zákl. přenesená",J464,0)</f>
        <v>0</v>
      </c>
      <c r="BH464" s="175">
        <f>IF(N464="sníž. přenesená",J464,0)</f>
        <v>0</v>
      </c>
      <c r="BI464" s="175">
        <f>IF(N464="nulová",J464,0)</f>
        <v>0</v>
      </c>
      <c r="BJ464" s="18" t="s">
        <v>87</v>
      </c>
      <c r="BK464" s="175">
        <f>ROUND(I464*H464,2)</f>
        <v>0</v>
      </c>
      <c r="BL464" s="18" t="s">
        <v>238</v>
      </c>
      <c r="BM464" s="174" t="s">
        <v>712</v>
      </c>
    </row>
    <row r="465" spans="1:65" s="2" customFormat="1" ht="21.75" customHeight="1">
      <c r="A465" s="33"/>
      <c r="B465" s="160"/>
      <c r="C465" s="180" t="s">
        <v>472</v>
      </c>
      <c r="D465" s="180" t="s">
        <v>955</v>
      </c>
      <c r="E465" s="181" t="s">
        <v>5074</v>
      </c>
      <c r="F465" s="182" t="s">
        <v>5075</v>
      </c>
      <c r="G465" s="183" t="s">
        <v>278</v>
      </c>
      <c r="H465" s="184">
        <v>20.8</v>
      </c>
      <c r="I465" s="185"/>
      <c r="J465" s="186">
        <f>ROUND(I465*H465,2)</f>
        <v>0</v>
      </c>
      <c r="K465" s="187"/>
      <c r="L465" s="34"/>
      <c r="M465" s="188" t="s">
        <v>1</v>
      </c>
      <c r="N465" s="189" t="s">
        <v>44</v>
      </c>
      <c r="O465" s="59"/>
      <c r="P465" s="172">
        <f>O465*H465</f>
        <v>0</v>
      </c>
      <c r="Q465" s="172">
        <v>0</v>
      </c>
      <c r="R465" s="172">
        <f>Q465*H465</f>
        <v>0</v>
      </c>
      <c r="S465" s="172">
        <v>0</v>
      </c>
      <c r="T465" s="173">
        <f>S465*H465</f>
        <v>0</v>
      </c>
      <c r="U465" s="33"/>
      <c r="V465" s="33"/>
      <c r="W465" s="33"/>
      <c r="X465" s="33"/>
      <c r="Y465" s="33"/>
      <c r="Z465" s="33"/>
      <c r="AA465" s="33"/>
      <c r="AB465" s="33"/>
      <c r="AC465" s="33"/>
      <c r="AD465" s="33"/>
      <c r="AE465" s="33"/>
      <c r="AR465" s="174" t="s">
        <v>238</v>
      </c>
      <c r="AT465" s="174" t="s">
        <v>955</v>
      </c>
      <c r="AU465" s="174" t="s">
        <v>89</v>
      </c>
      <c r="AY465" s="18" t="s">
        <v>232</v>
      </c>
      <c r="BE465" s="175">
        <f>IF(N465="základní",J465,0)</f>
        <v>0</v>
      </c>
      <c r="BF465" s="175">
        <f>IF(N465="snížená",J465,0)</f>
        <v>0</v>
      </c>
      <c r="BG465" s="175">
        <f>IF(N465="zákl. přenesená",J465,0)</f>
        <v>0</v>
      </c>
      <c r="BH465" s="175">
        <f>IF(N465="sníž. přenesená",J465,0)</f>
        <v>0</v>
      </c>
      <c r="BI465" s="175">
        <f>IF(N465="nulová",J465,0)</f>
        <v>0</v>
      </c>
      <c r="BJ465" s="18" t="s">
        <v>87</v>
      </c>
      <c r="BK465" s="175">
        <f>ROUND(I465*H465,2)</f>
        <v>0</v>
      </c>
      <c r="BL465" s="18" t="s">
        <v>238</v>
      </c>
      <c r="BM465" s="174" t="s">
        <v>721</v>
      </c>
    </row>
    <row r="466" spans="1:65" s="13" customFormat="1">
      <c r="B466" s="204"/>
      <c r="D466" s="176" t="s">
        <v>4201</v>
      </c>
      <c r="E466" s="205" t="s">
        <v>1</v>
      </c>
      <c r="F466" s="206" t="s">
        <v>5076</v>
      </c>
      <c r="H466" s="207">
        <v>20.8</v>
      </c>
      <c r="I466" s="208"/>
      <c r="L466" s="204"/>
      <c r="M466" s="209"/>
      <c r="N466" s="210"/>
      <c r="O466" s="210"/>
      <c r="P466" s="210"/>
      <c r="Q466" s="210"/>
      <c r="R466" s="210"/>
      <c r="S466" s="210"/>
      <c r="T466" s="211"/>
      <c r="AT466" s="205" t="s">
        <v>4201</v>
      </c>
      <c r="AU466" s="205" t="s">
        <v>89</v>
      </c>
      <c r="AV466" s="13" t="s">
        <v>89</v>
      </c>
      <c r="AW466" s="13" t="s">
        <v>36</v>
      </c>
      <c r="AX466" s="13" t="s">
        <v>79</v>
      </c>
      <c r="AY466" s="205" t="s">
        <v>232</v>
      </c>
    </row>
    <row r="467" spans="1:65" s="14" customFormat="1">
      <c r="B467" s="212"/>
      <c r="D467" s="176" t="s">
        <v>4201</v>
      </c>
      <c r="E467" s="213" t="s">
        <v>1</v>
      </c>
      <c r="F467" s="214" t="s">
        <v>4203</v>
      </c>
      <c r="H467" s="215">
        <v>20.8</v>
      </c>
      <c r="I467" s="216"/>
      <c r="L467" s="212"/>
      <c r="M467" s="217"/>
      <c r="N467" s="218"/>
      <c r="O467" s="218"/>
      <c r="P467" s="218"/>
      <c r="Q467" s="218"/>
      <c r="R467" s="218"/>
      <c r="S467" s="218"/>
      <c r="T467" s="219"/>
      <c r="AT467" s="213" t="s">
        <v>4201</v>
      </c>
      <c r="AU467" s="213" t="s">
        <v>89</v>
      </c>
      <c r="AV467" s="14" t="s">
        <v>238</v>
      </c>
      <c r="AW467" s="14" t="s">
        <v>36</v>
      </c>
      <c r="AX467" s="14" t="s">
        <v>87</v>
      </c>
      <c r="AY467" s="213" t="s">
        <v>232</v>
      </c>
    </row>
    <row r="468" spans="1:65" s="2" customFormat="1" ht="16.5" customHeight="1">
      <c r="A468" s="33"/>
      <c r="B468" s="160"/>
      <c r="C468" s="180" t="s">
        <v>476</v>
      </c>
      <c r="D468" s="180" t="s">
        <v>955</v>
      </c>
      <c r="E468" s="181" t="s">
        <v>5077</v>
      </c>
      <c r="F468" s="182" t="s">
        <v>5078</v>
      </c>
      <c r="G468" s="183" t="s">
        <v>1456</v>
      </c>
      <c r="H468" s="184">
        <v>9.49</v>
      </c>
      <c r="I468" s="185"/>
      <c r="J468" s="186">
        <f>ROUND(I468*H468,2)</f>
        <v>0</v>
      </c>
      <c r="K468" s="187"/>
      <c r="L468" s="34"/>
      <c r="M468" s="188" t="s">
        <v>1</v>
      </c>
      <c r="N468" s="189" t="s">
        <v>44</v>
      </c>
      <c r="O468" s="59"/>
      <c r="P468" s="172">
        <f>O468*H468</f>
        <v>0</v>
      </c>
      <c r="Q468" s="172">
        <v>0</v>
      </c>
      <c r="R468" s="172">
        <f>Q468*H468</f>
        <v>0</v>
      </c>
      <c r="S468" s="172">
        <v>0</v>
      </c>
      <c r="T468" s="173">
        <f>S468*H468</f>
        <v>0</v>
      </c>
      <c r="U468" s="33"/>
      <c r="V468" s="33"/>
      <c r="W468" s="33"/>
      <c r="X468" s="33"/>
      <c r="Y468" s="33"/>
      <c r="Z468" s="33"/>
      <c r="AA468" s="33"/>
      <c r="AB468" s="33"/>
      <c r="AC468" s="33"/>
      <c r="AD468" s="33"/>
      <c r="AE468" s="33"/>
      <c r="AR468" s="174" t="s">
        <v>238</v>
      </c>
      <c r="AT468" s="174" t="s">
        <v>955</v>
      </c>
      <c r="AU468" s="174" t="s">
        <v>89</v>
      </c>
      <c r="AY468" s="18" t="s">
        <v>232</v>
      </c>
      <c r="BE468" s="175">
        <f>IF(N468="základní",J468,0)</f>
        <v>0</v>
      </c>
      <c r="BF468" s="175">
        <f>IF(N468="snížená",J468,0)</f>
        <v>0</v>
      </c>
      <c r="BG468" s="175">
        <f>IF(N468="zákl. přenesená",J468,0)</f>
        <v>0</v>
      </c>
      <c r="BH468" s="175">
        <f>IF(N468="sníž. přenesená",J468,0)</f>
        <v>0</v>
      </c>
      <c r="BI468" s="175">
        <f>IF(N468="nulová",J468,0)</f>
        <v>0</v>
      </c>
      <c r="BJ468" s="18" t="s">
        <v>87</v>
      </c>
      <c r="BK468" s="175">
        <f>ROUND(I468*H468,2)</f>
        <v>0</v>
      </c>
      <c r="BL468" s="18" t="s">
        <v>238</v>
      </c>
      <c r="BM468" s="174" t="s">
        <v>730</v>
      </c>
    </row>
    <row r="469" spans="1:65" s="13" customFormat="1">
      <c r="B469" s="204"/>
      <c r="D469" s="176" t="s">
        <v>4201</v>
      </c>
      <c r="E469" s="205" t="s">
        <v>1</v>
      </c>
      <c r="F469" s="206" t="s">
        <v>5079</v>
      </c>
      <c r="H469" s="207">
        <v>8.9700000000000006</v>
      </c>
      <c r="I469" s="208"/>
      <c r="L469" s="204"/>
      <c r="M469" s="209"/>
      <c r="N469" s="210"/>
      <c r="O469" s="210"/>
      <c r="P469" s="210"/>
      <c r="Q469" s="210"/>
      <c r="R469" s="210"/>
      <c r="S469" s="210"/>
      <c r="T469" s="211"/>
      <c r="AT469" s="205" t="s">
        <v>4201</v>
      </c>
      <c r="AU469" s="205" t="s">
        <v>89</v>
      </c>
      <c r="AV469" s="13" t="s">
        <v>89</v>
      </c>
      <c r="AW469" s="13" t="s">
        <v>36</v>
      </c>
      <c r="AX469" s="13" t="s">
        <v>79</v>
      </c>
      <c r="AY469" s="205" t="s">
        <v>232</v>
      </c>
    </row>
    <row r="470" spans="1:65" s="13" customFormat="1">
      <c r="B470" s="204"/>
      <c r="D470" s="176" t="s">
        <v>4201</v>
      </c>
      <c r="E470" s="205" t="s">
        <v>1</v>
      </c>
      <c r="F470" s="206" t="s">
        <v>5080</v>
      </c>
      <c r="H470" s="207">
        <v>0.52</v>
      </c>
      <c r="I470" s="208"/>
      <c r="L470" s="204"/>
      <c r="M470" s="209"/>
      <c r="N470" s="210"/>
      <c r="O470" s="210"/>
      <c r="P470" s="210"/>
      <c r="Q470" s="210"/>
      <c r="R470" s="210"/>
      <c r="S470" s="210"/>
      <c r="T470" s="211"/>
      <c r="AT470" s="205" t="s">
        <v>4201</v>
      </c>
      <c r="AU470" s="205" t="s">
        <v>89</v>
      </c>
      <c r="AV470" s="13" t="s">
        <v>89</v>
      </c>
      <c r="AW470" s="13" t="s">
        <v>36</v>
      </c>
      <c r="AX470" s="13" t="s">
        <v>79</v>
      </c>
      <c r="AY470" s="205" t="s">
        <v>232</v>
      </c>
    </row>
    <row r="471" spans="1:65" s="14" customFormat="1">
      <c r="B471" s="212"/>
      <c r="D471" s="176" t="s">
        <v>4201</v>
      </c>
      <c r="E471" s="213" t="s">
        <v>1</v>
      </c>
      <c r="F471" s="214" t="s">
        <v>4203</v>
      </c>
      <c r="H471" s="215">
        <v>9.49</v>
      </c>
      <c r="I471" s="216"/>
      <c r="L471" s="212"/>
      <c r="M471" s="217"/>
      <c r="N471" s="218"/>
      <c r="O471" s="218"/>
      <c r="P471" s="218"/>
      <c r="Q471" s="218"/>
      <c r="R471" s="218"/>
      <c r="S471" s="218"/>
      <c r="T471" s="219"/>
      <c r="AT471" s="213" t="s">
        <v>4201</v>
      </c>
      <c r="AU471" s="213" t="s">
        <v>89</v>
      </c>
      <c r="AV471" s="14" t="s">
        <v>238</v>
      </c>
      <c r="AW471" s="14" t="s">
        <v>36</v>
      </c>
      <c r="AX471" s="14" t="s">
        <v>87</v>
      </c>
      <c r="AY471" s="213" t="s">
        <v>232</v>
      </c>
    </row>
    <row r="472" spans="1:65" s="2" customFormat="1" ht="16.5" customHeight="1">
      <c r="A472" s="33"/>
      <c r="B472" s="160"/>
      <c r="C472" s="180" t="s">
        <v>480</v>
      </c>
      <c r="D472" s="180" t="s">
        <v>955</v>
      </c>
      <c r="E472" s="181" t="s">
        <v>5081</v>
      </c>
      <c r="F472" s="182" t="s">
        <v>5082</v>
      </c>
      <c r="G472" s="183" t="s">
        <v>1456</v>
      </c>
      <c r="H472" s="184">
        <v>9.49</v>
      </c>
      <c r="I472" s="185"/>
      <c r="J472" s="186">
        <f>ROUND(I472*H472,2)</f>
        <v>0</v>
      </c>
      <c r="K472" s="187"/>
      <c r="L472" s="34"/>
      <c r="M472" s="188" t="s">
        <v>1</v>
      </c>
      <c r="N472" s="189" t="s">
        <v>44</v>
      </c>
      <c r="O472" s="59"/>
      <c r="P472" s="172">
        <f>O472*H472</f>
        <v>0</v>
      </c>
      <c r="Q472" s="172">
        <v>0</v>
      </c>
      <c r="R472" s="172">
        <f>Q472*H472</f>
        <v>0</v>
      </c>
      <c r="S472" s="172">
        <v>0</v>
      </c>
      <c r="T472" s="173">
        <f>S472*H472</f>
        <v>0</v>
      </c>
      <c r="U472" s="33"/>
      <c r="V472" s="33"/>
      <c r="W472" s="33"/>
      <c r="X472" s="33"/>
      <c r="Y472" s="33"/>
      <c r="Z472" s="33"/>
      <c r="AA472" s="33"/>
      <c r="AB472" s="33"/>
      <c r="AC472" s="33"/>
      <c r="AD472" s="33"/>
      <c r="AE472" s="33"/>
      <c r="AR472" s="174" t="s">
        <v>238</v>
      </c>
      <c r="AT472" s="174" t="s">
        <v>955</v>
      </c>
      <c r="AU472" s="174" t="s">
        <v>89</v>
      </c>
      <c r="AY472" s="18" t="s">
        <v>232</v>
      </c>
      <c r="BE472" s="175">
        <f>IF(N472="základní",J472,0)</f>
        <v>0</v>
      </c>
      <c r="BF472" s="175">
        <f>IF(N472="snížená",J472,0)</f>
        <v>0</v>
      </c>
      <c r="BG472" s="175">
        <f>IF(N472="zákl. přenesená",J472,0)</f>
        <v>0</v>
      </c>
      <c r="BH472" s="175">
        <f>IF(N472="sníž. přenesená",J472,0)</f>
        <v>0</v>
      </c>
      <c r="BI472" s="175">
        <f>IF(N472="nulová",J472,0)</f>
        <v>0</v>
      </c>
      <c r="BJ472" s="18" t="s">
        <v>87</v>
      </c>
      <c r="BK472" s="175">
        <f>ROUND(I472*H472,2)</f>
        <v>0</v>
      </c>
      <c r="BL472" s="18" t="s">
        <v>238</v>
      </c>
      <c r="BM472" s="174" t="s">
        <v>740</v>
      </c>
    </row>
    <row r="473" spans="1:65" s="2" customFormat="1" ht="16.5" customHeight="1">
      <c r="A473" s="33"/>
      <c r="B473" s="160"/>
      <c r="C473" s="180" t="s">
        <v>484</v>
      </c>
      <c r="D473" s="180" t="s">
        <v>955</v>
      </c>
      <c r="E473" s="181" t="s">
        <v>5083</v>
      </c>
      <c r="F473" s="182" t="s">
        <v>4947</v>
      </c>
      <c r="G473" s="183" t="s">
        <v>4691</v>
      </c>
      <c r="H473" s="184">
        <v>102.79</v>
      </c>
      <c r="I473" s="185"/>
      <c r="J473" s="186">
        <f>ROUND(I473*H473,2)</f>
        <v>0</v>
      </c>
      <c r="K473" s="187"/>
      <c r="L473" s="34"/>
      <c r="M473" s="188" t="s">
        <v>1</v>
      </c>
      <c r="N473" s="189" t="s">
        <v>44</v>
      </c>
      <c r="O473" s="59"/>
      <c r="P473" s="172">
        <f>O473*H473</f>
        <v>0</v>
      </c>
      <c r="Q473" s="172">
        <v>0</v>
      </c>
      <c r="R473" s="172">
        <f>Q473*H473</f>
        <v>0</v>
      </c>
      <c r="S473" s="172">
        <v>0</v>
      </c>
      <c r="T473" s="173">
        <f>S473*H473</f>
        <v>0</v>
      </c>
      <c r="U473" s="33"/>
      <c r="V473" s="33"/>
      <c r="W473" s="33"/>
      <c r="X473" s="33"/>
      <c r="Y473" s="33"/>
      <c r="Z473" s="33"/>
      <c r="AA473" s="33"/>
      <c r="AB473" s="33"/>
      <c r="AC473" s="33"/>
      <c r="AD473" s="33"/>
      <c r="AE473" s="33"/>
      <c r="AR473" s="174" t="s">
        <v>238</v>
      </c>
      <c r="AT473" s="174" t="s">
        <v>955</v>
      </c>
      <c r="AU473" s="174" t="s">
        <v>89</v>
      </c>
      <c r="AY473" s="18" t="s">
        <v>232</v>
      </c>
      <c r="BE473" s="175">
        <f>IF(N473="základní",J473,0)</f>
        <v>0</v>
      </c>
      <c r="BF473" s="175">
        <f>IF(N473="snížená",J473,0)</f>
        <v>0</v>
      </c>
      <c r="BG473" s="175">
        <f>IF(N473="zákl. přenesená",J473,0)</f>
        <v>0</v>
      </c>
      <c r="BH473" s="175">
        <f>IF(N473="sníž. přenesená",J473,0)</f>
        <v>0</v>
      </c>
      <c r="BI473" s="175">
        <f>IF(N473="nulová",J473,0)</f>
        <v>0</v>
      </c>
      <c r="BJ473" s="18" t="s">
        <v>87</v>
      </c>
      <c r="BK473" s="175">
        <f>ROUND(I473*H473,2)</f>
        <v>0</v>
      </c>
      <c r="BL473" s="18" t="s">
        <v>238</v>
      </c>
      <c r="BM473" s="174" t="s">
        <v>748</v>
      </c>
    </row>
    <row r="474" spans="1:65" s="13" customFormat="1">
      <c r="B474" s="204"/>
      <c r="D474" s="176" t="s">
        <v>4201</v>
      </c>
      <c r="E474" s="205" t="s">
        <v>1</v>
      </c>
      <c r="F474" s="206" t="s">
        <v>5084</v>
      </c>
      <c r="H474" s="207">
        <v>102.79</v>
      </c>
      <c r="I474" s="208"/>
      <c r="L474" s="204"/>
      <c r="M474" s="209"/>
      <c r="N474" s="210"/>
      <c r="O474" s="210"/>
      <c r="P474" s="210"/>
      <c r="Q474" s="210"/>
      <c r="R474" s="210"/>
      <c r="S474" s="210"/>
      <c r="T474" s="211"/>
      <c r="AT474" s="205" t="s">
        <v>4201</v>
      </c>
      <c r="AU474" s="205" t="s">
        <v>89</v>
      </c>
      <c r="AV474" s="13" t="s">
        <v>89</v>
      </c>
      <c r="AW474" s="13" t="s">
        <v>36</v>
      </c>
      <c r="AX474" s="13" t="s">
        <v>79</v>
      </c>
      <c r="AY474" s="205" t="s">
        <v>232</v>
      </c>
    </row>
    <row r="475" spans="1:65" s="14" customFormat="1">
      <c r="B475" s="212"/>
      <c r="D475" s="176" t="s">
        <v>4201</v>
      </c>
      <c r="E475" s="213" t="s">
        <v>1</v>
      </c>
      <c r="F475" s="214" t="s">
        <v>4203</v>
      </c>
      <c r="H475" s="215">
        <v>102.79</v>
      </c>
      <c r="I475" s="216"/>
      <c r="L475" s="212"/>
      <c r="M475" s="217"/>
      <c r="N475" s="218"/>
      <c r="O475" s="218"/>
      <c r="P475" s="218"/>
      <c r="Q475" s="218"/>
      <c r="R475" s="218"/>
      <c r="S475" s="218"/>
      <c r="T475" s="219"/>
      <c r="AT475" s="213" t="s">
        <v>4201</v>
      </c>
      <c r="AU475" s="213" t="s">
        <v>89</v>
      </c>
      <c r="AV475" s="14" t="s">
        <v>238</v>
      </c>
      <c r="AW475" s="14" t="s">
        <v>36</v>
      </c>
      <c r="AX475" s="14" t="s">
        <v>87</v>
      </c>
      <c r="AY475" s="213" t="s">
        <v>232</v>
      </c>
    </row>
    <row r="476" spans="1:65" s="11" customFormat="1" ht="22.9" customHeight="1">
      <c r="B476" s="149"/>
      <c r="D476" s="150" t="s">
        <v>78</v>
      </c>
      <c r="E476" s="202" t="s">
        <v>254</v>
      </c>
      <c r="F476" s="202" t="s">
        <v>5085</v>
      </c>
      <c r="I476" s="152"/>
      <c r="J476" s="203">
        <f>BK476</f>
        <v>0</v>
      </c>
      <c r="L476" s="149"/>
      <c r="M476" s="154"/>
      <c r="N476" s="155"/>
      <c r="O476" s="155"/>
      <c r="P476" s="156">
        <f>SUM(P477:P671)</f>
        <v>0</v>
      </c>
      <c r="Q476" s="155"/>
      <c r="R476" s="156">
        <f>SUM(R477:R671)</f>
        <v>0</v>
      </c>
      <c r="S476" s="155"/>
      <c r="T476" s="157">
        <f>SUM(T477:T671)</f>
        <v>0</v>
      </c>
      <c r="AR476" s="150" t="s">
        <v>87</v>
      </c>
      <c r="AT476" s="158" t="s">
        <v>78</v>
      </c>
      <c r="AU476" s="158" t="s">
        <v>87</v>
      </c>
      <c r="AY476" s="150" t="s">
        <v>232</v>
      </c>
      <c r="BK476" s="159">
        <f>SUM(BK477:BK671)</f>
        <v>0</v>
      </c>
    </row>
    <row r="477" spans="1:65" s="2" customFormat="1" ht="21.75" customHeight="1">
      <c r="A477" s="33"/>
      <c r="B477" s="160"/>
      <c r="C477" s="180" t="s">
        <v>488</v>
      </c>
      <c r="D477" s="180" t="s">
        <v>955</v>
      </c>
      <c r="E477" s="181" t="s">
        <v>5086</v>
      </c>
      <c r="F477" s="182" t="s">
        <v>5087</v>
      </c>
      <c r="G477" s="183" t="s">
        <v>278</v>
      </c>
      <c r="H477" s="184">
        <v>151.19999999999999</v>
      </c>
      <c r="I477" s="185"/>
      <c r="J477" s="186">
        <f>ROUND(I477*H477,2)</f>
        <v>0</v>
      </c>
      <c r="K477" s="187"/>
      <c r="L477" s="34"/>
      <c r="M477" s="188" t="s">
        <v>1</v>
      </c>
      <c r="N477" s="189" t="s">
        <v>44</v>
      </c>
      <c r="O477" s="59"/>
      <c r="P477" s="172">
        <f>O477*H477</f>
        <v>0</v>
      </c>
      <c r="Q477" s="172">
        <v>0</v>
      </c>
      <c r="R477" s="172">
        <f>Q477*H477</f>
        <v>0</v>
      </c>
      <c r="S477" s="172">
        <v>0</v>
      </c>
      <c r="T477" s="173">
        <f>S477*H477</f>
        <v>0</v>
      </c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R477" s="174" t="s">
        <v>238</v>
      </c>
      <c r="AT477" s="174" t="s">
        <v>955</v>
      </c>
      <c r="AU477" s="174" t="s">
        <v>89</v>
      </c>
      <c r="AY477" s="18" t="s">
        <v>232</v>
      </c>
      <c r="BE477" s="175">
        <f>IF(N477="základní",J477,0)</f>
        <v>0</v>
      </c>
      <c r="BF477" s="175">
        <f>IF(N477="snížená",J477,0)</f>
        <v>0</v>
      </c>
      <c r="BG477" s="175">
        <f>IF(N477="zákl. přenesená",J477,0)</f>
        <v>0</v>
      </c>
      <c r="BH477" s="175">
        <f>IF(N477="sníž. přenesená",J477,0)</f>
        <v>0</v>
      </c>
      <c r="BI477" s="175">
        <f>IF(N477="nulová",J477,0)</f>
        <v>0</v>
      </c>
      <c r="BJ477" s="18" t="s">
        <v>87</v>
      </c>
      <c r="BK477" s="175">
        <f>ROUND(I477*H477,2)</f>
        <v>0</v>
      </c>
      <c r="BL477" s="18" t="s">
        <v>238</v>
      </c>
      <c r="BM477" s="174" t="s">
        <v>756</v>
      </c>
    </row>
    <row r="478" spans="1:65" s="15" customFormat="1" ht="22.5">
      <c r="B478" s="226"/>
      <c r="D478" s="176" t="s">
        <v>4201</v>
      </c>
      <c r="E478" s="227" t="s">
        <v>1</v>
      </c>
      <c r="F478" s="228" t="s">
        <v>5088</v>
      </c>
      <c r="H478" s="227" t="s">
        <v>1</v>
      </c>
      <c r="I478" s="229"/>
      <c r="L478" s="226"/>
      <c r="M478" s="230"/>
      <c r="N478" s="231"/>
      <c r="O478" s="231"/>
      <c r="P478" s="231"/>
      <c r="Q478" s="231"/>
      <c r="R478" s="231"/>
      <c r="S478" s="231"/>
      <c r="T478" s="232"/>
      <c r="AT478" s="227" t="s">
        <v>4201</v>
      </c>
      <c r="AU478" s="227" t="s">
        <v>89</v>
      </c>
      <c r="AV478" s="15" t="s">
        <v>87</v>
      </c>
      <c r="AW478" s="15" t="s">
        <v>36</v>
      </c>
      <c r="AX478" s="15" t="s">
        <v>79</v>
      </c>
      <c r="AY478" s="227" t="s">
        <v>232</v>
      </c>
    </row>
    <row r="479" spans="1:65" s="13" customFormat="1">
      <c r="B479" s="204"/>
      <c r="D479" s="176" t="s">
        <v>4201</v>
      </c>
      <c r="E479" s="205" t="s">
        <v>1</v>
      </c>
      <c r="F479" s="206" t="s">
        <v>5089</v>
      </c>
      <c r="H479" s="207">
        <v>19.2</v>
      </c>
      <c r="I479" s="208"/>
      <c r="L479" s="204"/>
      <c r="M479" s="209"/>
      <c r="N479" s="210"/>
      <c r="O479" s="210"/>
      <c r="P479" s="210"/>
      <c r="Q479" s="210"/>
      <c r="R479" s="210"/>
      <c r="S479" s="210"/>
      <c r="T479" s="211"/>
      <c r="AT479" s="205" t="s">
        <v>4201</v>
      </c>
      <c r="AU479" s="205" t="s">
        <v>89</v>
      </c>
      <c r="AV479" s="13" t="s">
        <v>89</v>
      </c>
      <c r="AW479" s="13" t="s">
        <v>36</v>
      </c>
      <c r="AX479" s="13" t="s">
        <v>79</v>
      </c>
      <c r="AY479" s="205" t="s">
        <v>232</v>
      </c>
    </row>
    <row r="480" spans="1:65" s="13" customFormat="1">
      <c r="B480" s="204"/>
      <c r="D480" s="176" t="s">
        <v>4201</v>
      </c>
      <c r="E480" s="205" t="s">
        <v>1</v>
      </c>
      <c r="F480" s="206" t="s">
        <v>5090</v>
      </c>
      <c r="H480" s="207">
        <v>85</v>
      </c>
      <c r="I480" s="208"/>
      <c r="L480" s="204"/>
      <c r="M480" s="209"/>
      <c r="N480" s="210"/>
      <c r="O480" s="210"/>
      <c r="P480" s="210"/>
      <c r="Q480" s="210"/>
      <c r="R480" s="210"/>
      <c r="S480" s="210"/>
      <c r="T480" s="211"/>
      <c r="AT480" s="205" t="s">
        <v>4201</v>
      </c>
      <c r="AU480" s="205" t="s">
        <v>89</v>
      </c>
      <c r="AV480" s="13" t="s">
        <v>89</v>
      </c>
      <c r="AW480" s="13" t="s">
        <v>36</v>
      </c>
      <c r="AX480" s="13" t="s">
        <v>79</v>
      </c>
      <c r="AY480" s="205" t="s">
        <v>232</v>
      </c>
    </row>
    <row r="481" spans="1:65" s="13" customFormat="1">
      <c r="B481" s="204"/>
      <c r="D481" s="176" t="s">
        <v>4201</v>
      </c>
      <c r="E481" s="205" t="s">
        <v>1</v>
      </c>
      <c r="F481" s="206" t="s">
        <v>5091</v>
      </c>
      <c r="H481" s="207">
        <v>16.8</v>
      </c>
      <c r="I481" s="208"/>
      <c r="L481" s="204"/>
      <c r="M481" s="209"/>
      <c r="N481" s="210"/>
      <c r="O481" s="210"/>
      <c r="P481" s="210"/>
      <c r="Q481" s="210"/>
      <c r="R481" s="210"/>
      <c r="S481" s="210"/>
      <c r="T481" s="211"/>
      <c r="AT481" s="205" t="s">
        <v>4201</v>
      </c>
      <c r="AU481" s="205" t="s">
        <v>89</v>
      </c>
      <c r="AV481" s="13" t="s">
        <v>89</v>
      </c>
      <c r="AW481" s="13" t="s">
        <v>36</v>
      </c>
      <c r="AX481" s="13" t="s">
        <v>79</v>
      </c>
      <c r="AY481" s="205" t="s">
        <v>232</v>
      </c>
    </row>
    <row r="482" spans="1:65" s="13" customFormat="1">
      <c r="B482" s="204"/>
      <c r="D482" s="176" t="s">
        <v>4201</v>
      </c>
      <c r="E482" s="205" t="s">
        <v>1</v>
      </c>
      <c r="F482" s="206" t="s">
        <v>5092</v>
      </c>
      <c r="H482" s="207">
        <v>4.8</v>
      </c>
      <c r="I482" s="208"/>
      <c r="L482" s="204"/>
      <c r="M482" s="209"/>
      <c r="N482" s="210"/>
      <c r="O482" s="210"/>
      <c r="P482" s="210"/>
      <c r="Q482" s="210"/>
      <c r="R482" s="210"/>
      <c r="S482" s="210"/>
      <c r="T482" s="211"/>
      <c r="AT482" s="205" t="s">
        <v>4201</v>
      </c>
      <c r="AU482" s="205" t="s">
        <v>89</v>
      </c>
      <c r="AV482" s="13" t="s">
        <v>89</v>
      </c>
      <c r="AW482" s="13" t="s">
        <v>36</v>
      </c>
      <c r="AX482" s="13" t="s">
        <v>79</v>
      </c>
      <c r="AY482" s="205" t="s">
        <v>232</v>
      </c>
    </row>
    <row r="483" spans="1:65" s="13" customFormat="1">
      <c r="B483" s="204"/>
      <c r="D483" s="176" t="s">
        <v>4201</v>
      </c>
      <c r="E483" s="205" t="s">
        <v>1</v>
      </c>
      <c r="F483" s="206" t="s">
        <v>5093</v>
      </c>
      <c r="H483" s="207">
        <v>6.68</v>
      </c>
      <c r="I483" s="208"/>
      <c r="L483" s="204"/>
      <c r="M483" s="209"/>
      <c r="N483" s="210"/>
      <c r="O483" s="210"/>
      <c r="P483" s="210"/>
      <c r="Q483" s="210"/>
      <c r="R483" s="210"/>
      <c r="S483" s="210"/>
      <c r="T483" s="211"/>
      <c r="AT483" s="205" t="s">
        <v>4201</v>
      </c>
      <c r="AU483" s="205" t="s">
        <v>89</v>
      </c>
      <c r="AV483" s="13" t="s">
        <v>89</v>
      </c>
      <c r="AW483" s="13" t="s">
        <v>36</v>
      </c>
      <c r="AX483" s="13" t="s">
        <v>79</v>
      </c>
      <c r="AY483" s="205" t="s">
        <v>232</v>
      </c>
    </row>
    <row r="484" spans="1:65" s="13" customFormat="1">
      <c r="B484" s="204"/>
      <c r="D484" s="176" t="s">
        <v>4201</v>
      </c>
      <c r="E484" s="205" t="s">
        <v>1</v>
      </c>
      <c r="F484" s="206" t="s">
        <v>5094</v>
      </c>
      <c r="H484" s="207">
        <v>18.72</v>
      </c>
      <c r="I484" s="208"/>
      <c r="L484" s="204"/>
      <c r="M484" s="209"/>
      <c r="N484" s="210"/>
      <c r="O484" s="210"/>
      <c r="P484" s="210"/>
      <c r="Q484" s="210"/>
      <c r="R484" s="210"/>
      <c r="S484" s="210"/>
      <c r="T484" s="211"/>
      <c r="AT484" s="205" t="s">
        <v>4201</v>
      </c>
      <c r="AU484" s="205" t="s">
        <v>89</v>
      </c>
      <c r="AV484" s="13" t="s">
        <v>89</v>
      </c>
      <c r="AW484" s="13" t="s">
        <v>36</v>
      </c>
      <c r="AX484" s="13" t="s">
        <v>79</v>
      </c>
      <c r="AY484" s="205" t="s">
        <v>232</v>
      </c>
    </row>
    <row r="485" spans="1:65" s="16" customFormat="1">
      <c r="B485" s="233"/>
      <c r="D485" s="176" t="s">
        <v>4201</v>
      </c>
      <c r="E485" s="234" t="s">
        <v>1</v>
      </c>
      <c r="F485" s="235" t="s">
        <v>4857</v>
      </c>
      <c r="H485" s="236">
        <v>151.19999999999999</v>
      </c>
      <c r="I485" s="237"/>
      <c r="L485" s="233"/>
      <c r="M485" s="238"/>
      <c r="N485" s="239"/>
      <c r="O485" s="239"/>
      <c r="P485" s="239"/>
      <c r="Q485" s="239"/>
      <c r="R485" s="239"/>
      <c r="S485" s="239"/>
      <c r="T485" s="240"/>
      <c r="AT485" s="234" t="s">
        <v>4201</v>
      </c>
      <c r="AU485" s="234" t="s">
        <v>89</v>
      </c>
      <c r="AV485" s="16" t="s">
        <v>243</v>
      </c>
      <c r="AW485" s="16" t="s">
        <v>36</v>
      </c>
      <c r="AX485" s="16" t="s">
        <v>79</v>
      </c>
      <c r="AY485" s="234" t="s">
        <v>232</v>
      </c>
    </row>
    <row r="486" spans="1:65" s="14" customFormat="1">
      <c r="B486" s="212"/>
      <c r="D486" s="176" t="s">
        <v>4201</v>
      </c>
      <c r="E486" s="213" t="s">
        <v>1</v>
      </c>
      <c r="F486" s="214" t="s">
        <v>4203</v>
      </c>
      <c r="H486" s="215">
        <v>151.19999999999999</v>
      </c>
      <c r="I486" s="216"/>
      <c r="L486" s="212"/>
      <c r="M486" s="217"/>
      <c r="N486" s="218"/>
      <c r="O486" s="218"/>
      <c r="P486" s="218"/>
      <c r="Q486" s="218"/>
      <c r="R486" s="218"/>
      <c r="S486" s="218"/>
      <c r="T486" s="219"/>
      <c r="AT486" s="213" t="s">
        <v>4201</v>
      </c>
      <c r="AU486" s="213" t="s">
        <v>89</v>
      </c>
      <c r="AV486" s="14" t="s">
        <v>238</v>
      </c>
      <c r="AW486" s="14" t="s">
        <v>36</v>
      </c>
      <c r="AX486" s="14" t="s">
        <v>87</v>
      </c>
      <c r="AY486" s="213" t="s">
        <v>232</v>
      </c>
    </row>
    <row r="487" spans="1:65" s="2" customFormat="1" ht="33" customHeight="1">
      <c r="A487" s="33"/>
      <c r="B487" s="160"/>
      <c r="C487" s="180" t="s">
        <v>493</v>
      </c>
      <c r="D487" s="180" t="s">
        <v>955</v>
      </c>
      <c r="E487" s="181" t="s">
        <v>5095</v>
      </c>
      <c r="F487" s="182" t="s">
        <v>5096</v>
      </c>
      <c r="G487" s="183" t="s">
        <v>1456</v>
      </c>
      <c r="H487" s="184">
        <v>145.02000000000001</v>
      </c>
      <c r="I487" s="185"/>
      <c r="J487" s="186">
        <f>ROUND(I487*H487,2)</f>
        <v>0</v>
      </c>
      <c r="K487" s="187"/>
      <c r="L487" s="34"/>
      <c r="M487" s="188" t="s">
        <v>1</v>
      </c>
      <c r="N487" s="189" t="s">
        <v>44</v>
      </c>
      <c r="O487" s="59"/>
      <c r="P487" s="172">
        <f>O487*H487</f>
        <v>0</v>
      </c>
      <c r="Q487" s="172">
        <v>0</v>
      </c>
      <c r="R487" s="172">
        <f>Q487*H487</f>
        <v>0</v>
      </c>
      <c r="S487" s="172">
        <v>0</v>
      </c>
      <c r="T487" s="173">
        <f>S487*H487</f>
        <v>0</v>
      </c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R487" s="174" t="s">
        <v>238</v>
      </c>
      <c r="AT487" s="174" t="s">
        <v>955</v>
      </c>
      <c r="AU487" s="174" t="s">
        <v>89</v>
      </c>
      <c r="AY487" s="18" t="s">
        <v>232</v>
      </c>
      <c r="BE487" s="175">
        <f>IF(N487="základní",J487,0)</f>
        <v>0</v>
      </c>
      <c r="BF487" s="175">
        <f>IF(N487="snížená",J487,0)</f>
        <v>0</v>
      </c>
      <c r="BG487" s="175">
        <f>IF(N487="zákl. přenesená",J487,0)</f>
        <v>0</v>
      </c>
      <c r="BH487" s="175">
        <f>IF(N487="sníž. přenesená",J487,0)</f>
        <v>0</v>
      </c>
      <c r="BI487" s="175">
        <f>IF(N487="nulová",J487,0)</f>
        <v>0</v>
      </c>
      <c r="BJ487" s="18" t="s">
        <v>87</v>
      </c>
      <c r="BK487" s="175">
        <f>ROUND(I487*H487,2)</f>
        <v>0</v>
      </c>
      <c r="BL487" s="18" t="s">
        <v>238</v>
      </c>
      <c r="BM487" s="174" t="s">
        <v>764</v>
      </c>
    </row>
    <row r="488" spans="1:65" s="15" customFormat="1">
      <c r="B488" s="226"/>
      <c r="D488" s="176" t="s">
        <v>4201</v>
      </c>
      <c r="E488" s="227" t="s">
        <v>1</v>
      </c>
      <c r="F488" s="228" t="s">
        <v>5097</v>
      </c>
      <c r="H488" s="227" t="s">
        <v>1</v>
      </c>
      <c r="I488" s="229"/>
      <c r="L488" s="226"/>
      <c r="M488" s="230"/>
      <c r="N488" s="231"/>
      <c r="O488" s="231"/>
      <c r="P488" s="231"/>
      <c r="Q488" s="231"/>
      <c r="R488" s="231"/>
      <c r="S488" s="231"/>
      <c r="T488" s="232"/>
      <c r="AT488" s="227" t="s">
        <v>4201</v>
      </c>
      <c r="AU488" s="227" t="s">
        <v>89</v>
      </c>
      <c r="AV488" s="15" t="s">
        <v>87</v>
      </c>
      <c r="AW488" s="15" t="s">
        <v>36</v>
      </c>
      <c r="AX488" s="15" t="s">
        <v>79</v>
      </c>
      <c r="AY488" s="227" t="s">
        <v>232</v>
      </c>
    </row>
    <row r="489" spans="1:65" s="13" customFormat="1">
      <c r="B489" s="204"/>
      <c r="D489" s="176" t="s">
        <v>4201</v>
      </c>
      <c r="E489" s="205" t="s">
        <v>1</v>
      </c>
      <c r="F489" s="206" t="s">
        <v>5098</v>
      </c>
      <c r="H489" s="207">
        <v>35.25</v>
      </c>
      <c r="I489" s="208"/>
      <c r="L489" s="204"/>
      <c r="M489" s="209"/>
      <c r="N489" s="210"/>
      <c r="O489" s="210"/>
      <c r="P489" s="210"/>
      <c r="Q489" s="210"/>
      <c r="R489" s="210"/>
      <c r="S489" s="210"/>
      <c r="T489" s="211"/>
      <c r="AT489" s="205" t="s">
        <v>4201</v>
      </c>
      <c r="AU489" s="205" t="s">
        <v>89</v>
      </c>
      <c r="AV489" s="13" t="s">
        <v>89</v>
      </c>
      <c r="AW489" s="13" t="s">
        <v>36</v>
      </c>
      <c r="AX489" s="13" t="s">
        <v>79</v>
      </c>
      <c r="AY489" s="205" t="s">
        <v>232</v>
      </c>
    </row>
    <row r="490" spans="1:65" s="16" customFormat="1">
      <c r="B490" s="233"/>
      <c r="D490" s="176" t="s">
        <v>4201</v>
      </c>
      <c r="E490" s="234" t="s">
        <v>1</v>
      </c>
      <c r="F490" s="235" t="s">
        <v>4857</v>
      </c>
      <c r="H490" s="236">
        <v>35.25</v>
      </c>
      <c r="I490" s="237"/>
      <c r="L490" s="233"/>
      <c r="M490" s="238"/>
      <c r="N490" s="239"/>
      <c r="O490" s="239"/>
      <c r="P490" s="239"/>
      <c r="Q490" s="239"/>
      <c r="R490" s="239"/>
      <c r="S490" s="239"/>
      <c r="T490" s="240"/>
      <c r="AT490" s="234" t="s">
        <v>4201</v>
      </c>
      <c r="AU490" s="234" t="s">
        <v>89</v>
      </c>
      <c r="AV490" s="16" t="s">
        <v>243</v>
      </c>
      <c r="AW490" s="16" t="s">
        <v>36</v>
      </c>
      <c r="AX490" s="16" t="s">
        <v>79</v>
      </c>
      <c r="AY490" s="234" t="s">
        <v>232</v>
      </c>
    </row>
    <row r="491" spans="1:65" s="15" customFormat="1">
      <c r="B491" s="226"/>
      <c r="D491" s="176" t="s">
        <v>4201</v>
      </c>
      <c r="E491" s="227" t="s">
        <v>1</v>
      </c>
      <c r="F491" s="228" t="s">
        <v>5099</v>
      </c>
      <c r="H491" s="227" t="s">
        <v>1</v>
      </c>
      <c r="I491" s="229"/>
      <c r="L491" s="226"/>
      <c r="M491" s="230"/>
      <c r="N491" s="231"/>
      <c r="O491" s="231"/>
      <c r="P491" s="231"/>
      <c r="Q491" s="231"/>
      <c r="R491" s="231"/>
      <c r="S491" s="231"/>
      <c r="T491" s="232"/>
      <c r="AT491" s="227" t="s">
        <v>4201</v>
      </c>
      <c r="AU491" s="227" t="s">
        <v>89</v>
      </c>
      <c r="AV491" s="15" t="s">
        <v>87</v>
      </c>
      <c r="AW491" s="15" t="s">
        <v>36</v>
      </c>
      <c r="AX491" s="15" t="s">
        <v>79</v>
      </c>
      <c r="AY491" s="227" t="s">
        <v>232</v>
      </c>
    </row>
    <row r="492" spans="1:65" s="13" customFormat="1">
      <c r="B492" s="204"/>
      <c r="D492" s="176" t="s">
        <v>4201</v>
      </c>
      <c r="E492" s="205" t="s">
        <v>1</v>
      </c>
      <c r="F492" s="206" t="s">
        <v>5100</v>
      </c>
      <c r="H492" s="207">
        <v>66.7</v>
      </c>
      <c r="I492" s="208"/>
      <c r="L492" s="204"/>
      <c r="M492" s="209"/>
      <c r="N492" s="210"/>
      <c r="O492" s="210"/>
      <c r="P492" s="210"/>
      <c r="Q492" s="210"/>
      <c r="R492" s="210"/>
      <c r="S492" s="210"/>
      <c r="T492" s="211"/>
      <c r="AT492" s="205" t="s">
        <v>4201</v>
      </c>
      <c r="AU492" s="205" t="s">
        <v>89</v>
      </c>
      <c r="AV492" s="13" t="s">
        <v>89</v>
      </c>
      <c r="AW492" s="13" t="s">
        <v>36</v>
      </c>
      <c r="AX492" s="13" t="s">
        <v>79</v>
      </c>
      <c r="AY492" s="205" t="s">
        <v>232</v>
      </c>
    </row>
    <row r="493" spans="1:65" s="13" customFormat="1">
      <c r="B493" s="204"/>
      <c r="D493" s="176" t="s">
        <v>4201</v>
      </c>
      <c r="E493" s="205" t="s">
        <v>1</v>
      </c>
      <c r="F493" s="206" t="s">
        <v>5101</v>
      </c>
      <c r="H493" s="207">
        <v>3.2</v>
      </c>
      <c r="I493" s="208"/>
      <c r="L493" s="204"/>
      <c r="M493" s="209"/>
      <c r="N493" s="210"/>
      <c r="O493" s="210"/>
      <c r="P493" s="210"/>
      <c r="Q493" s="210"/>
      <c r="R493" s="210"/>
      <c r="S493" s="210"/>
      <c r="T493" s="211"/>
      <c r="AT493" s="205" t="s">
        <v>4201</v>
      </c>
      <c r="AU493" s="205" t="s">
        <v>89</v>
      </c>
      <c r="AV493" s="13" t="s">
        <v>89</v>
      </c>
      <c r="AW493" s="13" t="s">
        <v>36</v>
      </c>
      <c r="AX493" s="13" t="s">
        <v>79</v>
      </c>
      <c r="AY493" s="205" t="s">
        <v>232</v>
      </c>
    </row>
    <row r="494" spans="1:65" s="16" customFormat="1">
      <c r="B494" s="233"/>
      <c r="D494" s="176" t="s">
        <v>4201</v>
      </c>
      <c r="E494" s="234" t="s">
        <v>1</v>
      </c>
      <c r="F494" s="235" t="s">
        <v>4857</v>
      </c>
      <c r="H494" s="236">
        <v>69.900000000000006</v>
      </c>
      <c r="I494" s="237"/>
      <c r="L494" s="233"/>
      <c r="M494" s="238"/>
      <c r="N494" s="239"/>
      <c r="O494" s="239"/>
      <c r="P494" s="239"/>
      <c r="Q494" s="239"/>
      <c r="R494" s="239"/>
      <c r="S494" s="239"/>
      <c r="T494" s="240"/>
      <c r="AT494" s="234" t="s">
        <v>4201</v>
      </c>
      <c r="AU494" s="234" t="s">
        <v>89</v>
      </c>
      <c r="AV494" s="16" t="s">
        <v>243</v>
      </c>
      <c r="AW494" s="16" t="s">
        <v>36</v>
      </c>
      <c r="AX494" s="16" t="s">
        <v>79</v>
      </c>
      <c r="AY494" s="234" t="s">
        <v>232</v>
      </c>
    </row>
    <row r="495" spans="1:65" s="15" customFormat="1">
      <c r="B495" s="226"/>
      <c r="D495" s="176" t="s">
        <v>4201</v>
      </c>
      <c r="E495" s="227" t="s">
        <v>1</v>
      </c>
      <c r="F495" s="228" t="s">
        <v>4952</v>
      </c>
      <c r="H495" s="227" t="s">
        <v>1</v>
      </c>
      <c r="I495" s="229"/>
      <c r="L495" s="226"/>
      <c r="M495" s="230"/>
      <c r="N495" s="231"/>
      <c r="O495" s="231"/>
      <c r="P495" s="231"/>
      <c r="Q495" s="231"/>
      <c r="R495" s="231"/>
      <c r="S495" s="231"/>
      <c r="T495" s="232"/>
      <c r="AT495" s="227" t="s">
        <v>4201</v>
      </c>
      <c r="AU495" s="227" t="s">
        <v>89</v>
      </c>
      <c r="AV495" s="15" t="s">
        <v>87</v>
      </c>
      <c r="AW495" s="15" t="s">
        <v>36</v>
      </c>
      <c r="AX495" s="15" t="s">
        <v>79</v>
      </c>
      <c r="AY495" s="227" t="s">
        <v>232</v>
      </c>
    </row>
    <row r="496" spans="1:65" s="13" customFormat="1">
      <c r="B496" s="204"/>
      <c r="D496" s="176" t="s">
        <v>4201</v>
      </c>
      <c r="E496" s="205" t="s">
        <v>1</v>
      </c>
      <c r="F496" s="206" t="s">
        <v>5102</v>
      </c>
      <c r="H496" s="207">
        <v>27.12</v>
      </c>
      <c r="I496" s="208"/>
      <c r="L496" s="204"/>
      <c r="M496" s="209"/>
      <c r="N496" s="210"/>
      <c r="O496" s="210"/>
      <c r="P496" s="210"/>
      <c r="Q496" s="210"/>
      <c r="R496" s="210"/>
      <c r="S496" s="210"/>
      <c r="T496" s="211"/>
      <c r="AT496" s="205" t="s">
        <v>4201</v>
      </c>
      <c r="AU496" s="205" t="s">
        <v>89</v>
      </c>
      <c r="AV496" s="13" t="s">
        <v>89</v>
      </c>
      <c r="AW496" s="13" t="s">
        <v>36</v>
      </c>
      <c r="AX496" s="13" t="s">
        <v>79</v>
      </c>
      <c r="AY496" s="205" t="s">
        <v>232</v>
      </c>
    </row>
    <row r="497" spans="1:65" s="13" customFormat="1">
      <c r="B497" s="204"/>
      <c r="D497" s="176" t="s">
        <v>4201</v>
      </c>
      <c r="E497" s="205" t="s">
        <v>1</v>
      </c>
      <c r="F497" s="206" t="s">
        <v>5103</v>
      </c>
      <c r="H497" s="207">
        <v>12.75</v>
      </c>
      <c r="I497" s="208"/>
      <c r="L497" s="204"/>
      <c r="M497" s="209"/>
      <c r="N497" s="210"/>
      <c r="O497" s="210"/>
      <c r="P497" s="210"/>
      <c r="Q497" s="210"/>
      <c r="R497" s="210"/>
      <c r="S497" s="210"/>
      <c r="T497" s="211"/>
      <c r="AT497" s="205" t="s">
        <v>4201</v>
      </c>
      <c r="AU497" s="205" t="s">
        <v>89</v>
      </c>
      <c r="AV497" s="13" t="s">
        <v>89</v>
      </c>
      <c r="AW497" s="13" t="s">
        <v>36</v>
      </c>
      <c r="AX497" s="13" t="s">
        <v>79</v>
      </c>
      <c r="AY497" s="205" t="s">
        <v>232</v>
      </c>
    </row>
    <row r="498" spans="1:65" s="16" customFormat="1">
      <c r="B498" s="233"/>
      <c r="D498" s="176" t="s">
        <v>4201</v>
      </c>
      <c r="E498" s="234" t="s">
        <v>1</v>
      </c>
      <c r="F498" s="235" t="s">
        <v>4857</v>
      </c>
      <c r="H498" s="236">
        <v>39.870000000000005</v>
      </c>
      <c r="I498" s="237"/>
      <c r="L498" s="233"/>
      <c r="M498" s="238"/>
      <c r="N498" s="239"/>
      <c r="O498" s="239"/>
      <c r="P498" s="239"/>
      <c r="Q498" s="239"/>
      <c r="R498" s="239"/>
      <c r="S498" s="239"/>
      <c r="T498" s="240"/>
      <c r="AT498" s="234" t="s">
        <v>4201</v>
      </c>
      <c r="AU498" s="234" t="s">
        <v>89</v>
      </c>
      <c r="AV498" s="16" t="s">
        <v>243</v>
      </c>
      <c r="AW498" s="16" t="s">
        <v>36</v>
      </c>
      <c r="AX498" s="16" t="s">
        <v>79</v>
      </c>
      <c r="AY498" s="234" t="s">
        <v>232</v>
      </c>
    </row>
    <row r="499" spans="1:65" s="14" customFormat="1">
      <c r="B499" s="212"/>
      <c r="D499" s="176" t="s">
        <v>4201</v>
      </c>
      <c r="E499" s="213" t="s">
        <v>1</v>
      </c>
      <c r="F499" s="214" t="s">
        <v>4203</v>
      </c>
      <c r="H499" s="215">
        <v>145.02000000000001</v>
      </c>
      <c r="I499" s="216"/>
      <c r="L499" s="212"/>
      <c r="M499" s="217"/>
      <c r="N499" s="218"/>
      <c r="O499" s="218"/>
      <c r="P499" s="218"/>
      <c r="Q499" s="218"/>
      <c r="R499" s="218"/>
      <c r="S499" s="218"/>
      <c r="T499" s="219"/>
      <c r="AT499" s="213" t="s">
        <v>4201</v>
      </c>
      <c r="AU499" s="213" t="s">
        <v>89</v>
      </c>
      <c r="AV499" s="14" t="s">
        <v>238</v>
      </c>
      <c r="AW499" s="14" t="s">
        <v>36</v>
      </c>
      <c r="AX499" s="14" t="s">
        <v>87</v>
      </c>
      <c r="AY499" s="213" t="s">
        <v>232</v>
      </c>
    </row>
    <row r="500" spans="1:65" s="2" customFormat="1" ht="21.75" customHeight="1">
      <c r="A500" s="33"/>
      <c r="B500" s="160"/>
      <c r="C500" s="161" t="s">
        <v>498</v>
      </c>
      <c r="D500" s="161" t="s">
        <v>233</v>
      </c>
      <c r="E500" s="162" t="s">
        <v>5104</v>
      </c>
      <c r="F500" s="163" t="s">
        <v>5105</v>
      </c>
      <c r="G500" s="164" t="s">
        <v>1456</v>
      </c>
      <c r="H500" s="165">
        <v>152.27099999999999</v>
      </c>
      <c r="I500" s="166"/>
      <c r="J500" s="167">
        <f>ROUND(I500*H500,2)</f>
        <v>0</v>
      </c>
      <c r="K500" s="168"/>
      <c r="L500" s="169"/>
      <c r="M500" s="170" t="s">
        <v>1</v>
      </c>
      <c r="N500" s="171" t="s">
        <v>44</v>
      </c>
      <c r="O500" s="59"/>
      <c r="P500" s="172">
        <f>O500*H500</f>
        <v>0</v>
      </c>
      <c r="Q500" s="172">
        <v>0</v>
      </c>
      <c r="R500" s="172">
        <f>Q500*H500</f>
        <v>0</v>
      </c>
      <c r="S500" s="172">
        <v>0</v>
      </c>
      <c r="T500" s="173">
        <f>S500*H500</f>
        <v>0</v>
      </c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33"/>
      <c r="AR500" s="174" t="s">
        <v>237</v>
      </c>
      <c r="AT500" s="174" t="s">
        <v>233</v>
      </c>
      <c r="AU500" s="174" t="s">
        <v>89</v>
      </c>
      <c r="AY500" s="18" t="s">
        <v>232</v>
      </c>
      <c r="BE500" s="175">
        <f>IF(N500="základní",J500,0)</f>
        <v>0</v>
      </c>
      <c r="BF500" s="175">
        <f>IF(N500="snížená",J500,0)</f>
        <v>0</v>
      </c>
      <c r="BG500" s="175">
        <f>IF(N500="zákl. přenesená",J500,0)</f>
        <v>0</v>
      </c>
      <c r="BH500" s="175">
        <f>IF(N500="sníž. přenesená",J500,0)</f>
        <v>0</v>
      </c>
      <c r="BI500" s="175">
        <f>IF(N500="nulová",J500,0)</f>
        <v>0</v>
      </c>
      <c r="BJ500" s="18" t="s">
        <v>87</v>
      </c>
      <c r="BK500" s="175">
        <f>ROUND(I500*H500,2)</f>
        <v>0</v>
      </c>
      <c r="BL500" s="18" t="s">
        <v>238</v>
      </c>
      <c r="BM500" s="174" t="s">
        <v>772</v>
      </c>
    </row>
    <row r="501" spans="1:65" s="15" customFormat="1">
      <c r="B501" s="226"/>
      <c r="D501" s="176" t="s">
        <v>4201</v>
      </c>
      <c r="E501" s="227" t="s">
        <v>1</v>
      </c>
      <c r="F501" s="228" t="s">
        <v>5097</v>
      </c>
      <c r="H501" s="227" t="s">
        <v>1</v>
      </c>
      <c r="I501" s="229"/>
      <c r="L501" s="226"/>
      <c r="M501" s="230"/>
      <c r="N501" s="231"/>
      <c r="O501" s="231"/>
      <c r="P501" s="231"/>
      <c r="Q501" s="231"/>
      <c r="R501" s="231"/>
      <c r="S501" s="231"/>
      <c r="T501" s="232"/>
      <c r="AT501" s="227" t="s">
        <v>4201</v>
      </c>
      <c r="AU501" s="227" t="s">
        <v>89</v>
      </c>
      <c r="AV501" s="15" t="s">
        <v>87</v>
      </c>
      <c r="AW501" s="15" t="s">
        <v>36</v>
      </c>
      <c r="AX501" s="15" t="s">
        <v>79</v>
      </c>
      <c r="AY501" s="227" t="s">
        <v>232</v>
      </c>
    </row>
    <row r="502" spans="1:65" s="13" customFormat="1">
      <c r="B502" s="204"/>
      <c r="D502" s="176" t="s">
        <v>4201</v>
      </c>
      <c r="E502" s="205" t="s">
        <v>1</v>
      </c>
      <c r="F502" s="206" t="s">
        <v>5106</v>
      </c>
      <c r="H502" s="207">
        <v>35.25</v>
      </c>
      <c r="I502" s="208"/>
      <c r="L502" s="204"/>
      <c r="M502" s="209"/>
      <c r="N502" s="210"/>
      <c r="O502" s="210"/>
      <c r="P502" s="210"/>
      <c r="Q502" s="210"/>
      <c r="R502" s="210"/>
      <c r="S502" s="210"/>
      <c r="T502" s="211"/>
      <c r="AT502" s="205" t="s">
        <v>4201</v>
      </c>
      <c r="AU502" s="205" t="s">
        <v>89</v>
      </c>
      <c r="AV502" s="13" t="s">
        <v>89</v>
      </c>
      <c r="AW502" s="13" t="s">
        <v>36</v>
      </c>
      <c r="AX502" s="13" t="s">
        <v>79</v>
      </c>
      <c r="AY502" s="205" t="s">
        <v>232</v>
      </c>
    </row>
    <row r="503" spans="1:65" s="15" customFormat="1">
      <c r="B503" s="226"/>
      <c r="D503" s="176" t="s">
        <v>4201</v>
      </c>
      <c r="E503" s="227" t="s">
        <v>1</v>
      </c>
      <c r="F503" s="228" t="s">
        <v>5107</v>
      </c>
      <c r="H503" s="227" t="s">
        <v>1</v>
      </c>
      <c r="I503" s="229"/>
      <c r="L503" s="226"/>
      <c r="M503" s="230"/>
      <c r="N503" s="231"/>
      <c r="O503" s="231"/>
      <c r="P503" s="231"/>
      <c r="Q503" s="231"/>
      <c r="R503" s="231"/>
      <c r="S503" s="231"/>
      <c r="T503" s="232"/>
      <c r="AT503" s="227" t="s">
        <v>4201</v>
      </c>
      <c r="AU503" s="227" t="s">
        <v>89</v>
      </c>
      <c r="AV503" s="15" t="s">
        <v>87</v>
      </c>
      <c r="AW503" s="15" t="s">
        <v>36</v>
      </c>
      <c r="AX503" s="15" t="s">
        <v>79</v>
      </c>
      <c r="AY503" s="227" t="s">
        <v>232</v>
      </c>
    </row>
    <row r="504" spans="1:65" s="13" customFormat="1">
      <c r="B504" s="204"/>
      <c r="D504" s="176" t="s">
        <v>4201</v>
      </c>
      <c r="E504" s="205" t="s">
        <v>1</v>
      </c>
      <c r="F504" s="206" t="s">
        <v>5108</v>
      </c>
      <c r="H504" s="207">
        <v>69.900000000000006</v>
      </c>
      <c r="I504" s="208"/>
      <c r="L504" s="204"/>
      <c r="M504" s="209"/>
      <c r="N504" s="210"/>
      <c r="O504" s="210"/>
      <c r="P504" s="210"/>
      <c r="Q504" s="210"/>
      <c r="R504" s="210"/>
      <c r="S504" s="210"/>
      <c r="T504" s="211"/>
      <c r="AT504" s="205" t="s">
        <v>4201</v>
      </c>
      <c r="AU504" s="205" t="s">
        <v>89</v>
      </c>
      <c r="AV504" s="13" t="s">
        <v>89</v>
      </c>
      <c r="AW504" s="13" t="s">
        <v>36</v>
      </c>
      <c r="AX504" s="13" t="s">
        <v>79</v>
      </c>
      <c r="AY504" s="205" t="s">
        <v>232</v>
      </c>
    </row>
    <row r="505" spans="1:65" s="15" customFormat="1">
      <c r="B505" s="226"/>
      <c r="D505" s="176" t="s">
        <v>4201</v>
      </c>
      <c r="E505" s="227" t="s">
        <v>1</v>
      </c>
      <c r="F505" s="228" t="s">
        <v>4952</v>
      </c>
      <c r="H505" s="227" t="s">
        <v>1</v>
      </c>
      <c r="I505" s="229"/>
      <c r="L505" s="226"/>
      <c r="M505" s="230"/>
      <c r="N505" s="231"/>
      <c r="O505" s="231"/>
      <c r="P505" s="231"/>
      <c r="Q505" s="231"/>
      <c r="R505" s="231"/>
      <c r="S505" s="231"/>
      <c r="T505" s="232"/>
      <c r="AT505" s="227" t="s">
        <v>4201</v>
      </c>
      <c r="AU505" s="227" t="s">
        <v>89</v>
      </c>
      <c r="AV505" s="15" t="s">
        <v>87</v>
      </c>
      <c r="AW505" s="15" t="s">
        <v>36</v>
      </c>
      <c r="AX505" s="15" t="s">
        <v>79</v>
      </c>
      <c r="AY505" s="227" t="s">
        <v>232</v>
      </c>
    </row>
    <row r="506" spans="1:65" s="13" customFormat="1">
      <c r="B506" s="204"/>
      <c r="D506" s="176" t="s">
        <v>4201</v>
      </c>
      <c r="E506" s="205" t="s">
        <v>1</v>
      </c>
      <c r="F506" s="206" t="s">
        <v>5109</v>
      </c>
      <c r="H506" s="207">
        <v>39.869999999999997</v>
      </c>
      <c r="I506" s="208"/>
      <c r="L506" s="204"/>
      <c r="M506" s="209"/>
      <c r="N506" s="210"/>
      <c r="O506" s="210"/>
      <c r="P506" s="210"/>
      <c r="Q506" s="210"/>
      <c r="R506" s="210"/>
      <c r="S506" s="210"/>
      <c r="T506" s="211"/>
      <c r="AT506" s="205" t="s">
        <v>4201</v>
      </c>
      <c r="AU506" s="205" t="s">
        <v>89</v>
      </c>
      <c r="AV506" s="13" t="s">
        <v>89</v>
      </c>
      <c r="AW506" s="13" t="s">
        <v>36</v>
      </c>
      <c r="AX506" s="13" t="s">
        <v>79</v>
      </c>
      <c r="AY506" s="205" t="s">
        <v>232</v>
      </c>
    </row>
    <row r="507" spans="1:65" s="14" customFormat="1">
      <c r="B507" s="212"/>
      <c r="D507" s="176" t="s">
        <v>4201</v>
      </c>
      <c r="E507" s="213" t="s">
        <v>1</v>
      </c>
      <c r="F507" s="214" t="s">
        <v>4203</v>
      </c>
      <c r="H507" s="215">
        <v>145.02000000000001</v>
      </c>
      <c r="I507" s="216"/>
      <c r="L507" s="212"/>
      <c r="M507" s="217"/>
      <c r="N507" s="218"/>
      <c r="O507" s="218"/>
      <c r="P507" s="218"/>
      <c r="Q507" s="218"/>
      <c r="R507" s="218"/>
      <c r="S507" s="218"/>
      <c r="T507" s="219"/>
      <c r="AT507" s="213" t="s">
        <v>4201</v>
      </c>
      <c r="AU507" s="213" t="s">
        <v>89</v>
      </c>
      <c r="AV507" s="14" t="s">
        <v>238</v>
      </c>
      <c r="AW507" s="14" t="s">
        <v>36</v>
      </c>
      <c r="AX507" s="14" t="s">
        <v>79</v>
      </c>
      <c r="AY507" s="213" t="s">
        <v>232</v>
      </c>
    </row>
    <row r="508" spans="1:65" s="13" customFormat="1">
      <c r="B508" s="204"/>
      <c r="D508" s="176" t="s">
        <v>4201</v>
      </c>
      <c r="E508" s="205" t="s">
        <v>1</v>
      </c>
      <c r="F508" s="206" t="s">
        <v>5110</v>
      </c>
      <c r="H508" s="207">
        <v>152.27099999999999</v>
      </c>
      <c r="I508" s="208"/>
      <c r="L508" s="204"/>
      <c r="M508" s="209"/>
      <c r="N508" s="210"/>
      <c r="O508" s="210"/>
      <c r="P508" s="210"/>
      <c r="Q508" s="210"/>
      <c r="R508" s="210"/>
      <c r="S508" s="210"/>
      <c r="T508" s="211"/>
      <c r="AT508" s="205" t="s">
        <v>4201</v>
      </c>
      <c r="AU508" s="205" t="s">
        <v>89</v>
      </c>
      <c r="AV508" s="13" t="s">
        <v>89</v>
      </c>
      <c r="AW508" s="13" t="s">
        <v>36</v>
      </c>
      <c r="AX508" s="13" t="s">
        <v>79</v>
      </c>
      <c r="AY508" s="205" t="s">
        <v>232</v>
      </c>
    </row>
    <row r="509" spans="1:65" s="14" customFormat="1">
      <c r="B509" s="212"/>
      <c r="D509" s="176" t="s">
        <v>4201</v>
      </c>
      <c r="E509" s="213" t="s">
        <v>1</v>
      </c>
      <c r="F509" s="214" t="s">
        <v>4203</v>
      </c>
      <c r="H509" s="215">
        <v>152.27099999999999</v>
      </c>
      <c r="I509" s="216"/>
      <c r="L509" s="212"/>
      <c r="M509" s="217"/>
      <c r="N509" s="218"/>
      <c r="O509" s="218"/>
      <c r="P509" s="218"/>
      <c r="Q509" s="218"/>
      <c r="R509" s="218"/>
      <c r="S509" s="218"/>
      <c r="T509" s="219"/>
      <c r="AT509" s="213" t="s">
        <v>4201</v>
      </c>
      <c r="AU509" s="213" t="s">
        <v>89</v>
      </c>
      <c r="AV509" s="14" t="s">
        <v>238</v>
      </c>
      <c r="AW509" s="14" t="s">
        <v>36</v>
      </c>
      <c r="AX509" s="14" t="s">
        <v>87</v>
      </c>
      <c r="AY509" s="213" t="s">
        <v>232</v>
      </c>
    </row>
    <row r="510" spans="1:65" s="2" customFormat="1" ht="33" customHeight="1">
      <c r="A510" s="33"/>
      <c r="B510" s="160"/>
      <c r="C510" s="180" t="s">
        <v>503</v>
      </c>
      <c r="D510" s="180" t="s">
        <v>955</v>
      </c>
      <c r="E510" s="181" t="s">
        <v>5111</v>
      </c>
      <c r="F510" s="182" t="s">
        <v>5112</v>
      </c>
      <c r="G510" s="183" t="s">
        <v>1456</v>
      </c>
      <c r="H510" s="184">
        <v>519.18899999999996</v>
      </c>
      <c r="I510" s="185"/>
      <c r="J510" s="186">
        <f>ROUND(I510*H510,2)</f>
        <v>0</v>
      </c>
      <c r="K510" s="187"/>
      <c r="L510" s="34"/>
      <c r="M510" s="188" t="s">
        <v>1</v>
      </c>
      <c r="N510" s="189" t="s">
        <v>44</v>
      </c>
      <c r="O510" s="59"/>
      <c r="P510" s="172">
        <f>O510*H510</f>
        <v>0</v>
      </c>
      <c r="Q510" s="172">
        <v>0</v>
      </c>
      <c r="R510" s="172">
        <f>Q510*H510</f>
        <v>0</v>
      </c>
      <c r="S510" s="172">
        <v>0</v>
      </c>
      <c r="T510" s="173">
        <f>S510*H510</f>
        <v>0</v>
      </c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33"/>
      <c r="AR510" s="174" t="s">
        <v>238</v>
      </c>
      <c r="AT510" s="174" t="s">
        <v>955</v>
      </c>
      <c r="AU510" s="174" t="s">
        <v>89</v>
      </c>
      <c r="AY510" s="18" t="s">
        <v>232</v>
      </c>
      <c r="BE510" s="175">
        <f>IF(N510="základní",J510,0)</f>
        <v>0</v>
      </c>
      <c r="BF510" s="175">
        <f>IF(N510="snížená",J510,0)</f>
        <v>0</v>
      </c>
      <c r="BG510" s="175">
        <f>IF(N510="zákl. přenesená",J510,0)</f>
        <v>0</v>
      </c>
      <c r="BH510" s="175">
        <f>IF(N510="sníž. přenesená",J510,0)</f>
        <v>0</v>
      </c>
      <c r="BI510" s="175">
        <f>IF(N510="nulová",J510,0)</f>
        <v>0</v>
      </c>
      <c r="BJ510" s="18" t="s">
        <v>87</v>
      </c>
      <c r="BK510" s="175">
        <f>ROUND(I510*H510,2)</f>
        <v>0</v>
      </c>
      <c r="BL510" s="18" t="s">
        <v>238</v>
      </c>
      <c r="BM510" s="174" t="s">
        <v>781</v>
      </c>
    </row>
    <row r="511" spans="1:65" s="15" customFormat="1">
      <c r="B511" s="226"/>
      <c r="D511" s="176" t="s">
        <v>4201</v>
      </c>
      <c r="E511" s="227" t="s">
        <v>1</v>
      </c>
      <c r="F511" s="228" t="s">
        <v>5113</v>
      </c>
      <c r="H511" s="227" t="s">
        <v>1</v>
      </c>
      <c r="I511" s="229"/>
      <c r="L511" s="226"/>
      <c r="M511" s="230"/>
      <c r="N511" s="231"/>
      <c r="O511" s="231"/>
      <c r="P511" s="231"/>
      <c r="Q511" s="231"/>
      <c r="R511" s="231"/>
      <c r="S511" s="231"/>
      <c r="T511" s="232"/>
      <c r="AT511" s="227" t="s">
        <v>4201</v>
      </c>
      <c r="AU511" s="227" t="s">
        <v>89</v>
      </c>
      <c r="AV511" s="15" t="s">
        <v>87</v>
      </c>
      <c r="AW511" s="15" t="s">
        <v>36</v>
      </c>
      <c r="AX511" s="15" t="s">
        <v>79</v>
      </c>
      <c r="AY511" s="227" t="s">
        <v>232</v>
      </c>
    </row>
    <row r="512" spans="1:65" s="13" customFormat="1">
      <c r="B512" s="204"/>
      <c r="D512" s="176" t="s">
        <v>4201</v>
      </c>
      <c r="E512" s="205" t="s">
        <v>1</v>
      </c>
      <c r="F512" s="206" t="s">
        <v>5114</v>
      </c>
      <c r="H512" s="207">
        <v>153.41</v>
      </c>
      <c r="I512" s="208"/>
      <c r="L512" s="204"/>
      <c r="M512" s="209"/>
      <c r="N512" s="210"/>
      <c r="O512" s="210"/>
      <c r="P512" s="210"/>
      <c r="Q512" s="210"/>
      <c r="R512" s="210"/>
      <c r="S512" s="210"/>
      <c r="T512" s="211"/>
      <c r="AT512" s="205" t="s">
        <v>4201</v>
      </c>
      <c r="AU512" s="205" t="s">
        <v>89</v>
      </c>
      <c r="AV512" s="13" t="s">
        <v>89</v>
      </c>
      <c r="AW512" s="13" t="s">
        <v>36</v>
      </c>
      <c r="AX512" s="13" t="s">
        <v>79</v>
      </c>
      <c r="AY512" s="205" t="s">
        <v>232</v>
      </c>
    </row>
    <row r="513" spans="1:65" s="13" customFormat="1">
      <c r="B513" s="204"/>
      <c r="D513" s="176" t="s">
        <v>4201</v>
      </c>
      <c r="E513" s="205" t="s">
        <v>1</v>
      </c>
      <c r="F513" s="206" t="s">
        <v>5115</v>
      </c>
      <c r="H513" s="207">
        <v>151.58000000000001</v>
      </c>
      <c r="I513" s="208"/>
      <c r="L513" s="204"/>
      <c r="M513" s="209"/>
      <c r="N513" s="210"/>
      <c r="O513" s="210"/>
      <c r="P513" s="210"/>
      <c r="Q513" s="210"/>
      <c r="R513" s="210"/>
      <c r="S513" s="210"/>
      <c r="T513" s="211"/>
      <c r="AT513" s="205" t="s">
        <v>4201</v>
      </c>
      <c r="AU513" s="205" t="s">
        <v>89</v>
      </c>
      <c r="AV513" s="13" t="s">
        <v>89</v>
      </c>
      <c r="AW513" s="13" t="s">
        <v>36</v>
      </c>
      <c r="AX513" s="13" t="s">
        <v>79</v>
      </c>
      <c r="AY513" s="205" t="s">
        <v>232</v>
      </c>
    </row>
    <row r="514" spans="1:65" s="13" customFormat="1">
      <c r="B514" s="204"/>
      <c r="D514" s="176" t="s">
        <v>4201</v>
      </c>
      <c r="E514" s="205" t="s">
        <v>1</v>
      </c>
      <c r="F514" s="206" t="s">
        <v>5116</v>
      </c>
      <c r="H514" s="207">
        <v>141.14500000000001</v>
      </c>
      <c r="I514" s="208"/>
      <c r="L514" s="204"/>
      <c r="M514" s="209"/>
      <c r="N514" s="210"/>
      <c r="O514" s="210"/>
      <c r="P514" s="210"/>
      <c r="Q514" s="210"/>
      <c r="R514" s="210"/>
      <c r="S514" s="210"/>
      <c r="T514" s="211"/>
      <c r="AT514" s="205" t="s">
        <v>4201</v>
      </c>
      <c r="AU514" s="205" t="s">
        <v>89</v>
      </c>
      <c r="AV514" s="13" t="s">
        <v>89</v>
      </c>
      <c r="AW514" s="13" t="s">
        <v>36</v>
      </c>
      <c r="AX514" s="13" t="s">
        <v>79</v>
      </c>
      <c r="AY514" s="205" t="s">
        <v>232</v>
      </c>
    </row>
    <row r="515" spans="1:65" s="13" customFormat="1">
      <c r="B515" s="204"/>
      <c r="D515" s="176" t="s">
        <v>4201</v>
      </c>
      <c r="E515" s="205" t="s">
        <v>1</v>
      </c>
      <c r="F515" s="206" t="s">
        <v>5117</v>
      </c>
      <c r="H515" s="207">
        <v>4</v>
      </c>
      <c r="I515" s="208"/>
      <c r="L515" s="204"/>
      <c r="M515" s="209"/>
      <c r="N515" s="210"/>
      <c r="O515" s="210"/>
      <c r="P515" s="210"/>
      <c r="Q515" s="210"/>
      <c r="R515" s="210"/>
      <c r="S515" s="210"/>
      <c r="T515" s="211"/>
      <c r="AT515" s="205" t="s">
        <v>4201</v>
      </c>
      <c r="AU515" s="205" t="s">
        <v>89</v>
      </c>
      <c r="AV515" s="13" t="s">
        <v>89</v>
      </c>
      <c r="AW515" s="13" t="s">
        <v>36</v>
      </c>
      <c r="AX515" s="13" t="s">
        <v>79</v>
      </c>
      <c r="AY515" s="205" t="s">
        <v>232</v>
      </c>
    </row>
    <row r="516" spans="1:65" s="13" customFormat="1">
      <c r="B516" s="204"/>
      <c r="D516" s="176" t="s">
        <v>4201</v>
      </c>
      <c r="E516" s="205" t="s">
        <v>1</v>
      </c>
      <c r="F516" s="206" t="s">
        <v>5118</v>
      </c>
      <c r="H516" s="207">
        <v>17.803999999999998</v>
      </c>
      <c r="I516" s="208"/>
      <c r="L516" s="204"/>
      <c r="M516" s="209"/>
      <c r="N516" s="210"/>
      <c r="O516" s="210"/>
      <c r="P516" s="210"/>
      <c r="Q516" s="210"/>
      <c r="R516" s="210"/>
      <c r="S516" s="210"/>
      <c r="T516" s="211"/>
      <c r="AT516" s="205" t="s">
        <v>4201</v>
      </c>
      <c r="AU516" s="205" t="s">
        <v>89</v>
      </c>
      <c r="AV516" s="13" t="s">
        <v>89</v>
      </c>
      <c r="AW516" s="13" t="s">
        <v>36</v>
      </c>
      <c r="AX516" s="13" t="s">
        <v>79</v>
      </c>
      <c r="AY516" s="205" t="s">
        <v>232</v>
      </c>
    </row>
    <row r="517" spans="1:65" s="13" customFormat="1">
      <c r="B517" s="204"/>
      <c r="D517" s="176" t="s">
        <v>4201</v>
      </c>
      <c r="E517" s="205" t="s">
        <v>1</v>
      </c>
      <c r="F517" s="206" t="s">
        <v>5119</v>
      </c>
      <c r="H517" s="207">
        <v>51.25</v>
      </c>
      <c r="I517" s="208"/>
      <c r="L517" s="204"/>
      <c r="M517" s="209"/>
      <c r="N517" s="210"/>
      <c r="O517" s="210"/>
      <c r="P517" s="210"/>
      <c r="Q517" s="210"/>
      <c r="R517" s="210"/>
      <c r="S517" s="210"/>
      <c r="T517" s="211"/>
      <c r="AT517" s="205" t="s">
        <v>4201</v>
      </c>
      <c r="AU517" s="205" t="s">
        <v>89</v>
      </c>
      <c r="AV517" s="13" t="s">
        <v>89</v>
      </c>
      <c r="AW517" s="13" t="s">
        <v>36</v>
      </c>
      <c r="AX517" s="13" t="s">
        <v>79</v>
      </c>
      <c r="AY517" s="205" t="s">
        <v>232</v>
      </c>
    </row>
    <row r="518" spans="1:65" s="16" customFormat="1">
      <c r="B518" s="233"/>
      <c r="D518" s="176" t="s">
        <v>4201</v>
      </c>
      <c r="E518" s="234" t="s">
        <v>1</v>
      </c>
      <c r="F518" s="235" t="s">
        <v>4857</v>
      </c>
      <c r="H518" s="236">
        <v>519.18899999999996</v>
      </c>
      <c r="I518" s="237"/>
      <c r="L518" s="233"/>
      <c r="M518" s="238"/>
      <c r="N518" s="239"/>
      <c r="O518" s="239"/>
      <c r="P518" s="239"/>
      <c r="Q518" s="239"/>
      <c r="R518" s="239"/>
      <c r="S518" s="239"/>
      <c r="T518" s="240"/>
      <c r="AT518" s="234" t="s">
        <v>4201</v>
      </c>
      <c r="AU518" s="234" t="s">
        <v>89</v>
      </c>
      <c r="AV518" s="16" t="s">
        <v>243</v>
      </c>
      <c r="AW518" s="16" t="s">
        <v>36</v>
      </c>
      <c r="AX518" s="16" t="s">
        <v>79</v>
      </c>
      <c r="AY518" s="234" t="s">
        <v>232</v>
      </c>
    </row>
    <row r="519" spans="1:65" s="14" customFormat="1">
      <c r="B519" s="212"/>
      <c r="D519" s="176" t="s">
        <v>4201</v>
      </c>
      <c r="E519" s="213" t="s">
        <v>1</v>
      </c>
      <c r="F519" s="214" t="s">
        <v>4203</v>
      </c>
      <c r="H519" s="215">
        <v>519.18899999999996</v>
      </c>
      <c r="I519" s="216"/>
      <c r="L519" s="212"/>
      <c r="M519" s="217"/>
      <c r="N519" s="218"/>
      <c r="O519" s="218"/>
      <c r="P519" s="218"/>
      <c r="Q519" s="218"/>
      <c r="R519" s="218"/>
      <c r="S519" s="218"/>
      <c r="T519" s="219"/>
      <c r="AT519" s="213" t="s">
        <v>4201</v>
      </c>
      <c r="AU519" s="213" t="s">
        <v>89</v>
      </c>
      <c r="AV519" s="14" t="s">
        <v>238</v>
      </c>
      <c r="AW519" s="14" t="s">
        <v>36</v>
      </c>
      <c r="AX519" s="14" t="s">
        <v>87</v>
      </c>
      <c r="AY519" s="213" t="s">
        <v>232</v>
      </c>
    </row>
    <row r="520" spans="1:65" s="2" customFormat="1" ht="16.5" customHeight="1">
      <c r="A520" s="33"/>
      <c r="B520" s="160"/>
      <c r="C520" s="161" t="s">
        <v>507</v>
      </c>
      <c r="D520" s="161" t="s">
        <v>233</v>
      </c>
      <c r="E520" s="162" t="s">
        <v>5120</v>
      </c>
      <c r="F520" s="163" t="s">
        <v>5121</v>
      </c>
      <c r="G520" s="164" t="s">
        <v>1456</v>
      </c>
      <c r="H520" s="165">
        <v>530.28800000000001</v>
      </c>
      <c r="I520" s="166"/>
      <c r="J520" s="167">
        <f>ROUND(I520*H520,2)</f>
        <v>0</v>
      </c>
      <c r="K520" s="168"/>
      <c r="L520" s="169"/>
      <c r="M520" s="170" t="s">
        <v>1</v>
      </c>
      <c r="N520" s="171" t="s">
        <v>44</v>
      </c>
      <c r="O520" s="59"/>
      <c r="P520" s="172">
        <f>O520*H520</f>
        <v>0</v>
      </c>
      <c r="Q520" s="172">
        <v>0</v>
      </c>
      <c r="R520" s="172">
        <f>Q520*H520</f>
        <v>0</v>
      </c>
      <c r="S520" s="172">
        <v>0</v>
      </c>
      <c r="T520" s="173">
        <f>S520*H520</f>
        <v>0</v>
      </c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R520" s="174" t="s">
        <v>237</v>
      </c>
      <c r="AT520" s="174" t="s">
        <v>233</v>
      </c>
      <c r="AU520" s="174" t="s">
        <v>89</v>
      </c>
      <c r="AY520" s="18" t="s">
        <v>232</v>
      </c>
      <c r="BE520" s="175">
        <f>IF(N520="základní",J520,0)</f>
        <v>0</v>
      </c>
      <c r="BF520" s="175">
        <f>IF(N520="snížená",J520,0)</f>
        <v>0</v>
      </c>
      <c r="BG520" s="175">
        <f>IF(N520="zákl. přenesená",J520,0)</f>
        <v>0</v>
      </c>
      <c r="BH520" s="175">
        <f>IF(N520="sníž. přenesená",J520,0)</f>
        <v>0</v>
      </c>
      <c r="BI520" s="175">
        <f>IF(N520="nulová",J520,0)</f>
        <v>0</v>
      </c>
      <c r="BJ520" s="18" t="s">
        <v>87</v>
      </c>
      <c r="BK520" s="175">
        <f>ROUND(I520*H520,2)</f>
        <v>0</v>
      </c>
      <c r="BL520" s="18" t="s">
        <v>238</v>
      </c>
      <c r="BM520" s="174" t="s">
        <v>790</v>
      </c>
    </row>
    <row r="521" spans="1:65" s="15" customFormat="1">
      <c r="B521" s="226"/>
      <c r="D521" s="176" t="s">
        <v>4201</v>
      </c>
      <c r="E521" s="227" t="s">
        <v>1</v>
      </c>
      <c r="F521" s="228" t="s">
        <v>5113</v>
      </c>
      <c r="H521" s="227" t="s">
        <v>1</v>
      </c>
      <c r="I521" s="229"/>
      <c r="L521" s="226"/>
      <c r="M521" s="230"/>
      <c r="N521" s="231"/>
      <c r="O521" s="231"/>
      <c r="P521" s="231"/>
      <c r="Q521" s="231"/>
      <c r="R521" s="231"/>
      <c r="S521" s="231"/>
      <c r="T521" s="232"/>
      <c r="AT521" s="227" t="s">
        <v>4201</v>
      </c>
      <c r="AU521" s="227" t="s">
        <v>89</v>
      </c>
      <c r="AV521" s="15" t="s">
        <v>87</v>
      </c>
      <c r="AW521" s="15" t="s">
        <v>36</v>
      </c>
      <c r="AX521" s="15" t="s">
        <v>79</v>
      </c>
      <c r="AY521" s="227" t="s">
        <v>232</v>
      </c>
    </row>
    <row r="522" spans="1:65" s="13" customFormat="1">
      <c r="B522" s="204"/>
      <c r="D522" s="176" t="s">
        <v>4201</v>
      </c>
      <c r="E522" s="205" t="s">
        <v>1</v>
      </c>
      <c r="F522" s="206" t="s">
        <v>5122</v>
      </c>
      <c r="H522" s="207">
        <v>519.89</v>
      </c>
      <c r="I522" s="208"/>
      <c r="L522" s="204"/>
      <c r="M522" s="209"/>
      <c r="N522" s="210"/>
      <c r="O522" s="210"/>
      <c r="P522" s="210"/>
      <c r="Q522" s="210"/>
      <c r="R522" s="210"/>
      <c r="S522" s="210"/>
      <c r="T522" s="211"/>
      <c r="AT522" s="205" t="s">
        <v>4201</v>
      </c>
      <c r="AU522" s="205" t="s">
        <v>89</v>
      </c>
      <c r="AV522" s="13" t="s">
        <v>89</v>
      </c>
      <c r="AW522" s="13" t="s">
        <v>36</v>
      </c>
      <c r="AX522" s="13" t="s">
        <v>79</v>
      </c>
      <c r="AY522" s="205" t="s">
        <v>232</v>
      </c>
    </row>
    <row r="523" spans="1:65" s="14" customFormat="1">
      <c r="B523" s="212"/>
      <c r="D523" s="176" t="s">
        <v>4201</v>
      </c>
      <c r="E523" s="213" t="s">
        <v>1</v>
      </c>
      <c r="F523" s="214" t="s">
        <v>4203</v>
      </c>
      <c r="H523" s="215">
        <v>519.89</v>
      </c>
      <c r="I523" s="216"/>
      <c r="L523" s="212"/>
      <c r="M523" s="217"/>
      <c r="N523" s="218"/>
      <c r="O523" s="218"/>
      <c r="P523" s="218"/>
      <c r="Q523" s="218"/>
      <c r="R523" s="218"/>
      <c r="S523" s="218"/>
      <c r="T523" s="219"/>
      <c r="AT523" s="213" t="s">
        <v>4201</v>
      </c>
      <c r="AU523" s="213" t="s">
        <v>89</v>
      </c>
      <c r="AV523" s="14" t="s">
        <v>238</v>
      </c>
      <c r="AW523" s="14" t="s">
        <v>36</v>
      </c>
      <c r="AX523" s="14" t="s">
        <v>79</v>
      </c>
      <c r="AY523" s="213" t="s">
        <v>232</v>
      </c>
    </row>
    <row r="524" spans="1:65" s="13" customFormat="1">
      <c r="B524" s="204"/>
      <c r="D524" s="176" t="s">
        <v>4201</v>
      </c>
      <c r="E524" s="205" t="s">
        <v>1</v>
      </c>
      <c r="F524" s="206" t="s">
        <v>5123</v>
      </c>
      <c r="H524" s="207">
        <v>530.28800000000001</v>
      </c>
      <c r="I524" s="208"/>
      <c r="L524" s="204"/>
      <c r="M524" s="209"/>
      <c r="N524" s="210"/>
      <c r="O524" s="210"/>
      <c r="P524" s="210"/>
      <c r="Q524" s="210"/>
      <c r="R524" s="210"/>
      <c r="S524" s="210"/>
      <c r="T524" s="211"/>
      <c r="AT524" s="205" t="s">
        <v>4201</v>
      </c>
      <c r="AU524" s="205" t="s">
        <v>89</v>
      </c>
      <c r="AV524" s="13" t="s">
        <v>89</v>
      </c>
      <c r="AW524" s="13" t="s">
        <v>36</v>
      </c>
      <c r="AX524" s="13" t="s">
        <v>79</v>
      </c>
      <c r="AY524" s="205" t="s">
        <v>232</v>
      </c>
    </row>
    <row r="525" spans="1:65" s="14" customFormat="1">
      <c r="B525" s="212"/>
      <c r="D525" s="176" t="s">
        <v>4201</v>
      </c>
      <c r="E525" s="213" t="s">
        <v>1</v>
      </c>
      <c r="F525" s="214" t="s">
        <v>4203</v>
      </c>
      <c r="H525" s="215">
        <v>530.28800000000001</v>
      </c>
      <c r="I525" s="216"/>
      <c r="L525" s="212"/>
      <c r="M525" s="217"/>
      <c r="N525" s="218"/>
      <c r="O525" s="218"/>
      <c r="P525" s="218"/>
      <c r="Q525" s="218"/>
      <c r="R525" s="218"/>
      <c r="S525" s="218"/>
      <c r="T525" s="219"/>
      <c r="AT525" s="213" t="s">
        <v>4201</v>
      </c>
      <c r="AU525" s="213" t="s">
        <v>89</v>
      </c>
      <c r="AV525" s="14" t="s">
        <v>238</v>
      </c>
      <c r="AW525" s="14" t="s">
        <v>36</v>
      </c>
      <c r="AX525" s="14" t="s">
        <v>87</v>
      </c>
      <c r="AY525" s="213" t="s">
        <v>232</v>
      </c>
    </row>
    <row r="526" spans="1:65" s="2" customFormat="1" ht="21.75" customHeight="1">
      <c r="A526" s="33"/>
      <c r="B526" s="160"/>
      <c r="C526" s="180" t="s">
        <v>511</v>
      </c>
      <c r="D526" s="180" t="s">
        <v>955</v>
      </c>
      <c r="E526" s="181" t="s">
        <v>5124</v>
      </c>
      <c r="F526" s="182" t="s">
        <v>5125</v>
      </c>
      <c r="G526" s="183" t="s">
        <v>1456</v>
      </c>
      <c r="H526" s="184">
        <v>519.89</v>
      </c>
      <c r="I526" s="185"/>
      <c r="J526" s="186">
        <f>ROUND(I526*H526,2)</f>
        <v>0</v>
      </c>
      <c r="K526" s="187"/>
      <c r="L526" s="34"/>
      <c r="M526" s="188" t="s">
        <v>1</v>
      </c>
      <c r="N526" s="189" t="s">
        <v>44</v>
      </c>
      <c r="O526" s="59"/>
      <c r="P526" s="172">
        <f>O526*H526</f>
        <v>0</v>
      </c>
      <c r="Q526" s="172">
        <v>0</v>
      </c>
      <c r="R526" s="172">
        <f>Q526*H526</f>
        <v>0</v>
      </c>
      <c r="S526" s="172">
        <v>0</v>
      </c>
      <c r="T526" s="173">
        <f>S526*H526</f>
        <v>0</v>
      </c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R526" s="174" t="s">
        <v>238</v>
      </c>
      <c r="AT526" s="174" t="s">
        <v>955</v>
      </c>
      <c r="AU526" s="174" t="s">
        <v>89</v>
      </c>
      <c r="AY526" s="18" t="s">
        <v>232</v>
      </c>
      <c r="BE526" s="175">
        <f>IF(N526="základní",J526,0)</f>
        <v>0</v>
      </c>
      <c r="BF526" s="175">
        <f>IF(N526="snížená",J526,0)</f>
        <v>0</v>
      </c>
      <c r="BG526" s="175">
        <f>IF(N526="zákl. přenesená",J526,0)</f>
        <v>0</v>
      </c>
      <c r="BH526" s="175">
        <f>IF(N526="sníž. přenesená",J526,0)</f>
        <v>0</v>
      </c>
      <c r="BI526" s="175">
        <f>IF(N526="nulová",J526,0)</f>
        <v>0</v>
      </c>
      <c r="BJ526" s="18" t="s">
        <v>87</v>
      </c>
      <c r="BK526" s="175">
        <f>ROUND(I526*H526,2)</f>
        <v>0</v>
      </c>
      <c r="BL526" s="18" t="s">
        <v>238</v>
      </c>
      <c r="BM526" s="174" t="s">
        <v>799</v>
      </c>
    </row>
    <row r="527" spans="1:65" s="15" customFormat="1">
      <c r="B527" s="226"/>
      <c r="D527" s="176" t="s">
        <v>4201</v>
      </c>
      <c r="E527" s="227" t="s">
        <v>1</v>
      </c>
      <c r="F527" s="228" t="s">
        <v>5113</v>
      </c>
      <c r="H527" s="227" t="s">
        <v>1</v>
      </c>
      <c r="I527" s="229"/>
      <c r="L527" s="226"/>
      <c r="M527" s="230"/>
      <c r="N527" s="231"/>
      <c r="O527" s="231"/>
      <c r="P527" s="231"/>
      <c r="Q527" s="231"/>
      <c r="R527" s="231"/>
      <c r="S527" s="231"/>
      <c r="T527" s="232"/>
      <c r="AT527" s="227" t="s">
        <v>4201</v>
      </c>
      <c r="AU527" s="227" t="s">
        <v>89</v>
      </c>
      <c r="AV527" s="15" t="s">
        <v>87</v>
      </c>
      <c r="AW527" s="15" t="s">
        <v>36</v>
      </c>
      <c r="AX527" s="15" t="s">
        <v>79</v>
      </c>
      <c r="AY527" s="227" t="s">
        <v>232</v>
      </c>
    </row>
    <row r="528" spans="1:65" s="13" customFormat="1">
      <c r="B528" s="204"/>
      <c r="D528" s="176" t="s">
        <v>4201</v>
      </c>
      <c r="E528" s="205" t="s">
        <v>1</v>
      </c>
      <c r="F528" s="206" t="s">
        <v>5122</v>
      </c>
      <c r="H528" s="207">
        <v>519.89</v>
      </c>
      <c r="I528" s="208"/>
      <c r="L528" s="204"/>
      <c r="M528" s="209"/>
      <c r="N528" s="210"/>
      <c r="O528" s="210"/>
      <c r="P528" s="210"/>
      <c r="Q528" s="210"/>
      <c r="R528" s="210"/>
      <c r="S528" s="210"/>
      <c r="T528" s="211"/>
      <c r="AT528" s="205" t="s">
        <v>4201</v>
      </c>
      <c r="AU528" s="205" t="s">
        <v>89</v>
      </c>
      <c r="AV528" s="13" t="s">
        <v>89</v>
      </c>
      <c r="AW528" s="13" t="s">
        <v>36</v>
      </c>
      <c r="AX528" s="13" t="s">
        <v>79</v>
      </c>
      <c r="AY528" s="205" t="s">
        <v>232</v>
      </c>
    </row>
    <row r="529" spans="1:65" s="14" customFormat="1">
      <c r="B529" s="212"/>
      <c r="D529" s="176" t="s">
        <v>4201</v>
      </c>
      <c r="E529" s="213" t="s">
        <v>1</v>
      </c>
      <c r="F529" s="214" t="s">
        <v>4203</v>
      </c>
      <c r="H529" s="215">
        <v>519.89</v>
      </c>
      <c r="I529" s="216"/>
      <c r="L529" s="212"/>
      <c r="M529" s="217"/>
      <c r="N529" s="218"/>
      <c r="O529" s="218"/>
      <c r="P529" s="218"/>
      <c r="Q529" s="218"/>
      <c r="R529" s="218"/>
      <c r="S529" s="218"/>
      <c r="T529" s="219"/>
      <c r="AT529" s="213" t="s">
        <v>4201</v>
      </c>
      <c r="AU529" s="213" t="s">
        <v>89</v>
      </c>
      <c r="AV529" s="14" t="s">
        <v>238</v>
      </c>
      <c r="AW529" s="14" t="s">
        <v>36</v>
      </c>
      <c r="AX529" s="14" t="s">
        <v>87</v>
      </c>
      <c r="AY529" s="213" t="s">
        <v>232</v>
      </c>
    </row>
    <row r="530" spans="1:65" s="2" customFormat="1" ht="33" customHeight="1">
      <c r="A530" s="33"/>
      <c r="B530" s="160"/>
      <c r="C530" s="180" t="s">
        <v>516</v>
      </c>
      <c r="D530" s="180" t="s">
        <v>955</v>
      </c>
      <c r="E530" s="181" t="s">
        <v>5126</v>
      </c>
      <c r="F530" s="182" t="s">
        <v>5127</v>
      </c>
      <c r="G530" s="183" t="s">
        <v>1456</v>
      </c>
      <c r="H530" s="184">
        <v>176.82</v>
      </c>
      <c r="I530" s="185"/>
      <c r="J530" s="186">
        <f>ROUND(I530*H530,2)</f>
        <v>0</v>
      </c>
      <c r="K530" s="187"/>
      <c r="L530" s="34"/>
      <c r="M530" s="188" t="s">
        <v>1</v>
      </c>
      <c r="N530" s="189" t="s">
        <v>44</v>
      </c>
      <c r="O530" s="59"/>
      <c r="P530" s="172">
        <f>O530*H530</f>
        <v>0</v>
      </c>
      <c r="Q530" s="172">
        <v>0</v>
      </c>
      <c r="R530" s="172">
        <f>Q530*H530</f>
        <v>0</v>
      </c>
      <c r="S530" s="172">
        <v>0</v>
      </c>
      <c r="T530" s="173">
        <f>S530*H530</f>
        <v>0</v>
      </c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R530" s="174" t="s">
        <v>238</v>
      </c>
      <c r="AT530" s="174" t="s">
        <v>955</v>
      </c>
      <c r="AU530" s="174" t="s">
        <v>89</v>
      </c>
      <c r="AY530" s="18" t="s">
        <v>232</v>
      </c>
      <c r="BE530" s="175">
        <f>IF(N530="základní",J530,0)</f>
        <v>0</v>
      </c>
      <c r="BF530" s="175">
        <f>IF(N530="snížená",J530,0)</f>
        <v>0</v>
      </c>
      <c r="BG530" s="175">
        <f>IF(N530="zákl. přenesená",J530,0)</f>
        <v>0</v>
      </c>
      <c r="BH530" s="175">
        <f>IF(N530="sníž. přenesená",J530,0)</f>
        <v>0</v>
      </c>
      <c r="BI530" s="175">
        <f>IF(N530="nulová",J530,0)</f>
        <v>0</v>
      </c>
      <c r="BJ530" s="18" t="s">
        <v>87</v>
      </c>
      <c r="BK530" s="175">
        <f>ROUND(I530*H530,2)</f>
        <v>0</v>
      </c>
      <c r="BL530" s="18" t="s">
        <v>238</v>
      </c>
      <c r="BM530" s="174" t="s">
        <v>808</v>
      </c>
    </row>
    <row r="531" spans="1:65" s="15" customFormat="1">
      <c r="B531" s="226"/>
      <c r="D531" s="176" t="s">
        <v>4201</v>
      </c>
      <c r="E531" s="227" t="s">
        <v>1</v>
      </c>
      <c r="F531" s="228" t="s">
        <v>5128</v>
      </c>
      <c r="H531" s="227" t="s">
        <v>1</v>
      </c>
      <c r="I531" s="229"/>
      <c r="L531" s="226"/>
      <c r="M531" s="230"/>
      <c r="N531" s="231"/>
      <c r="O531" s="231"/>
      <c r="P531" s="231"/>
      <c r="Q531" s="231"/>
      <c r="R531" s="231"/>
      <c r="S531" s="231"/>
      <c r="T531" s="232"/>
      <c r="AT531" s="227" t="s">
        <v>4201</v>
      </c>
      <c r="AU531" s="227" t="s">
        <v>89</v>
      </c>
      <c r="AV531" s="15" t="s">
        <v>87</v>
      </c>
      <c r="AW531" s="15" t="s">
        <v>36</v>
      </c>
      <c r="AX531" s="15" t="s">
        <v>79</v>
      </c>
      <c r="AY531" s="227" t="s">
        <v>232</v>
      </c>
    </row>
    <row r="532" spans="1:65" s="13" customFormat="1">
      <c r="B532" s="204"/>
      <c r="D532" s="176" t="s">
        <v>4201</v>
      </c>
      <c r="E532" s="205" t="s">
        <v>1</v>
      </c>
      <c r="F532" s="206" t="s">
        <v>5129</v>
      </c>
      <c r="H532" s="207">
        <v>5.94</v>
      </c>
      <c r="I532" s="208"/>
      <c r="L532" s="204"/>
      <c r="M532" s="209"/>
      <c r="N532" s="210"/>
      <c r="O532" s="210"/>
      <c r="P532" s="210"/>
      <c r="Q532" s="210"/>
      <c r="R532" s="210"/>
      <c r="S532" s="210"/>
      <c r="T532" s="211"/>
      <c r="AT532" s="205" t="s">
        <v>4201</v>
      </c>
      <c r="AU532" s="205" t="s">
        <v>89</v>
      </c>
      <c r="AV532" s="13" t="s">
        <v>89</v>
      </c>
      <c r="AW532" s="13" t="s">
        <v>36</v>
      </c>
      <c r="AX532" s="13" t="s">
        <v>79</v>
      </c>
      <c r="AY532" s="205" t="s">
        <v>232</v>
      </c>
    </row>
    <row r="533" spans="1:65" s="13" customFormat="1">
      <c r="B533" s="204"/>
      <c r="D533" s="176" t="s">
        <v>4201</v>
      </c>
      <c r="E533" s="205" t="s">
        <v>1</v>
      </c>
      <c r="F533" s="206" t="s">
        <v>5130</v>
      </c>
      <c r="H533" s="207">
        <v>23.84</v>
      </c>
      <c r="I533" s="208"/>
      <c r="L533" s="204"/>
      <c r="M533" s="209"/>
      <c r="N533" s="210"/>
      <c r="O533" s="210"/>
      <c r="P533" s="210"/>
      <c r="Q533" s="210"/>
      <c r="R533" s="210"/>
      <c r="S533" s="210"/>
      <c r="T533" s="211"/>
      <c r="AT533" s="205" t="s">
        <v>4201</v>
      </c>
      <c r="AU533" s="205" t="s">
        <v>89</v>
      </c>
      <c r="AV533" s="13" t="s">
        <v>89</v>
      </c>
      <c r="AW533" s="13" t="s">
        <v>36</v>
      </c>
      <c r="AX533" s="13" t="s">
        <v>79</v>
      </c>
      <c r="AY533" s="205" t="s">
        <v>232</v>
      </c>
    </row>
    <row r="534" spans="1:65" s="13" customFormat="1">
      <c r="B534" s="204"/>
      <c r="D534" s="176" t="s">
        <v>4201</v>
      </c>
      <c r="E534" s="205" t="s">
        <v>1</v>
      </c>
      <c r="F534" s="206" t="s">
        <v>5131</v>
      </c>
      <c r="H534" s="207">
        <v>7.14</v>
      </c>
      <c r="I534" s="208"/>
      <c r="L534" s="204"/>
      <c r="M534" s="209"/>
      <c r="N534" s="210"/>
      <c r="O534" s="210"/>
      <c r="P534" s="210"/>
      <c r="Q534" s="210"/>
      <c r="R534" s="210"/>
      <c r="S534" s="210"/>
      <c r="T534" s="211"/>
      <c r="AT534" s="205" t="s">
        <v>4201</v>
      </c>
      <c r="AU534" s="205" t="s">
        <v>89</v>
      </c>
      <c r="AV534" s="13" t="s">
        <v>89</v>
      </c>
      <c r="AW534" s="13" t="s">
        <v>36</v>
      </c>
      <c r="AX534" s="13" t="s">
        <v>79</v>
      </c>
      <c r="AY534" s="205" t="s">
        <v>232</v>
      </c>
    </row>
    <row r="535" spans="1:65" s="16" customFormat="1">
      <c r="B535" s="233"/>
      <c r="D535" s="176" t="s">
        <v>4201</v>
      </c>
      <c r="E535" s="234" t="s">
        <v>1</v>
      </c>
      <c r="F535" s="235" t="s">
        <v>4857</v>
      </c>
      <c r="H535" s="236">
        <v>36.92</v>
      </c>
      <c r="I535" s="237"/>
      <c r="L535" s="233"/>
      <c r="M535" s="238"/>
      <c r="N535" s="239"/>
      <c r="O535" s="239"/>
      <c r="P535" s="239"/>
      <c r="Q535" s="239"/>
      <c r="R535" s="239"/>
      <c r="S535" s="239"/>
      <c r="T535" s="240"/>
      <c r="AT535" s="234" t="s">
        <v>4201</v>
      </c>
      <c r="AU535" s="234" t="s">
        <v>89</v>
      </c>
      <c r="AV535" s="16" t="s">
        <v>243</v>
      </c>
      <c r="AW535" s="16" t="s">
        <v>36</v>
      </c>
      <c r="AX535" s="16" t="s">
        <v>79</v>
      </c>
      <c r="AY535" s="234" t="s">
        <v>232</v>
      </c>
    </row>
    <row r="536" spans="1:65" s="15" customFormat="1">
      <c r="B536" s="226"/>
      <c r="D536" s="176" t="s">
        <v>4201</v>
      </c>
      <c r="E536" s="227" t="s">
        <v>1</v>
      </c>
      <c r="F536" s="228" t="s">
        <v>5132</v>
      </c>
      <c r="H536" s="227" t="s">
        <v>1</v>
      </c>
      <c r="I536" s="229"/>
      <c r="L536" s="226"/>
      <c r="M536" s="230"/>
      <c r="N536" s="231"/>
      <c r="O536" s="231"/>
      <c r="P536" s="231"/>
      <c r="Q536" s="231"/>
      <c r="R536" s="231"/>
      <c r="S536" s="231"/>
      <c r="T536" s="232"/>
      <c r="AT536" s="227" t="s">
        <v>4201</v>
      </c>
      <c r="AU536" s="227" t="s">
        <v>89</v>
      </c>
      <c r="AV536" s="15" t="s">
        <v>87</v>
      </c>
      <c r="AW536" s="15" t="s">
        <v>36</v>
      </c>
      <c r="AX536" s="15" t="s">
        <v>79</v>
      </c>
      <c r="AY536" s="227" t="s">
        <v>232</v>
      </c>
    </row>
    <row r="537" spans="1:65" s="13" customFormat="1">
      <c r="B537" s="204"/>
      <c r="D537" s="176" t="s">
        <v>4201</v>
      </c>
      <c r="E537" s="205" t="s">
        <v>1</v>
      </c>
      <c r="F537" s="206" t="s">
        <v>5133</v>
      </c>
      <c r="H537" s="207">
        <v>9.4079999999999995</v>
      </c>
      <c r="I537" s="208"/>
      <c r="L537" s="204"/>
      <c r="M537" s="209"/>
      <c r="N537" s="210"/>
      <c r="O537" s="210"/>
      <c r="P537" s="210"/>
      <c r="Q537" s="210"/>
      <c r="R537" s="210"/>
      <c r="S537" s="210"/>
      <c r="T537" s="211"/>
      <c r="AT537" s="205" t="s">
        <v>4201</v>
      </c>
      <c r="AU537" s="205" t="s">
        <v>89</v>
      </c>
      <c r="AV537" s="13" t="s">
        <v>89</v>
      </c>
      <c r="AW537" s="13" t="s">
        <v>36</v>
      </c>
      <c r="AX537" s="13" t="s">
        <v>79</v>
      </c>
      <c r="AY537" s="205" t="s">
        <v>232</v>
      </c>
    </row>
    <row r="538" spans="1:65" s="16" customFormat="1">
      <c r="B538" s="233"/>
      <c r="D538" s="176" t="s">
        <v>4201</v>
      </c>
      <c r="E538" s="234" t="s">
        <v>1</v>
      </c>
      <c r="F538" s="235" t="s">
        <v>4857</v>
      </c>
      <c r="H538" s="236">
        <v>9.4079999999999995</v>
      </c>
      <c r="I538" s="237"/>
      <c r="L538" s="233"/>
      <c r="M538" s="238"/>
      <c r="N538" s="239"/>
      <c r="O538" s="239"/>
      <c r="P538" s="239"/>
      <c r="Q538" s="239"/>
      <c r="R538" s="239"/>
      <c r="S538" s="239"/>
      <c r="T538" s="240"/>
      <c r="AT538" s="234" t="s">
        <v>4201</v>
      </c>
      <c r="AU538" s="234" t="s">
        <v>89</v>
      </c>
      <c r="AV538" s="16" t="s">
        <v>243</v>
      </c>
      <c r="AW538" s="16" t="s">
        <v>36</v>
      </c>
      <c r="AX538" s="16" t="s">
        <v>79</v>
      </c>
      <c r="AY538" s="234" t="s">
        <v>232</v>
      </c>
    </row>
    <row r="539" spans="1:65" s="15" customFormat="1">
      <c r="B539" s="226"/>
      <c r="D539" s="176" t="s">
        <v>4201</v>
      </c>
      <c r="E539" s="227" t="s">
        <v>1</v>
      </c>
      <c r="F539" s="228" t="s">
        <v>5134</v>
      </c>
      <c r="H539" s="227" t="s">
        <v>1</v>
      </c>
      <c r="I539" s="229"/>
      <c r="L539" s="226"/>
      <c r="M539" s="230"/>
      <c r="N539" s="231"/>
      <c r="O539" s="231"/>
      <c r="P539" s="231"/>
      <c r="Q539" s="231"/>
      <c r="R539" s="231"/>
      <c r="S539" s="231"/>
      <c r="T539" s="232"/>
      <c r="AT539" s="227" t="s">
        <v>4201</v>
      </c>
      <c r="AU539" s="227" t="s">
        <v>89</v>
      </c>
      <c r="AV539" s="15" t="s">
        <v>87</v>
      </c>
      <c r="AW539" s="15" t="s">
        <v>36</v>
      </c>
      <c r="AX539" s="15" t="s">
        <v>79</v>
      </c>
      <c r="AY539" s="227" t="s">
        <v>232</v>
      </c>
    </row>
    <row r="540" spans="1:65" s="13" customFormat="1">
      <c r="B540" s="204"/>
      <c r="D540" s="176" t="s">
        <v>4201</v>
      </c>
      <c r="E540" s="205" t="s">
        <v>1</v>
      </c>
      <c r="F540" s="206" t="s">
        <v>5135</v>
      </c>
      <c r="H540" s="207">
        <v>9.8000000000000007</v>
      </c>
      <c r="I540" s="208"/>
      <c r="L540" s="204"/>
      <c r="M540" s="209"/>
      <c r="N540" s="210"/>
      <c r="O540" s="210"/>
      <c r="P540" s="210"/>
      <c r="Q540" s="210"/>
      <c r="R540" s="210"/>
      <c r="S540" s="210"/>
      <c r="T540" s="211"/>
      <c r="AT540" s="205" t="s">
        <v>4201</v>
      </c>
      <c r="AU540" s="205" t="s">
        <v>89</v>
      </c>
      <c r="AV540" s="13" t="s">
        <v>89</v>
      </c>
      <c r="AW540" s="13" t="s">
        <v>36</v>
      </c>
      <c r="AX540" s="13" t="s">
        <v>79</v>
      </c>
      <c r="AY540" s="205" t="s">
        <v>232</v>
      </c>
    </row>
    <row r="541" spans="1:65" s="16" customFormat="1">
      <c r="B541" s="233"/>
      <c r="D541" s="176" t="s">
        <v>4201</v>
      </c>
      <c r="E541" s="234" t="s">
        <v>1</v>
      </c>
      <c r="F541" s="235" t="s">
        <v>4857</v>
      </c>
      <c r="H541" s="236">
        <v>9.8000000000000007</v>
      </c>
      <c r="I541" s="237"/>
      <c r="L541" s="233"/>
      <c r="M541" s="238"/>
      <c r="N541" s="239"/>
      <c r="O541" s="239"/>
      <c r="P541" s="239"/>
      <c r="Q541" s="239"/>
      <c r="R541" s="239"/>
      <c r="S541" s="239"/>
      <c r="T541" s="240"/>
      <c r="AT541" s="234" t="s">
        <v>4201</v>
      </c>
      <c r="AU541" s="234" t="s">
        <v>89</v>
      </c>
      <c r="AV541" s="16" t="s">
        <v>243</v>
      </c>
      <c r="AW541" s="16" t="s">
        <v>36</v>
      </c>
      <c r="AX541" s="16" t="s">
        <v>79</v>
      </c>
      <c r="AY541" s="234" t="s">
        <v>232</v>
      </c>
    </row>
    <row r="542" spans="1:65" s="15" customFormat="1">
      <c r="B542" s="226"/>
      <c r="D542" s="176" t="s">
        <v>4201</v>
      </c>
      <c r="E542" s="227" t="s">
        <v>1</v>
      </c>
      <c r="F542" s="228" t="s">
        <v>5136</v>
      </c>
      <c r="H542" s="227" t="s">
        <v>1</v>
      </c>
      <c r="I542" s="229"/>
      <c r="L542" s="226"/>
      <c r="M542" s="230"/>
      <c r="N542" s="231"/>
      <c r="O542" s="231"/>
      <c r="P542" s="231"/>
      <c r="Q542" s="231"/>
      <c r="R542" s="231"/>
      <c r="S542" s="231"/>
      <c r="T542" s="232"/>
      <c r="AT542" s="227" t="s">
        <v>4201</v>
      </c>
      <c r="AU542" s="227" t="s">
        <v>89</v>
      </c>
      <c r="AV542" s="15" t="s">
        <v>87</v>
      </c>
      <c r="AW542" s="15" t="s">
        <v>36</v>
      </c>
      <c r="AX542" s="15" t="s">
        <v>79</v>
      </c>
      <c r="AY542" s="227" t="s">
        <v>232</v>
      </c>
    </row>
    <row r="543" spans="1:65" s="13" customFormat="1">
      <c r="B543" s="204"/>
      <c r="D543" s="176" t="s">
        <v>4201</v>
      </c>
      <c r="E543" s="205" t="s">
        <v>1</v>
      </c>
      <c r="F543" s="206" t="s">
        <v>5137</v>
      </c>
      <c r="H543" s="207">
        <v>21.56</v>
      </c>
      <c r="I543" s="208"/>
      <c r="L543" s="204"/>
      <c r="M543" s="209"/>
      <c r="N543" s="210"/>
      <c r="O543" s="210"/>
      <c r="P543" s="210"/>
      <c r="Q543" s="210"/>
      <c r="R543" s="210"/>
      <c r="S543" s="210"/>
      <c r="T543" s="211"/>
      <c r="AT543" s="205" t="s">
        <v>4201</v>
      </c>
      <c r="AU543" s="205" t="s">
        <v>89</v>
      </c>
      <c r="AV543" s="13" t="s">
        <v>89</v>
      </c>
      <c r="AW543" s="13" t="s">
        <v>36</v>
      </c>
      <c r="AX543" s="13" t="s">
        <v>79</v>
      </c>
      <c r="AY543" s="205" t="s">
        <v>232</v>
      </c>
    </row>
    <row r="544" spans="1:65" s="13" customFormat="1">
      <c r="B544" s="204"/>
      <c r="D544" s="176" t="s">
        <v>4201</v>
      </c>
      <c r="E544" s="205" t="s">
        <v>1</v>
      </c>
      <c r="F544" s="206" t="s">
        <v>5138</v>
      </c>
      <c r="H544" s="207">
        <v>37.554000000000002</v>
      </c>
      <c r="I544" s="208"/>
      <c r="L544" s="204"/>
      <c r="M544" s="209"/>
      <c r="N544" s="210"/>
      <c r="O544" s="210"/>
      <c r="P544" s="210"/>
      <c r="Q544" s="210"/>
      <c r="R544" s="210"/>
      <c r="S544" s="210"/>
      <c r="T544" s="211"/>
      <c r="AT544" s="205" t="s">
        <v>4201</v>
      </c>
      <c r="AU544" s="205" t="s">
        <v>89</v>
      </c>
      <c r="AV544" s="13" t="s">
        <v>89</v>
      </c>
      <c r="AW544" s="13" t="s">
        <v>36</v>
      </c>
      <c r="AX544" s="13" t="s">
        <v>79</v>
      </c>
      <c r="AY544" s="205" t="s">
        <v>232</v>
      </c>
    </row>
    <row r="545" spans="1:65" s="13" customFormat="1">
      <c r="B545" s="204"/>
      <c r="D545" s="176" t="s">
        <v>4201</v>
      </c>
      <c r="E545" s="205" t="s">
        <v>1</v>
      </c>
      <c r="F545" s="206" t="s">
        <v>5139</v>
      </c>
      <c r="H545" s="207">
        <v>31.605</v>
      </c>
      <c r="I545" s="208"/>
      <c r="L545" s="204"/>
      <c r="M545" s="209"/>
      <c r="N545" s="210"/>
      <c r="O545" s="210"/>
      <c r="P545" s="210"/>
      <c r="Q545" s="210"/>
      <c r="R545" s="210"/>
      <c r="S545" s="210"/>
      <c r="T545" s="211"/>
      <c r="AT545" s="205" t="s">
        <v>4201</v>
      </c>
      <c r="AU545" s="205" t="s">
        <v>89</v>
      </c>
      <c r="AV545" s="13" t="s">
        <v>89</v>
      </c>
      <c r="AW545" s="13" t="s">
        <v>36</v>
      </c>
      <c r="AX545" s="13" t="s">
        <v>79</v>
      </c>
      <c r="AY545" s="205" t="s">
        <v>232</v>
      </c>
    </row>
    <row r="546" spans="1:65" s="13" customFormat="1">
      <c r="B546" s="204"/>
      <c r="D546" s="176" t="s">
        <v>4201</v>
      </c>
      <c r="E546" s="205" t="s">
        <v>1</v>
      </c>
      <c r="F546" s="206" t="s">
        <v>5140</v>
      </c>
      <c r="H546" s="207">
        <v>7.2229999999999999</v>
      </c>
      <c r="I546" s="208"/>
      <c r="L546" s="204"/>
      <c r="M546" s="209"/>
      <c r="N546" s="210"/>
      <c r="O546" s="210"/>
      <c r="P546" s="210"/>
      <c r="Q546" s="210"/>
      <c r="R546" s="210"/>
      <c r="S546" s="210"/>
      <c r="T546" s="211"/>
      <c r="AT546" s="205" t="s">
        <v>4201</v>
      </c>
      <c r="AU546" s="205" t="s">
        <v>89</v>
      </c>
      <c r="AV546" s="13" t="s">
        <v>89</v>
      </c>
      <c r="AW546" s="13" t="s">
        <v>36</v>
      </c>
      <c r="AX546" s="13" t="s">
        <v>79</v>
      </c>
      <c r="AY546" s="205" t="s">
        <v>232</v>
      </c>
    </row>
    <row r="547" spans="1:65" s="13" customFormat="1">
      <c r="B547" s="204"/>
      <c r="D547" s="176" t="s">
        <v>4201</v>
      </c>
      <c r="E547" s="205" t="s">
        <v>1</v>
      </c>
      <c r="F547" s="206" t="s">
        <v>5141</v>
      </c>
      <c r="H547" s="207">
        <v>22.75</v>
      </c>
      <c r="I547" s="208"/>
      <c r="L547" s="204"/>
      <c r="M547" s="209"/>
      <c r="N547" s="210"/>
      <c r="O547" s="210"/>
      <c r="P547" s="210"/>
      <c r="Q547" s="210"/>
      <c r="R547" s="210"/>
      <c r="S547" s="210"/>
      <c r="T547" s="211"/>
      <c r="AT547" s="205" t="s">
        <v>4201</v>
      </c>
      <c r="AU547" s="205" t="s">
        <v>89</v>
      </c>
      <c r="AV547" s="13" t="s">
        <v>89</v>
      </c>
      <c r="AW547" s="13" t="s">
        <v>36</v>
      </c>
      <c r="AX547" s="13" t="s">
        <v>79</v>
      </c>
      <c r="AY547" s="205" t="s">
        <v>232</v>
      </c>
    </row>
    <row r="548" spans="1:65" s="16" customFormat="1">
      <c r="B548" s="233"/>
      <c r="D548" s="176" t="s">
        <v>4201</v>
      </c>
      <c r="E548" s="234" t="s">
        <v>1</v>
      </c>
      <c r="F548" s="235" t="s">
        <v>4857</v>
      </c>
      <c r="H548" s="236">
        <v>120.69200000000001</v>
      </c>
      <c r="I548" s="237"/>
      <c r="L548" s="233"/>
      <c r="M548" s="238"/>
      <c r="N548" s="239"/>
      <c r="O548" s="239"/>
      <c r="P548" s="239"/>
      <c r="Q548" s="239"/>
      <c r="R548" s="239"/>
      <c r="S548" s="239"/>
      <c r="T548" s="240"/>
      <c r="AT548" s="234" t="s">
        <v>4201</v>
      </c>
      <c r="AU548" s="234" t="s">
        <v>89</v>
      </c>
      <c r="AV548" s="16" t="s">
        <v>243</v>
      </c>
      <c r="AW548" s="16" t="s">
        <v>36</v>
      </c>
      <c r="AX548" s="16" t="s">
        <v>79</v>
      </c>
      <c r="AY548" s="234" t="s">
        <v>232</v>
      </c>
    </row>
    <row r="549" spans="1:65" s="14" customFormat="1">
      <c r="B549" s="212"/>
      <c r="D549" s="176" t="s">
        <v>4201</v>
      </c>
      <c r="E549" s="213" t="s">
        <v>1</v>
      </c>
      <c r="F549" s="214" t="s">
        <v>4203</v>
      </c>
      <c r="H549" s="215">
        <v>176.82000000000002</v>
      </c>
      <c r="I549" s="216"/>
      <c r="L549" s="212"/>
      <c r="M549" s="217"/>
      <c r="N549" s="218"/>
      <c r="O549" s="218"/>
      <c r="P549" s="218"/>
      <c r="Q549" s="218"/>
      <c r="R549" s="218"/>
      <c r="S549" s="218"/>
      <c r="T549" s="219"/>
      <c r="AT549" s="213" t="s">
        <v>4201</v>
      </c>
      <c r="AU549" s="213" t="s">
        <v>89</v>
      </c>
      <c r="AV549" s="14" t="s">
        <v>238</v>
      </c>
      <c r="AW549" s="14" t="s">
        <v>36</v>
      </c>
      <c r="AX549" s="14" t="s">
        <v>87</v>
      </c>
      <c r="AY549" s="213" t="s">
        <v>232</v>
      </c>
    </row>
    <row r="550" spans="1:65" s="2" customFormat="1" ht="21.75" customHeight="1">
      <c r="A550" s="33"/>
      <c r="B550" s="160"/>
      <c r="C550" s="161" t="s">
        <v>521</v>
      </c>
      <c r="D550" s="161" t="s">
        <v>233</v>
      </c>
      <c r="E550" s="162" t="s">
        <v>5142</v>
      </c>
      <c r="F550" s="163" t="s">
        <v>5143</v>
      </c>
      <c r="G550" s="164" t="s">
        <v>1456</v>
      </c>
      <c r="H550" s="165">
        <v>180.35599999999999</v>
      </c>
      <c r="I550" s="166"/>
      <c r="J550" s="167">
        <f>ROUND(I550*H550,2)</f>
        <v>0</v>
      </c>
      <c r="K550" s="168"/>
      <c r="L550" s="169"/>
      <c r="M550" s="170" t="s">
        <v>1</v>
      </c>
      <c r="N550" s="171" t="s">
        <v>44</v>
      </c>
      <c r="O550" s="59"/>
      <c r="P550" s="172">
        <f>O550*H550</f>
        <v>0</v>
      </c>
      <c r="Q550" s="172">
        <v>0</v>
      </c>
      <c r="R550" s="172">
        <f>Q550*H550</f>
        <v>0</v>
      </c>
      <c r="S550" s="172">
        <v>0</v>
      </c>
      <c r="T550" s="173">
        <f>S550*H550</f>
        <v>0</v>
      </c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R550" s="174" t="s">
        <v>237</v>
      </c>
      <c r="AT550" s="174" t="s">
        <v>233</v>
      </c>
      <c r="AU550" s="174" t="s">
        <v>89</v>
      </c>
      <c r="AY550" s="18" t="s">
        <v>232</v>
      </c>
      <c r="BE550" s="175">
        <f>IF(N550="základní",J550,0)</f>
        <v>0</v>
      </c>
      <c r="BF550" s="175">
        <f>IF(N550="snížená",J550,0)</f>
        <v>0</v>
      </c>
      <c r="BG550" s="175">
        <f>IF(N550="zákl. přenesená",J550,0)</f>
        <v>0</v>
      </c>
      <c r="BH550" s="175">
        <f>IF(N550="sníž. přenesená",J550,0)</f>
        <v>0</v>
      </c>
      <c r="BI550" s="175">
        <f>IF(N550="nulová",J550,0)</f>
        <v>0</v>
      </c>
      <c r="BJ550" s="18" t="s">
        <v>87</v>
      </c>
      <c r="BK550" s="175">
        <f>ROUND(I550*H550,2)</f>
        <v>0</v>
      </c>
      <c r="BL550" s="18" t="s">
        <v>238</v>
      </c>
      <c r="BM550" s="174" t="s">
        <v>816</v>
      </c>
    </row>
    <row r="551" spans="1:65" s="15" customFormat="1">
      <c r="B551" s="226"/>
      <c r="D551" s="176" t="s">
        <v>4201</v>
      </c>
      <c r="E551" s="227" t="s">
        <v>1</v>
      </c>
      <c r="F551" s="228" t="s">
        <v>5128</v>
      </c>
      <c r="H551" s="227" t="s">
        <v>1</v>
      </c>
      <c r="I551" s="229"/>
      <c r="L551" s="226"/>
      <c r="M551" s="230"/>
      <c r="N551" s="231"/>
      <c r="O551" s="231"/>
      <c r="P551" s="231"/>
      <c r="Q551" s="231"/>
      <c r="R551" s="231"/>
      <c r="S551" s="231"/>
      <c r="T551" s="232"/>
      <c r="AT551" s="227" t="s">
        <v>4201</v>
      </c>
      <c r="AU551" s="227" t="s">
        <v>89</v>
      </c>
      <c r="AV551" s="15" t="s">
        <v>87</v>
      </c>
      <c r="AW551" s="15" t="s">
        <v>36</v>
      </c>
      <c r="AX551" s="15" t="s">
        <v>79</v>
      </c>
      <c r="AY551" s="227" t="s">
        <v>232</v>
      </c>
    </row>
    <row r="552" spans="1:65" s="13" customFormat="1">
      <c r="B552" s="204"/>
      <c r="D552" s="176" t="s">
        <v>4201</v>
      </c>
      <c r="E552" s="205" t="s">
        <v>1</v>
      </c>
      <c r="F552" s="206" t="s">
        <v>5144</v>
      </c>
      <c r="H552" s="207">
        <v>36.92</v>
      </c>
      <c r="I552" s="208"/>
      <c r="L552" s="204"/>
      <c r="M552" s="209"/>
      <c r="N552" s="210"/>
      <c r="O552" s="210"/>
      <c r="P552" s="210"/>
      <c r="Q552" s="210"/>
      <c r="R552" s="210"/>
      <c r="S552" s="210"/>
      <c r="T552" s="211"/>
      <c r="AT552" s="205" t="s">
        <v>4201</v>
      </c>
      <c r="AU552" s="205" t="s">
        <v>89</v>
      </c>
      <c r="AV552" s="13" t="s">
        <v>89</v>
      </c>
      <c r="AW552" s="13" t="s">
        <v>36</v>
      </c>
      <c r="AX552" s="13" t="s">
        <v>79</v>
      </c>
      <c r="AY552" s="205" t="s">
        <v>232</v>
      </c>
    </row>
    <row r="553" spans="1:65" s="15" customFormat="1">
      <c r="B553" s="226"/>
      <c r="D553" s="176" t="s">
        <v>4201</v>
      </c>
      <c r="E553" s="227" t="s">
        <v>1</v>
      </c>
      <c r="F553" s="228" t="s">
        <v>5132</v>
      </c>
      <c r="H553" s="227" t="s">
        <v>1</v>
      </c>
      <c r="I553" s="229"/>
      <c r="L553" s="226"/>
      <c r="M553" s="230"/>
      <c r="N553" s="231"/>
      <c r="O553" s="231"/>
      <c r="P553" s="231"/>
      <c r="Q553" s="231"/>
      <c r="R553" s="231"/>
      <c r="S553" s="231"/>
      <c r="T553" s="232"/>
      <c r="AT553" s="227" t="s">
        <v>4201</v>
      </c>
      <c r="AU553" s="227" t="s">
        <v>89</v>
      </c>
      <c r="AV553" s="15" t="s">
        <v>87</v>
      </c>
      <c r="AW553" s="15" t="s">
        <v>36</v>
      </c>
      <c r="AX553" s="15" t="s">
        <v>79</v>
      </c>
      <c r="AY553" s="227" t="s">
        <v>232</v>
      </c>
    </row>
    <row r="554" spans="1:65" s="13" customFormat="1">
      <c r="B554" s="204"/>
      <c r="D554" s="176" t="s">
        <v>4201</v>
      </c>
      <c r="E554" s="205" t="s">
        <v>1</v>
      </c>
      <c r="F554" s="206" t="s">
        <v>5145</v>
      </c>
      <c r="H554" s="207">
        <v>9.4079999999999995</v>
      </c>
      <c r="I554" s="208"/>
      <c r="L554" s="204"/>
      <c r="M554" s="209"/>
      <c r="N554" s="210"/>
      <c r="O554" s="210"/>
      <c r="P554" s="210"/>
      <c r="Q554" s="210"/>
      <c r="R554" s="210"/>
      <c r="S554" s="210"/>
      <c r="T554" s="211"/>
      <c r="AT554" s="205" t="s">
        <v>4201</v>
      </c>
      <c r="AU554" s="205" t="s">
        <v>89</v>
      </c>
      <c r="AV554" s="13" t="s">
        <v>89</v>
      </c>
      <c r="AW554" s="13" t="s">
        <v>36</v>
      </c>
      <c r="AX554" s="13" t="s">
        <v>79</v>
      </c>
      <c r="AY554" s="205" t="s">
        <v>232</v>
      </c>
    </row>
    <row r="555" spans="1:65" s="15" customFormat="1">
      <c r="B555" s="226"/>
      <c r="D555" s="176" t="s">
        <v>4201</v>
      </c>
      <c r="E555" s="227" t="s">
        <v>1</v>
      </c>
      <c r="F555" s="228" t="s">
        <v>5134</v>
      </c>
      <c r="H555" s="227" t="s">
        <v>1</v>
      </c>
      <c r="I555" s="229"/>
      <c r="L555" s="226"/>
      <c r="M555" s="230"/>
      <c r="N555" s="231"/>
      <c r="O555" s="231"/>
      <c r="P555" s="231"/>
      <c r="Q555" s="231"/>
      <c r="R555" s="231"/>
      <c r="S555" s="231"/>
      <c r="T555" s="232"/>
      <c r="AT555" s="227" t="s">
        <v>4201</v>
      </c>
      <c r="AU555" s="227" t="s">
        <v>89</v>
      </c>
      <c r="AV555" s="15" t="s">
        <v>87</v>
      </c>
      <c r="AW555" s="15" t="s">
        <v>36</v>
      </c>
      <c r="AX555" s="15" t="s">
        <v>79</v>
      </c>
      <c r="AY555" s="227" t="s">
        <v>232</v>
      </c>
    </row>
    <row r="556" spans="1:65" s="13" customFormat="1">
      <c r="B556" s="204"/>
      <c r="D556" s="176" t="s">
        <v>4201</v>
      </c>
      <c r="E556" s="205" t="s">
        <v>1</v>
      </c>
      <c r="F556" s="206" t="s">
        <v>5146</v>
      </c>
      <c r="H556" s="207">
        <v>9.8000000000000007</v>
      </c>
      <c r="I556" s="208"/>
      <c r="L556" s="204"/>
      <c r="M556" s="209"/>
      <c r="N556" s="210"/>
      <c r="O556" s="210"/>
      <c r="P556" s="210"/>
      <c r="Q556" s="210"/>
      <c r="R556" s="210"/>
      <c r="S556" s="210"/>
      <c r="T556" s="211"/>
      <c r="AT556" s="205" t="s">
        <v>4201</v>
      </c>
      <c r="AU556" s="205" t="s">
        <v>89</v>
      </c>
      <c r="AV556" s="13" t="s">
        <v>89</v>
      </c>
      <c r="AW556" s="13" t="s">
        <v>36</v>
      </c>
      <c r="AX556" s="13" t="s">
        <v>79</v>
      </c>
      <c r="AY556" s="205" t="s">
        <v>232</v>
      </c>
    </row>
    <row r="557" spans="1:65" s="15" customFormat="1">
      <c r="B557" s="226"/>
      <c r="D557" s="176" t="s">
        <v>4201</v>
      </c>
      <c r="E557" s="227" t="s">
        <v>1</v>
      </c>
      <c r="F557" s="228" t="s">
        <v>5136</v>
      </c>
      <c r="H557" s="227" t="s">
        <v>1</v>
      </c>
      <c r="I557" s="229"/>
      <c r="L557" s="226"/>
      <c r="M557" s="230"/>
      <c r="N557" s="231"/>
      <c r="O557" s="231"/>
      <c r="P557" s="231"/>
      <c r="Q557" s="231"/>
      <c r="R557" s="231"/>
      <c r="S557" s="231"/>
      <c r="T557" s="232"/>
      <c r="AT557" s="227" t="s">
        <v>4201</v>
      </c>
      <c r="AU557" s="227" t="s">
        <v>89</v>
      </c>
      <c r="AV557" s="15" t="s">
        <v>87</v>
      </c>
      <c r="AW557" s="15" t="s">
        <v>36</v>
      </c>
      <c r="AX557" s="15" t="s">
        <v>79</v>
      </c>
      <c r="AY557" s="227" t="s">
        <v>232</v>
      </c>
    </row>
    <row r="558" spans="1:65" s="13" customFormat="1">
      <c r="B558" s="204"/>
      <c r="D558" s="176" t="s">
        <v>4201</v>
      </c>
      <c r="E558" s="205" t="s">
        <v>1</v>
      </c>
      <c r="F558" s="206" t="s">
        <v>5147</v>
      </c>
      <c r="H558" s="207">
        <v>120.69199999999999</v>
      </c>
      <c r="I558" s="208"/>
      <c r="L558" s="204"/>
      <c r="M558" s="209"/>
      <c r="N558" s="210"/>
      <c r="O558" s="210"/>
      <c r="P558" s="210"/>
      <c r="Q558" s="210"/>
      <c r="R558" s="210"/>
      <c r="S558" s="210"/>
      <c r="T558" s="211"/>
      <c r="AT558" s="205" t="s">
        <v>4201</v>
      </c>
      <c r="AU558" s="205" t="s">
        <v>89</v>
      </c>
      <c r="AV558" s="13" t="s">
        <v>89</v>
      </c>
      <c r="AW558" s="13" t="s">
        <v>36</v>
      </c>
      <c r="AX558" s="13" t="s">
        <v>79</v>
      </c>
      <c r="AY558" s="205" t="s">
        <v>232</v>
      </c>
    </row>
    <row r="559" spans="1:65" s="14" customFormat="1">
      <c r="B559" s="212"/>
      <c r="D559" s="176" t="s">
        <v>4201</v>
      </c>
      <c r="E559" s="213" t="s">
        <v>1</v>
      </c>
      <c r="F559" s="214" t="s">
        <v>4203</v>
      </c>
      <c r="H559" s="215">
        <v>176.82</v>
      </c>
      <c r="I559" s="216"/>
      <c r="L559" s="212"/>
      <c r="M559" s="217"/>
      <c r="N559" s="218"/>
      <c r="O559" s="218"/>
      <c r="P559" s="218"/>
      <c r="Q559" s="218"/>
      <c r="R559" s="218"/>
      <c r="S559" s="218"/>
      <c r="T559" s="219"/>
      <c r="AT559" s="213" t="s">
        <v>4201</v>
      </c>
      <c r="AU559" s="213" t="s">
        <v>89</v>
      </c>
      <c r="AV559" s="14" t="s">
        <v>238</v>
      </c>
      <c r="AW559" s="14" t="s">
        <v>36</v>
      </c>
      <c r="AX559" s="14" t="s">
        <v>79</v>
      </c>
      <c r="AY559" s="213" t="s">
        <v>232</v>
      </c>
    </row>
    <row r="560" spans="1:65" s="13" customFormat="1">
      <c r="B560" s="204"/>
      <c r="D560" s="176" t="s">
        <v>4201</v>
      </c>
      <c r="E560" s="205" t="s">
        <v>1</v>
      </c>
      <c r="F560" s="206" t="s">
        <v>5148</v>
      </c>
      <c r="H560" s="207">
        <v>180.35599999999999</v>
      </c>
      <c r="I560" s="208"/>
      <c r="L560" s="204"/>
      <c r="M560" s="209"/>
      <c r="N560" s="210"/>
      <c r="O560" s="210"/>
      <c r="P560" s="210"/>
      <c r="Q560" s="210"/>
      <c r="R560" s="210"/>
      <c r="S560" s="210"/>
      <c r="T560" s="211"/>
      <c r="AT560" s="205" t="s">
        <v>4201</v>
      </c>
      <c r="AU560" s="205" t="s">
        <v>89</v>
      </c>
      <c r="AV560" s="13" t="s">
        <v>89</v>
      </c>
      <c r="AW560" s="13" t="s">
        <v>36</v>
      </c>
      <c r="AX560" s="13" t="s">
        <v>79</v>
      </c>
      <c r="AY560" s="205" t="s">
        <v>232</v>
      </c>
    </row>
    <row r="561" spans="1:65" s="14" customFormat="1">
      <c r="B561" s="212"/>
      <c r="D561" s="176" t="s">
        <v>4201</v>
      </c>
      <c r="E561" s="213" t="s">
        <v>1</v>
      </c>
      <c r="F561" s="214" t="s">
        <v>4203</v>
      </c>
      <c r="H561" s="215">
        <v>180.35599999999999</v>
      </c>
      <c r="I561" s="216"/>
      <c r="L561" s="212"/>
      <c r="M561" s="217"/>
      <c r="N561" s="218"/>
      <c r="O561" s="218"/>
      <c r="P561" s="218"/>
      <c r="Q561" s="218"/>
      <c r="R561" s="218"/>
      <c r="S561" s="218"/>
      <c r="T561" s="219"/>
      <c r="AT561" s="213" t="s">
        <v>4201</v>
      </c>
      <c r="AU561" s="213" t="s">
        <v>89</v>
      </c>
      <c r="AV561" s="14" t="s">
        <v>238</v>
      </c>
      <c r="AW561" s="14" t="s">
        <v>36</v>
      </c>
      <c r="AX561" s="14" t="s">
        <v>87</v>
      </c>
      <c r="AY561" s="213" t="s">
        <v>232</v>
      </c>
    </row>
    <row r="562" spans="1:65" s="2" customFormat="1" ht="21.75" customHeight="1">
      <c r="A562" s="33"/>
      <c r="B562" s="160"/>
      <c r="C562" s="180" t="s">
        <v>526</v>
      </c>
      <c r="D562" s="180" t="s">
        <v>955</v>
      </c>
      <c r="E562" s="181" t="s">
        <v>5149</v>
      </c>
      <c r="F562" s="182" t="s">
        <v>5150</v>
      </c>
      <c r="G562" s="183" t="s">
        <v>1456</v>
      </c>
      <c r="H562" s="184">
        <v>46.328000000000003</v>
      </c>
      <c r="I562" s="185"/>
      <c r="J562" s="186">
        <f>ROUND(I562*H562,2)</f>
        <v>0</v>
      </c>
      <c r="K562" s="187"/>
      <c r="L562" s="34"/>
      <c r="M562" s="188" t="s">
        <v>1</v>
      </c>
      <c r="N562" s="189" t="s">
        <v>44</v>
      </c>
      <c r="O562" s="59"/>
      <c r="P562" s="172">
        <f>O562*H562</f>
        <v>0</v>
      </c>
      <c r="Q562" s="172">
        <v>0</v>
      </c>
      <c r="R562" s="172">
        <f>Q562*H562</f>
        <v>0</v>
      </c>
      <c r="S562" s="172">
        <v>0</v>
      </c>
      <c r="T562" s="173">
        <f>S562*H562</f>
        <v>0</v>
      </c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R562" s="174" t="s">
        <v>238</v>
      </c>
      <c r="AT562" s="174" t="s">
        <v>955</v>
      </c>
      <c r="AU562" s="174" t="s">
        <v>89</v>
      </c>
      <c r="AY562" s="18" t="s">
        <v>232</v>
      </c>
      <c r="BE562" s="175">
        <f>IF(N562="základní",J562,0)</f>
        <v>0</v>
      </c>
      <c r="BF562" s="175">
        <f>IF(N562="snížená",J562,0)</f>
        <v>0</v>
      </c>
      <c r="BG562" s="175">
        <f>IF(N562="zákl. přenesená",J562,0)</f>
        <v>0</v>
      </c>
      <c r="BH562" s="175">
        <f>IF(N562="sníž. přenesená",J562,0)</f>
        <v>0</v>
      </c>
      <c r="BI562" s="175">
        <f>IF(N562="nulová",J562,0)</f>
        <v>0</v>
      </c>
      <c r="BJ562" s="18" t="s">
        <v>87</v>
      </c>
      <c r="BK562" s="175">
        <f>ROUND(I562*H562,2)</f>
        <v>0</v>
      </c>
      <c r="BL562" s="18" t="s">
        <v>238</v>
      </c>
      <c r="BM562" s="174" t="s">
        <v>824</v>
      </c>
    </row>
    <row r="563" spans="1:65" s="15" customFormat="1">
      <c r="B563" s="226"/>
      <c r="D563" s="176" t="s">
        <v>4201</v>
      </c>
      <c r="E563" s="227" t="s">
        <v>1</v>
      </c>
      <c r="F563" s="228" t="s">
        <v>5128</v>
      </c>
      <c r="H563" s="227" t="s">
        <v>1</v>
      </c>
      <c r="I563" s="229"/>
      <c r="L563" s="226"/>
      <c r="M563" s="230"/>
      <c r="N563" s="231"/>
      <c r="O563" s="231"/>
      <c r="P563" s="231"/>
      <c r="Q563" s="231"/>
      <c r="R563" s="231"/>
      <c r="S563" s="231"/>
      <c r="T563" s="232"/>
      <c r="AT563" s="227" t="s">
        <v>4201</v>
      </c>
      <c r="AU563" s="227" t="s">
        <v>89</v>
      </c>
      <c r="AV563" s="15" t="s">
        <v>87</v>
      </c>
      <c r="AW563" s="15" t="s">
        <v>36</v>
      </c>
      <c r="AX563" s="15" t="s">
        <v>79</v>
      </c>
      <c r="AY563" s="227" t="s">
        <v>232</v>
      </c>
    </row>
    <row r="564" spans="1:65" s="13" customFormat="1">
      <c r="B564" s="204"/>
      <c r="D564" s="176" t="s">
        <v>4201</v>
      </c>
      <c r="E564" s="205" t="s">
        <v>1</v>
      </c>
      <c r="F564" s="206" t="s">
        <v>5144</v>
      </c>
      <c r="H564" s="207">
        <v>36.92</v>
      </c>
      <c r="I564" s="208"/>
      <c r="L564" s="204"/>
      <c r="M564" s="209"/>
      <c r="N564" s="210"/>
      <c r="O564" s="210"/>
      <c r="P564" s="210"/>
      <c r="Q564" s="210"/>
      <c r="R564" s="210"/>
      <c r="S564" s="210"/>
      <c r="T564" s="211"/>
      <c r="AT564" s="205" t="s">
        <v>4201</v>
      </c>
      <c r="AU564" s="205" t="s">
        <v>89</v>
      </c>
      <c r="AV564" s="13" t="s">
        <v>89</v>
      </c>
      <c r="AW564" s="13" t="s">
        <v>36</v>
      </c>
      <c r="AX564" s="13" t="s">
        <v>79</v>
      </c>
      <c r="AY564" s="205" t="s">
        <v>232</v>
      </c>
    </row>
    <row r="565" spans="1:65" s="15" customFormat="1">
      <c r="B565" s="226"/>
      <c r="D565" s="176" t="s">
        <v>4201</v>
      </c>
      <c r="E565" s="227" t="s">
        <v>1</v>
      </c>
      <c r="F565" s="228" t="s">
        <v>5132</v>
      </c>
      <c r="H565" s="227" t="s">
        <v>1</v>
      </c>
      <c r="I565" s="229"/>
      <c r="L565" s="226"/>
      <c r="M565" s="230"/>
      <c r="N565" s="231"/>
      <c r="O565" s="231"/>
      <c r="P565" s="231"/>
      <c r="Q565" s="231"/>
      <c r="R565" s="231"/>
      <c r="S565" s="231"/>
      <c r="T565" s="232"/>
      <c r="AT565" s="227" t="s">
        <v>4201</v>
      </c>
      <c r="AU565" s="227" t="s">
        <v>89</v>
      </c>
      <c r="AV565" s="15" t="s">
        <v>87</v>
      </c>
      <c r="AW565" s="15" t="s">
        <v>36</v>
      </c>
      <c r="AX565" s="15" t="s">
        <v>79</v>
      </c>
      <c r="AY565" s="227" t="s">
        <v>232</v>
      </c>
    </row>
    <row r="566" spans="1:65" s="13" customFormat="1">
      <c r="B566" s="204"/>
      <c r="D566" s="176" t="s">
        <v>4201</v>
      </c>
      <c r="E566" s="205" t="s">
        <v>1</v>
      </c>
      <c r="F566" s="206" t="s">
        <v>5145</v>
      </c>
      <c r="H566" s="207">
        <v>9.4079999999999995</v>
      </c>
      <c r="I566" s="208"/>
      <c r="L566" s="204"/>
      <c r="M566" s="209"/>
      <c r="N566" s="210"/>
      <c r="O566" s="210"/>
      <c r="P566" s="210"/>
      <c r="Q566" s="210"/>
      <c r="R566" s="210"/>
      <c r="S566" s="210"/>
      <c r="T566" s="211"/>
      <c r="AT566" s="205" t="s">
        <v>4201</v>
      </c>
      <c r="AU566" s="205" t="s">
        <v>89</v>
      </c>
      <c r="AV566" s="13" t="s">
        <v>89</v>
      </c>
      <c r="AW566" s="13" t="s">
        <v>36</v>
      </c>
      <c r="AX566" s="13" t="s">
        <v>79</v>
      </c>
      <c r="AY566" s="205" t="s">
        <v>232</v>
      </c>
    </row>
    <row r="567" spans="1:65" s="14" customFormat="1">
      <c r="B567" s="212"/>
      <c r="D567" s="176" t="s">
        <v>4201</v>
      </c>
      <c r="E567" s="213" t="s">
        <v>1</v>
      </c>
      <c r="F567" s="214" t="s">
        <v>4203</v>
      </c>
      <c r="H567" s="215">
        <v>46.328000000000003</v>
      </c>
      <c r="I567" s="216"/>
      <c r="L567" s="212"/>
      <c r="M567" s="217"/>
      <c r="N567" s="218"/>
      <c r="O567" s="218"/>
      <c r="P567" s="218"/>
      <c r="Q567" s="218"/>
      <c r="R567" s="218"/>
      <c r="S567" s="218"/>
      <c r="T567" s="219"/>
      <c r="AT567" s="213" t="s">
        <v>4201</v>
      </c>
      <c r="AU567" s="213" t="s">
        <v>89</v>
      </c>
      <c r="AV567" s="14" t="s">
        <v>238</v>
      </c>
      <c r="AW567" s="14" t="s">
        <v>36</v>
      </c>
      <c r="AX567" s="14" t="s">
        <v>87</v>
      </c>
      <c r="AY567" s="213" t="s">
        <v>232</v>
      </c>
    </row>
    <row r="568" spans="1:65" s="2" customFormat="1" ht="33" customHeight="1">
      <c r="A568" s="33"/>
      <c r="B568" s="160"/>
      <c r="C568" s="180" t="s">
        <v>530</v>
      </c>
      <c r="D568" s="180" t="s">
        <v>955</v>
      </c>
      <c r="E568" s="181" t="s">
        <v>5151</v>
      </c>
      <c r="F568" s="182" t="s">
        <v>5152</v>
      </c>
      <c r="G568" s="183" t="s">
        <v>278</v>
      </c>
      <c r="H568" s="184">
        <v>56</v>
      </c>
      <c r="I568" s="185"/>
      <c r="J568" s="186">
        <f>ROUND(I568*H568,2)</f>
        <v>0</v>
      </c>
      <c r="K568" s="187"/>
      <c r="L568" s="34"/>
      <c r="M568" s="188" t="s">
        <v>1</v>
      </c>
      <c r="N568" s="189" t="s">
        <v>44</v>
      </c>
      <c r="O568" s="59"/>
      <c r="P568" s="172">
        <f>O568*H568</f>
        <v>0</v>
      </c>
      <c r="Q568" s="172">
        <v>0</v>
      </c>
      <c r="R568" s="172">
        <f>Q568*H568</f>
        <v>0</v>
      </c>
      <c r="S568" s="172">
        <v>0</v>
      </c>
      <c r="T568" s="173">
        <f>S568*H568</f>
        <v>0</v>
      </c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R568" s="174" t="s">
        <v>238</v>
      </c>
      <c r="AT568" s="174" t="s">
        <v>955</v>
      </c>
      <c r="AU568" s="174" t="s">
        <v>89</v>
      </c>
      <c r="AY568" s="18" t="s">
        <v>232</v>
      </c>
      <c r="BE568" s="175">
        <f>IF(N568="základní",J568,0)</f>
        <v>0</v>
      </c>
      <c r="BF568" s="175">
        <f>IF(N568="snížená",J568,0)</f>
        <v>0</v>
      </c>
      <c r="BG568" s="175">
        <f>IF(N568="zákl. přenesená",J568,0)</f>
        <v>0</v>
      </c>
      <c r="BH568" s="175">
        <f>IF(N568="sníž. přenesená",J568,0)</f>
        <v>0</v>
      </c>
      <c r="BI568" s="175">
        <f>IF(N568="nulová",J568,0)</f>
        <v>0</v>
      </c>
      <c r="BJ568" s="18" t="s">
        <v>87</v>
      </c>
      <c r="BK568" s="175">
        <f>ROUND(I568*H568,2)</f>
        <v>0</v>
      </c>
      <c r="BL568" s="18" t="s">
        <v>238</v>
      </c>
      <c r="BM568" s="174" t="s">
        <v>833</v>
      </c>
    </row>
    <row r="569" spans="1:65" s="15" customFormat="1">
      <c r="B569" s="226"/>
      <c r="D569" s="176" t="s">
        <v>4201</v>
      </c>
      <c r="E569" s="227" t="s">
        <v>1</v>
      </c>
      <c r="F569" s="228" t="s">
        <v>5153</v>
      </c>
      <c r="H569" s="227" t="s">
        <v>1</v>
      </c>
      <c r="I569" s="229"/>
      <c r="L569" s="226"/>
      <c r="M569" s="230"/>
      <c r="N569" s="231"/>
      <c r="O569" s="231"/>
      <c r="P569" s="231"/>
      <c r="Q569" s="231"/>
      <c r="R569" s="231"/>
      <c r="S569" s="231"/>
      <c r="T569" s="232"/>
      <c r="AT569" s="227" t="s">
        <v>4201</v>
      </c>
      <c r="AU569" s="227" t="s">
        <v>89</v>
      </c>
      <c r="AV569" s="15" t="s">
        <v>87</v>
      </c>
      <c r="AW569" s="15" t="s">
        <v>36</v>
      </c>
      <c r="AX569" s="15" t="s">
        <v>79</v>
      </c>
      <c r="AY569" s="227" t="s">
        <v>232</v>
      </c>
    </row>
    <row r="570" spans="1:65" s="13" customFormat="1">
      <c r="B570" s="204"/>
      <c r="D570" s="176" t="s">
        <v>4201</v>
      </c>
      <c r="E570" s="205" t="s">
        <v>1</v>
      </c>
      <c r="F570" s="206" t="s">
        <v>5154</v>
      </c>
      <c r="H570" s="207">
        <v>38</v>
      </c>
      <c r="I570" s="208"/>
      <c r="L570" s="204"/>
      <c r="M570" s="209"/>
      <c r="N570" s="210"/>
      <c r="O570" s="210"/>
      <c r="P570" s="210"/>
      <c r="Q570" s="210"/>
      <c r="R570" s="210"/>
      <c r="S570" s="210"/>
      <c r="T570" s="211"/>
      <c r="AT570" s="205" t="s">
        <v>4201</v>
      </c>
      <c r="AU570" s="205" t="s">
        <v>89</v>
      </c>
      <c r="AV570" s="13" t="s">
        <v>89</v>
      </c>
      <c r="AW570" s="13" t="s">
        <v>36</v>
      </c>
      <c r="AX570" s="13" t="s">
        <v>79</v>
      </c>
      <c r="AY570" s="205" t="s">
        <v>232</v>
      </c>
    </row>
    <row r="571" spans="1:65" s="13" customFormat="1">
      <c r="B571" s="204"/>
      <c r="D571" s="176" t="s">
        <v>4201</v>
      </c>
      <c r="E571" s="205" t="s">
        <v>1</v>
      </c>
      <c r="F571" s="206" t="s">
        <v>5155</v>
      </c>
      <c r="H571" s="207">
        <v>18</v>
      </c>
      <c r="I571" s="208"/>
      <c r="L571" s="204"/>
      <c r="M571" s="209"/>
      <c r="N571" s="210"/>
      <c r="O571" s="210"/>
      <c r="P571" s="210"/>
      <c r="Q571" s="210"/>
      <c r="R571" s="210"/>
      <c r="S571" s="210"/>
      <c r="T571" s="211"/>
      <c r="AT571" s="205" t="s">
        <v>4201</v>
      </c>
      <c r="AU571" s="205" t="s">
        <v>89</v>
      </c>
      <c r="AV571" s="13" t="s">
        <v>89</v>
      </c>
      <c r="AW571" s="13" t="s">
        <v>36</v>
      </c>
      <c r="AX571" s="13" t="s">
        <v>79</v>
      </c>
      <c r="AY571" s="205" t="s">
        <v>232</v>
      </c>
    </row>
    <row r="572" spans="1:65" s="14" customFormat="1">
      <c r="B572" s="212"/>
      <c r="D572" s="176" t="s">
        <v>4201</v>
      </c>
      <c r="E572" s="213" t="s">
        <v>1</v>
      </c>
      <c r="F572" s="214" t="s">
        <v>4203</v>
      </c>
      <c r="H572" s="215">
        <v>56</v>
      </c>
      <c r="I572" s="216"/>
      <c r="L572" s="212"/>
      <c r="M572" s="217"/>
      <c r="N572" s="218"/>
      <c r="O572" s="218"/>
      <c r="P572" s="218"/>
      <c r="Q572" s="218"/>
      <c r="R572" s="218"/>
      <c r="S572" s="218"/>
      <c r="T572" s="219"/>
      <c r="AT572" s="213" t="s">
        <v>4201</v>
      </c>
      <c r="AU572" s="213" t="s">
        <v>89</v>
      </c>
      <c r="AV572" s="14" t="s">
        <v>238</v>
      </c>
      <c r="AW572" s="14" t="s">
        <v>36</v>
      </c>
      <c r="AX572" s="14" t="s">
        <v>87</v>
      </c>
      <c r="AY572" s="213" t="s">
        <v>232</v>
      </c>
    </row>
    <row r="573" spans="1:65" s="2" customFormat="1" ht="16.5" customHeight="1">
      <c r="A573" s="33"/>
      <c r="B573" s="160"/>
      <c r="C573" s="161" t="s">
        <v>534</v>
      </c>
      <c r="D573" s="161" t="s">
        <v>233</v>
      </c>
      <c r="E573" s="162" t="s">
        <v>5156</v>
      </c>
      <c r="F573" s="163" t="s">
        <v>5157</v>
      </c>
      <c r="G573" s="164" t="s">
        <v>1456</v>
      </c>
      <c r="H573" s="165">
        <v>28.56</v>
      </c>
      <c r="I573" s="166"/>
      <c r="J573" s="167">
        <f>ROUND(I573*H573,2)</f>
        <v>0</v>
      </c>
      <c r="K573" s="168"/>
      <c r="L573" s="169"/>
      <c r="M573" s="170" t="s">
        <v>1</v>
      </c>
      <c r="N573" s="171" t="s">
        <v>44</v>
      </c>
      <c r="O573" s="59"/>
      <c r="P573" s="172">
        <f>O573*H573</f>
        <v>0</v>
      </c>
      <c r="Q573" s="172">
        <v>0</v>
      </c>
      <c r="R573" s="172">
        <f>Q573*H573</f>
        <v>0</v>
      </c>
      <c r="S573" s="172">
        <v>0</v>
      </c>
      <c r="T573" s="173">
        <f>S573*H573</f>
        <v>0</v>
      </c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R573" s="174" t="s">
        <v>237</v>
      </c>
      <c r="AT573" s="174" t="s">
        <v>233</v>
      </c>
      <c r="AU573" s="174" t="s">
        <v>89</v>
      </c>
      <c r="AY573" s="18" t="s">
        <v>232</v>
      </c>
      <c r="BE573" s="175">
        <f>IF(N573="základní",J573,0)</f>
        <v>0</v>
      </c>
      <c r="BF573" s="175">
        <f>IF(N573="snížená",J573,0)</f>
        <v>0</v>
      </c>
      <c r="BG573" s="175">
        <f>IF(N573="zákl. přenesená",J573,0)</f>
        <v>0</v>
      </c>
      <c r="BH573" s="175">
        <f>IF(N573="sníž. přenesená",J573,0)</f>
        <v>0</v>
      </c>
      <c r="BI573" s="175">
        <f>IF(N573="nulová",J573,0)</f>
        <v>0</v>
      </c>
      <c r="BJ573" s="18" t="s">
        <v>87</v>
      </c>
      <c r="BK573" s="175">
        <f>ROUND(I573*H573,2)</f>
        <v>0</v>
      </c>
      <c r="BL573" s="18" t="s">
        <v>238</v>
      </c>
      <c r="BM573" s="174" t="s">
        <v>841</v>
      </c>
    </row>
    <row r="574" spans="1:65" s="13" customFormat="1">
      <c r="B574" s="204"/>
      <c r="D574" s="176" t="s">
        <v>4201</v>
      </c>
      <c r="E574" s="205" t="s">
        <v>1</v>
      </c>
      <c r="F574" s="206" t="s">
        <v>5158</v>
      </c>
      <c r="H574" s="207">
        <v>28</v>
      </c>
      <c r="I574" s="208"/>
      <c r="L574" s="204"/>
      <c r="M574" s="209"/>
      <c r="N574" s="210"/>
      <c r="O574" s="210"/>
      <c r="P574" s="210"/>
      <c r="Q574" s="210"/>
      <c r="R574" s="210"/>
      <c r="S574" s="210"/>
      <c r="T574" s="211"/>
      <c r="AT574" s="205" t="s">
        <v>4201</v>
      </c>
      <c r="AU574" s="205" t="s">
        <v>89</v>
      </c>
      <c r="AV574" s="13" t="s">
        <v>89</v>
      </c>
      <c r="AW574" s="13" t="s">
        <v>36</v>
      </c>
      <c r="AX574" s="13" t="s">
        <v>79</v>
      </c>
      <c r="AY574" s="205" t="s">
        <v>232</v>
      </c>
    </row>
    <row r="575" spans="1:65" s="14" customFormat="1">
      <c r="B575" s="212"/>
      <c r="D575" s="176" t="s">
        <v>4201</v>
      </c>
      <c r="E575" s="213" t="s">
        <v>1</v>
      </c>
      <c r="F575" s="214" t="s">
        <v>4203</v>
      </c>
      <c r="H575" s="215">
        <v>28</v>
      </c>
      <c r="I575" s="216"/>
      <c r="L575" s="212"/>
      <c r="M575" s="217"/>
      <c r="N575" s="218"/>
      <c r="O575" s="218"/>
      <c r="P575" s="218"/>
      <c r="Q575" s="218"/>
      <c r="R575" s="218"/>
      <c r="S575" s="218"/>
      <c r="T575" s="219"/>
      <c r="AT575" s="213" t="s">
        <v>4201</v>
      </c>
      <c r="AU575" s="213" t="s">
        <v>89</v>
      </c>
      <c r="AV575" s="14" t="s">
        <v>238</v>
      </c>
      <c r="AW575" s="14" t="s">
        <v>36</v>
      </c>
      <c r="AX575" s="14" t="s">
        <v>79</v>
      </c>
      <c r="AY575" s="213" t="s">
        <v>232</v>
      </c>
    </row>
    <row r="576" spans="1:65" s="13" customFormat="1">
      <c r="B576" s="204"/>
      <c r="D576" s="176" t="s">
        <v>4201</v>
      </c>
      <c r="E576" s="205" t="s">
        <v>1</v>
      </c>
      <c r="F576" s="206" t="s">
        <v>5159</v>
      </c>
      <c r="H576" s="207">
        <v>28.56</v>
      </c>
      <c r="I576" s="208"/>
      <c r="L576" s="204"/>
      <c r="M576" s="209"/>
      <c r="N576" s="210"/>
      <c r="O576" s="210"/>
      <c r="P576" s="210"/>
      <c r="Q576" s="210"/>
      <c r="R576" s="210"/>
      <c r="S576" s="210"/>
      <c r="T576" s="211"/>
      <c r="AT576" s="205" t="s">
        <v>4201</v>
      </c>
      <c r="AU576" s="205" t="s">
        <v>89</v>
      </c>
      <c r="AV576" s="13" t="s">
        <v>89</v>
      </c>
      <c r="AW576" s="13" t="s">
        <v>36</v>
      </c>
      <c r="AX576" s="13" t="s">
        <v>79</v>
      </c>
      <c r="AY576" s="205" t="s">
        <v>232</v>
      </c>
    </row>
    <row r="577" spans="1:65" s="14" customFormat="1">
      <c r="B577" s="212"/>
      <c r="D577" s="176" t="s">
        <v>4201</v>
      </c>
      <c r="E577" s="213" t="s">
        <v>1</v>
      </c>
      <c r="F577" s="214" t="s">
        <v>4203</v>
      </c>
      <c r="H577" s="215">
        <v>28.56</v>
      </c>
      <c r="I577" s="216"/>
      <c r="L577" s="212"/>
      <c r="M577" s="217"/>
      <c r="N577" s="218"/>
      <c r="O577" s="218"/>
      <c r="P577" s="218"/>
      <c r="Q577" s="218"/>
      <c r="R577" s="218"/>
      <c r="S577" s="218"/>
      <c r="T577" s="219"/>
      <c r="AT577" s="213" t="s">
        <v>4201</v>
      </c>
      <c r="AU577" s="213" t="s">
        <v>89</v>
      </c>
      <c r="AV577" s="14" t="s">
        <v>238</v>
      </c>
      <c r="AW577" s="14" t="s">
        <v>36</v>
      </c>
      <c r="AX577" s="14" t="s">
        <v>87</v>
      </c>
      <c r="AY577" s="213" t="s">
        <v>232</v>
      </c>
    </row>
    <row r="578" spans="1:65" s="2" customFormat="1" ht="21.75" customHeight="1">
      <c r="A578" s="33"/>
      <c r="B578" s="160"/>
      <c r="C578" s="180" t="s">
        <v>538</v>
      </c>
      <c r="D578" s="180" t="s">
        <v>955</v>
      </c>
      <c r="E578" s="181" t="s">
        <v>5160</v>
      </c>
      <c r="F578" s="182" t="s">
        <v>5161</v>
      </c>
      <c r="G578" s="183" t="s">
        <v>278</v>
      </c>
      <c r="H578" s="184">
        <v>60.53</v>
      </c>
      <c r="I578" s="185"/>
      <c r="J578" s="186">
        <f>ROUND(I578*H578,2)</f>
        <v>0</v>
      </c>
      <c r="K578" s="187"/>
      <c r="L578" s="34"/>
      <c r="M578" s="188" t="s">
        <v>1</v>
      </c>
      <c r="N578" s="189" t="s">
        <v>44</v>
      </c>
      <c r="O578" s="59"/>
      <c r="P578" s="172">
        <f>O578*H578</f>
        <v>0</v>
      </c>
      <c r="Q578" s="172">
        <v>0</v>
      </c>
      <c r="R578" s="172">
        <f>Q578*H578</f>
        <v>0</v>
      </c>
      <c r="S578" s="172">
        <v>0</v>
      </c>
      <c r="T578" s="173">
        <f>S578*H578</f>
        <v>0</v>
      </c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R578" s="174" t="s">
        <v>238</v>
      </c>
      <c r="AT578" s="174" t="s">
        <v>955</v>
      </c>
      <c r="AU578" s="174" t="s">
        <v>89</v>
      </c>
      <c r="AY578" s="18" t="s">
        <v>232</v>
      </c>
      <c r="BE578" s="175">
        <f>IF(N578="základní",J578,0)</f>
        <v>0</v>
      </c>
      <c r="BF578" s="175">
        <f>IF(N578="snížená",J578,0)</f>
        <v>0</v>
      </c>
      <c r="BG578" s="175">
        <f>IF(N578="zákl. přenesená",J578,0)</f>
        <v>0</v>
      </c>
      <c r="BH578" s="175">
        <f>IF(N578="sníž. přenesená",J578,0)</f>
        <v>0</v>
      </c>
      <c r="BI578" s="175">
        <f>IF(N578="nulová",J578,0)</f>
        <v>0</v>
      </c>
      <c r="BJ578" s="18" t="s">
        <v>87</v>
      </c>
      <c r="BK578" s="175">
        <f>ROUND(I578*H578,2)</f>
        <v>0</v>
      </c>
      <c r="BL578" s="18" t="s">
        <v>238</v>
      </c>
      <c r="BM578" s="174" t="s">
        <v>849</v>
      </c>
    </row>
    <row r="579" spans="1:65" s="15" customFormat="1">
      <c r="B579" s="226"/>
      <c r="D579" s="176" t="s">
        <v>4201</v>
      </c>
      <c r="E579" s="227" t="s">
        <v>1</v>
      </c>
      <c r="F579" s="228" t="s">
        <v>5113</v>
      </c>
      <c r="H579" s="227" t="s">
        <v>1</v>
      </c>
      <c r="I579" s="229"/>
      <c r="L579" s="226"/>
      <c r="M579" s="230"/>
      <c r="N579" s="231"/>
      <c r="O579" s="231"/>
      <c r="P579" s="231"/>
      <c r="Q579" s="231"/>
      <c r="R579" s="231"/>
      <c r="S579" s="231"/>
      <c r="T579" s="232"/>
      <c r="AT579" s="227" t="s">
        <v>4201</v>
      </c>
      <c r="AU579" s="227" t="s">
        <v>89</v>
      </c>
      <c r="AV579" s="15" t="s">
        <v>87</v>
      </c>
      <c r="AW579" s="15" t="s">
        <v>36</v>
      </c>
      <c r="AX579" s="15" t="s">
        <v>79</v>
      </c>
      <c r="AY579" s="227" t="s">
        <v>232</v>
      </c>
    </row>
    <row r="580" spans="1:65" s="13" customFormat="1">
      <c r="B580" s="204"/>
      <c r="D580" s="176" t="s">
        <v>4201</v>
      </c>
      <c r="E580" s="205" t="s">
        <v>1</v>
      </c>
      <c r="F580" s="206" t="s">
        <v>5162</v>
      </c>
      <c r="H580" s="207">
        <v>15.9</v>
      </c>
      <c r="I580" s="208"/>
      <c r="L580" s="204"/>
      <c r="M580" s="209"/>
      <c r="N580" s="210"/>
      <c r="O580" s="210"/>
      <c r="P580" s="210"/>
      <c r="Q580" s="210"/>
      <c r="R580" s="210"/>
      <c r="S580" s="210"/>
      <c r="T580" s="211"/>
      <c r="AT580" s="205" t="s">
        <v>4201</v>
      </c>
      <c r="AU580" s="205" t="s">
        <v>89</v>
      </c>
      <c r="AV580" s="13" t="s">
        <v>89</v>
      </c>
      <c r="AW580" s="13" t="s">
        <v>36</v>
      </c>
      <c r="AX580" s="13" t="s">
        <v>79</v>
      </c>
      <c r="AY580" s="205" t="s">
        <v>232</v>
      </c>
    </row>
    <row r="581" spans="1:65" s="13" customFormat="1">
      <c r="B581" s="204"/>
      <c r="D581" s="176" t="s">
        <v>4201</v>
      </c>
      <c r="E581" s="205" t="s">
        <v>1</v>
      </c>
      <c r="F581" s="206" t="s">
        <v>5163</v>
      </c>
      <c r="H581" s="207">
        <v>8.84</v>
      </c>
      <c r="I581" s="208"/>
      <c r="L581" s="204"/>
      <c r="M581" s="209"/>
      <c r="N581" s="210"/>
      <c r="O581" s="210"/>
      <c r="P581" s="210"/>
      <c r="Q581" s="210"/>
      <c r="R581" s="210"/>
      <c r="S581" s="210"/>
      <c r="T581" s="211"/>
      <c r="AT581" s="205" t="s">
        <v>4201</v>
      </c>
      <c r="AU581" s="205" t="s">
        <v>89</v>
      </c>
      <c r="AV581" s="13" t="s">
        <v>89</v>
      </c>
      <c r="AW581" s="13" t="s">
        <v>36</v>
      </c>
      <c r="AX581" s="13" t="s">
        <v>79</v>
      </c>
      <c r="AY581" s="205" t="s">
        <v>232</v>
      </c>
    </row>
    <row r="582" spans="1:65" s="13" customFormat="1">
      <c r="B582" s="204"/>
      <c r="D582" s="176" t="s">
        <v>4201</v>
      </c>
      <c r="E582" s="205" t="s">
        <v>1</v>
      </c>
      <c r="F582" s="206" t="s">
        <v>5164</v>
      </c>
      <c r="H582" s="207">
        <v>14.65</v>
      </c>
      <c r="I582" s="208"/>
      <c r="L582" s="204"/>
      <c r="M582" s="209"/>
      <c r="N582" s="210"/>
      <c r="O582" s="210"/>
      <c r="P582" s="210"/>
      <c r="Q582" s="210"/>
      <c r="R582" s="210"/>
      <c r="S582" s="210"/>
      <c r="T582" s="211"/>
      <c r="AT582" s="205" t="s">
        <v>4201</v>
      </c>
      <c r="AU582" s="205" t="s">
        <v>89</v>
      </c>
      <c r="AV582" s="13" t="s">
        <v>89</v>
      </c>
      <c r="AW582" s="13" t="s">
        <v>36</v>
      </c>
      <c r="AX582" s="13" t="s">
        <v>79</v>
      </c>
      <c r="AY582" s="205" t="s">
        <v>232</v>
      </c>
    </row>
    <row r="583" spans="1:65" s="13" customFormat="1">
      <c r="B583" s="204"/>
      <c r="D583" s="176" t="s">
        <v>4201</v>
      </c>
      <c r="E583" s="205" t="s">
        <v>1</v>
      </c>
      <c r="F583" s="206" t="s">
        <v>5165</v>
      </c>
      <c r="H583" s="207">
        <v>0.64</v>
      </c>
      <c r="I583" s="208"/>
      <c r="L583" s="204"/>
      <c r="M583" s="209"/>
      <c r="N583" s="210"/>
      <c r="O583" s="210"/>
      <c r="P583" s="210"/>
      <c r="Q583" s="210"/>
      <c r="R583" s="210"/>
      <c r="S583" s="210"/>
      <c r="T583" s="211"/>
      <c r="AT583" s="205" t="s">
        <v>4201</v>
      </c>
      <c r="AU583" s="205" t="s">
        <v>89</v>
      </c>
      <c r="AV583" s="13" t="s">
        <v>89</v>
      </c>
      <c r="AW583" s="13" t="s">
        <v>36</v>
      </c>
      <c r="AX583" s="13" t="s">
        <v>79</v>
      </c>
      <c r="AY583" s="205" t="s">
        <v>232</v>
      </c>
    </row>
    <row r="584" spans="1:65" s="13" customFormat="1">
      <c r="B584" s="204"/>
      <c r="D584" s="176" t="s">
        <v>4201</v>
      </c>
      <c r="E584" s="205" t="s">
        <v>1</v>
      </c>
      <c r="F584" s="206" t="s">
        <v>237</v>
      </c>
      <c r="H584" s="207">
        <v>8</v>
      </c>
      <c r="I584" s="208"/>
      <c r="L584" s="204"/>
      <c r="M584" s="209"/>
      <c r="N584" s="210"/>
      <c r="O584" s="210"/>
      <c r="P584" s="210"/>
      <c r="Q584" s="210"/>
      <c r="R584" s="210"/>
      <c r="S584" s="210"/>
      <c r="T584" s="211"/>
      <c r="AT584" s="205" t="s">
        <v>4201</v>
      </c>
      <c r="AU584" s="205" t="s">
        <v>89</v>
      </c>
      <c r="AV584" s="13" t="s">
        <v>89</v>
      </c>
      <c r="AW584" s="13" t="s">
        <v>36</v>
      </c>
      <c r="AX584" s="13" t="s">
        <v>79</v>
      </c>
      <c r="AY584" s="205" t="s">
        <v>232</v>
      </c>
    </row>
    <row r="585" spans="1:65" s="13" customFormat="1">
      <c r="B585" s="204"/>
      <c r="D585" s="176" t="s">
        <v>4201</v>
      </c>
      <c r="E585" s="205" t="s">
        <v>1</v>
      </c>
      <c r="F585" s="206" t="s">
        <v>5166</v>
      </c>
      <c r="H585" s="207">
        <v>12.5</v>
      </c>
      <c r="I585" s="208"/>
      <c r="L585" s="204"/>
      <c r="M585" s="209"/>
      <c r="N585" s="210"/>
      <c r="O585" s="210"/>
      <c r="P585" s="210"/>
      <c r="Q585" s="210"/>
      <c r="R585" s="210"/>
      <c r="S585" s="210"/>
      <c r="T585" s="211"/>
      <c r="AT585" s="205" t="s">
        <v>4201</v>
      </c>
      <c r="AU585" s="205" t="s">
        <v>89</v>
      </c>
      <c r="AV585" s="13" t="s">
        <v>89</v>
      </c>
      <c r="AW585" s="13" t="s">
        <v>36</v>
      </c>
      <c r="AX585" s="13" t="s">
        <v>79</v>
      </c>
      <c r="AY585" s="205" t="s">
        <v>232</v>
      </c>
    </row>
    <row r="586" spans="1:65" s="16" customFormat="1">
      <c r="B586" s="233"/>
      <c r="D586" s="176" t="s">
        <v>4201</v>
      </c>
      <c r="E586" s="234" t="s">
        <v>1</v>
      </c>
      <c r="F586" s="235" t="s">
        <v>4857</v>
      </c>
      <c r="H586" s="236">
        <v>60.53</v>
      </c>
      <c r="I586" s="237"/>
      <c r="L586" s="233"/>
      <c r="M586" s="238"/>
      <c r="N586" s="239"/>
      <c r="O586" s="239"/>
      <c r="P586" s="239"/>
      <c r="Q586" s="239"/>
      <c r="R586" s="239"/>
      <c r="S586" s="239"/>
      <c r="T586" s="240"/>
      <c r="AT586" s="234" t="s">
        <v>4201</v>
      </c>
      <c r="AU586" s="234" t="s">
        <v>89</v>
      </c>
      <c r="AV586" s="16" t="s">
        <v>243</v>
      </c>
      <c r="AW586" s="16" t="s">
        <v>36</v>
      </c>
      <c r="AX586" s="16" t="s">
        <v>79</v>
      </c>
      <c r="AY586" s="234" t="s">
        <v>232</v>
      </c>
    </row>
    <row r="587" spans="1:65" s="14" customFormat="1">
      <c r="B587" s="212"/>
      <c r="D587" s="176" t="s">
        <v>4201</v>
      </c>
      <c r="E587" s="213" t="s">
        <v>1</v>
      </c>
      <c r="F587" s="214" t="s">
        <v>4203</v>
      </c>
      <c r="H587" s="215">
        <v>60.53</v>
      </c>
      <c r="I587" s="216"/>
      <c r="L587" s="212"/>
      <c r="M587" s="217"/>
      <c r="N587" s="218"/>
      <c r="O587" s="218"/>
      <c r="P587" s="218"/>
      <c r="Q587" s="218"/>
      <c r="R587" s="218"/>
      <c r="S587" s="218"/>
      <c r="T587" s="219"/>
      <c r="AT587" s="213" t="s">
        <v>4201</v>
      </c>
      <c r="AU587" s="213" t="s">
        <v>89</v>
      </c>
      <c r="AV587" s="14" t="s">
        <v>238</v>
      </c>
      <c r="AW587" s="14" t="s">
        <v>36</v>
      </c>
      <c r="AX587" s="14" t="s">
        <v>87</v>
      </c>
      <c r="AY587" s="213" t="s">
        <v>232</v>
      </c>
    </row>
    <row r="588" spans="1:65" s="2" customFormat="1" ht="21.75" customHeight="1">
      <c r="A588" s="33"/>
      <c r="B588" s="160"/>
      <c r="C588" s="161" t="s">
        <v>542</v>
      </c>
      <c r="D588" s="161" t="s">
        <v>233</v>
      </c>
      <c r="E588" s="162" t="s">
        <v>5167</v>
      </c>
      <c r="F588" s="163" t="s">
        <v>5168</v>
      </c>
      <c r="G588" s="164" t="s">
        <v>278</v>
      </c>
      <c r="H588" s="165">
        <v>61.741</v>
      </c>
      <c r="I588" s="166"/>
      <c r="J588" s="167">
        <f>ROUND(I588*H588,2)</f>
        <v>0</v>
      </c>
      <c r="K588" s="168"/>
      <c r="L588" s="169"/>
      <c r="M588" s="170" t="s">
        <v>1</v>
      </c>
      <c r="N588" s="171" t="s">
        <v>44</v>
      </c>
      <c r="O588" s="59"/>
      <c r="P588" s="172">
        <f>O588*H588</f>
        <v>0</v>
      </c>
      <c r="Q588" s="172">
        <v>0</v>
      </c>
      <c r="R588" s="172">
        <f>Q588*H588</f>
        <v>0</v>
      </c>
      <c r="S588" s="172">
        <v>0</v>
      </c>
      <c r="T588" s="173">
        <f>S588*H588</f>
        <v>0</v>
      </c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R588" s="174" t="s">
        <v>237</v>
      </c>
      <c r="AT588" s="174" t="s">
        <v>233</v>
      </c>
      <c r="AU588" s="174" t="s">
        <v>89</v>
      </c>
      <c r="AY588" s="18" t="s">
        <v>232</v>
      </c>
      <c r="BE588" s="175">
        <f>IF(N588="základní",J588,0)</f>
        <v>0</v>
      </c>
      <c r="BF588" s="175">
        <f>IF(N588="snížená",J588,0)</f>
        <v>0</v>
      </c>
      <c r="BG588" s="175">
        <f>IF(N588="zákl. přenesená",J588,0)</f>
        <v>0</v>
      </c>
      <c r="BH588" s="175">
        <f>IF(N588="sníž. přenesená",J588,0)</f>
        <v>0</v>
      </c>
      <c r="BI588" s="175">
        <f>IF(N588="nulová",J588,0)</f>
        <v>0</v>
      </c>
      <c r="BJ588" s="18" t="s">
        <v>87</v>
      </c>
      <c r="BK588" s="175">
        <f>ROUND(I588*H588,2)</f>
        <v>0</v>
      </c>
      <c r="BL588" s="18" t="s">
        <v>238</v>
      </c>
      <c r="BM588" s="174" t="s">
        <v>857</v>
      </c>
    </row>
    <row r="589" spans="1:65" s="13" customFormat="1">
      <c r="B589" s="204"/>
      <c r="D589" s="176" t="s">
        <v>4201</v>
      </c>
      <c r="E589" s="205" t="s">
        <v>1</v>
      </c>
      <c r="F589" s="206" t="s">
        <v>5169</v>
      </c>
      <c r="H589" s="207">
        <v>60.53</v>
      </c>
      <c r="I589" s="208"/>
      <c r="L589" s="204"/>
      <c r="M589" s="209"/>
      <c r="N589" s="210"/>
      <c r="O589" s="210"/>
      <c r="P589" s="210"/>
      <c r="Q589" s="210"/>
      <c r="R589" s="210"/>
      <c r="S589" s="210"/>
      <c r="T589" s="211"/>
      <c r="AT589" s="205" t="s">
        <v>4201</v>
      </c>
      <c r="AU589" s="205" t="s">
        <v>89</v>
      </c>
      <c r="AV589" s="13" t="s">
        <v>89</v>
      </c>
      <c r="AW589" s="13" t="s">
        <v>36</v>
      </c>
      <c r="AX589" s="13" t="s">
        <v>79</v>
      </c>
      <c r="AY589" s="205" t="s">
        <v>232</v>
      </c>
    </row>
    <row r="590" spans="1:65" s="14" customFormat="1">
      <c r="B590" s="212"/>
      <c r="D590" s="176" t="s">
        <v>4201</v>
      </c>
      <c r="E590" s="213" t="s">
        <v>1</v>
      </c>
      <c r="F590" s="214" t="s">
        <v>4203</v>
      </c>
      <c r="H590" s="215">
        <v>60.53</v>
      </c>
      <c r="I590" s="216"/>
      <c r="L590" s="212"/>
      <c r="M590" s="217"/>
      <c r="N590" s="218"/>
      <c r="O590" s="218"/>
      <c r="P590" s="218"/>
      <c r="Q590" s="218"/>
      <c r="R590" s="218"/>
      <c r="S590" s="218"/>
      <c r="T590" s="219"/>
      <c r="AT590" s="213" t="s">
        <v>4201</v>
      </c>
      <c r="AU590" s="213" t="s">
        <v>89</v>
      </c>
      <c r="AV590" s="14" t="s">
        <v>238</v>
      </c>
      <c r="AW590" s="14" t="s">
        <v>36</v>
      </c>
      <c r="AX590" s="14" t="s">
        <v>79</v>
      </c>
      <c r="AY590" s="213" t="s">
        <v>232</v>
      </c>
    </row>
    <row r="591" spans="1:65" s="13" customFormat="1">
      <c r="B591" s="204"/>
      <c r="D591" s="176" t="s">
        <v>4201</v>
      </c>
      <c r="E591" s="205" t="s">
        <v>1</v>
      </c>
      <c r="F591" s="206" t="s">
        <v>5170</v>
      </c>
      <c r="H591" s="207">
        <v>61.741</v>
      </c>
      <c r="I591" s="208"/>
      <c r="L591" s="204"/>
      <c r="M591" s="209"/>
      <c r="N591" s="210"/>
      <c r="O591" s="210"/>
      <c r="P591" s="210"/>
      <c r="Q591" s="210"/>
      <c r="R591" s="210"/>
      <c r="S591" s="210"/>
      <c r="T591" s="211"/>
      <c r="AT591" s="205" t="s">
        <v>4201</v>
      </c>
      <c r="AU591" s="205" t="s">
        <v>89</v>
      </c>
      <c r="AV591" s="13" t="s">
        <v>89</v>
      </c>
      <c r="AW591" s="13" t="s">
        <v>36</v>
      </c>
      <c r="AX591" s="13" t="s">
        <v>79</v>
      </c>
      <c r="AY591" s="205" t="s">
        <v>232</v>
      </c>
    </row>
    <row r="592" spans="1:65" s="14" customFormat="1">
      <c r="B592" s="212"/>
      <c r="D592" s="176" t="s">
        <v>4201</v>
      </c>
      <c r="E592" s="213" t="s">
        <v>1</v>
      </c>
      <c r="F592" s="214" t="s">
        <v>4203</v>
      </c>
      <c r="H592" s="215">
        <v>61.741</v>
      </c>
      <c r="I592" s="216"/>
      <c r="L592" s="212"/>
      <c r="M592" s="217"/>
      <c r="N592" s="218"/>
      <c r="O592" s="218"/>
      <c r="P592" s="218"/>
      <c r="Q592" s="218"/>
      <c r="R592" s="218"/>
      <c r="S592" s="218"/>
      <c r="T592" s="219"/>
      <c r="AT592" s="213" t="s">
        <v>4201</v>
      </c>
      <c r="AU592" s="213" t="s">
        <v>89</v>
      </c>
      <c r="AV592" s="14" t="s">
        <v>238</v>
      </c>
      <c r="AW592" s="14" t="s">
        <v>36</v>
      </c>
      <c r="AX592" s="14" t="s">
        <v>87</v>
      </c>
      <c r="AY592" s="213" t="s">
        <v>232</v>
      </c>
    </row>
    <row r="593" spans="1:65" s="2" customFormat="1" ht="21.75" customHeight="1">
      <c r="A593" s="33"/>
      <c r="B593" s="160"/>
      <c r="C593" s="180" t="s">
        <v>547</v>
      </c>
      <c r="D593" s="180" t="s">
        <v>955</v>
      </c>
      <c r="E593" s="181" t="s">
        <v>5171</v>
      </c>
      <c r="F593" s="182" t="s">
        <v>5172</v>
      </c>
      <c r="G593" s="183" t="s">
        <v>278</v>
      </c>
      <c r="H593" s="184">
        <v>76.400000000000006</v>
      </c>
      <c r="I593" s="185"/>
      <c r="J593" s="186">
        <f>ROUND(I593*H593,2)</f>
        <v>0</v>
      </c>
      <c r="K593" s="187"/>
      <c r="L593" s="34"/>
      <c r="M593" s="188" t="s">
        <v>1</v>
      </c>
      <c r="N593" s="189" t="s">
        <v>44</v>
      </c>
      <c r="O593" s="59"/>
      <c r="P593" s="172">
        <f>O593*H593</f>
        <v>0</v>
      </c>
      <c r="Q593" s="172">
        <v>0</v>
      </c>
      <c r="R593" s="172">
        <f>Q593*H593</f>
        <v>0</v>
      </c>
      <c r="S593" s="172">
        <v>0</v>
      </c>
      <c r="T593" s="173">
        <f>S593*H593</f>
        <v>0</v>
      </c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R593" s="174" t="s">
        <v>238</v>
      </c>
      <c r="AT593" s="174" t="s">
        <v>955</v>
      </c>
      <c r="AU593" s="174" t="s">
        <v>89</v>
      </c>
      <c r="AY593" s="18" t="s">
        <v>232</v>
      </c>
      <c r="BE593" s="175">
        <f>IF(N593="základní",J593,0)</f>
        <v>0</v>
      </c>
      <c r="BF593" s="175">
        <f>IF(N593="snížená",J593,0)</f>
        <v>0</v>
      </c>
      <c r="BG593" s="175">
        <f>IF(N593="zákl. přenesená",J593,0)</f>
        <v>0</v>
      </c>
      <c r="BH593" s="175">
        <f>IF(N593="sníž. přenesená",J593,0)</f>
        <v>0</v>
      </c>
      <c r="BI593" s="175">
        <f>IF(N593="nulová",J593,0)</f>
        <v>0</v>
      </c>
      <c r="BJ593" s="18" t="s">
        <v>87</v>
      </c>
      <c r="BK593" s="175">
        <f>ROUND(I593*H593,2)</f>
        <v>0</v>
      </c>
      <c r="BL593" s="18" t="s">
        <v>238</v>
      </c>
      <c r="BM593" s="174" t="s">
        <v>865</v>
      </c>
    </row>
    <row r="594" spans="1:65" s="15" customFormat="1">
      <c r="B594" s="226"/>
      <c r="D594" s="176" t="s">
        <v>4201</v>
      </c>
      <c r="E594" s="227" t="s">
        <v>1</v>
      </c>
      <c r="F594" s="228" t="s">
        <v>5173</v>
      </c>
      <c r="H594" s="227" t="s">
        <v>1</v>
      </c>
      <c r="I594" s="229"/>
      <c r="L594" s="226"/>
      <c r="M594" s="230"/>
      <c r="N594" s="231"/>
      <c r="O594" s="231"/>
      <c r="P594" s="231"/>
      <c r="Q594" s="231"/>
      <c r="R594" s="231"/>
      <c r="S594" s="231"/>
      <c r="T594" s="232"/>
      <c r="AT594" s="227" t="s">
        <v>4201</v>
      </c>
      <c r="AU594" s="227" t="s">
        <v>89</v>
      </c>
      <c r="AV594" s="15" t="s">
        <v>87</v>
      </c>
      <c r="AW594" s="15" t="s">
        <v>36</v>
      </c>
      <c r="AX594" s="15" t="s">
        <v>79</v>
      </c>
      <c r="AY594" s="227" t="s">
        <v>232</v>
      </c>
    </row>
    <row r="595" spans="1:65" s="15" customFormat="1">
      <c r="B595" s="226"/>
      <c r="D595" s="176" t="s">
        <v>4201</v>
      </c>
      <c r="E595" s="227" t="s">
        <v>1</v>
      </c>
      <c r="F595" s="228" t="s">
        <v>5153</v>
      </c>
      <c r="H595" s="227" t="s">
        <v>1</v>
      </c>
      <c r="I595" s="229"/>
      <c r="L595" s="226"/>
      <c r="M595" s="230"/>
      <c r="N595" s="231"/>
      <c r="O595" s="231"/>
      <c r="P595" s="231"/>
      <c r="Q595" s="231"/>
      <c r="R595" s="231"/>
      <c r="S595" s="231"/>
      <c r="T595" s="232"/>
      <c r="AT595" s="227" t="s">
        <v>4201</v>
      </c>
      <c r="AU595" s="227" t="s">
        <v>89</v>
      </c>
      <c r="AV595" s="15" t="s">
        <v>87</v>
      </c>
      <c r="AW595" s="15" t="s">
        <v>36</v>
      </c>
      <c r="AX595" s="15" t="s">
        <v>79</v>
      </c>
      <c r="AY595" s="227" t="s">
        <v>232</v>
      </c>
    </row>
    <row r="596" spans="1:65" s="13" customFormat="1">
      <c r="B596" s="204"/>
      <c r="D596" s="176" t="s">
        <v>4201</v>
      </c>
      <c r="E596" s="205" t="s">
        <v>1</v>
      </c>
      <c r="F596" s="206" t="s">
        <v>5154</v>
      </c>
      <c r="H596" s="207">
        <v>38</v>
      </c>
      <c r="I596" s="208"/>
      <c r="L596" s="204"/>
      <c r="M596" s="209"/>
      <c r="N596" s="210"/>
      <c r="O596" s="210"/>
      <c r="P596" s="210"/>
      <c r="Q596" s="210"/>
      <c r="R596" s="210"/>
      <c r="S596" s="210"/>
      <c r="T596" s="211"/>
      <c r="AT596" s="205" t="s">
        <v>4201</v>
      </c>
      <c r="AU596" s="205" t="s">
        <v>89</v>
      </c>
      <c r="AV596" s="13" t="s">
        <v>89</v>
      </c>
      <c r="AW596" s="13" t="s">
        <v>36</v>
      </c>
      <c r="AX596" s="13" t="s">
        <v>79</v>
      </c>
      <c r="AY596" s="205" t="s">
        <v>232</v>
      </c>
    </row>
    <row r="597" spans="1:65" s="13" customFormat="1">
      <c r="B597" s="204"/>
      <c r="D597" s="176" t="s">
        <v>4201</v>
      </c>
      <c r="E597" s="205" t="s">
        <v>1</v>
      </c>
      <c r="F597" s="206" t="s">
        <v>5155</v>
      </c>
      <c r="H597" s="207">
        <v>18</v>
      </c>
      <c r="I597" s="208"/>
      <c r="L597" s="204"/>
      <c r="M597" s="209"/>
      <c r="N597" s="210"/>
      <c r="O597" s="210"/>
      <c r="P597" s="210"/>
      <c r="Q597" s="210"/>
      <c r="R597" s="210"/>
      <c r="S597" s="210"/>
      <c r="T597" s="211"/>
      <c r="AT597" s="205" t="s">
        <v>4201</v>
      </c>
      <c r="AU597" s="205" t="s">
        <v>89</v>
      </c>
      <c r="AV597" s="13" t="s">
        <v>89</v>
      </c>
      <c r="AW597" s="13" t="s">
        <v>36</v>
      </c>
      <c r="AX597" s="13" t="s">
        <v>79</v>
      </c>
      <c r="AY597" s="205" t="s">
        <v>232</v>
      </c>
    </row>
    <row r="598" spans="1:65" s="13" customFormat="1">
      <c r="B598" s="204"/>
      <c r="D598" s="176" t="s">
        <v>4201</v>
      </c>
      <c r="E598" s="205" t="s">
        <v>1</v>
      </c>
      <c r="F598" s="206" t="s">
        <v>5174</v>
      </c>
      <c r="H598" s="207">
        <v>5</v>
      </c>
      <c r="I598" s="208"/>
      <c r="L598" s="204"/>
      <c r="M598" s="209"/>
      <c r="N598" s="210"/>
      <c r="O598" s="210"/>
      <c r="P598" s="210"/>
      <c r="Q598" s="210"/>
      <c r="R598" s="210"/>
      <c r="S598" s="210"/>
      <c r="T598" s="211"/>
      <c r="AT598" s="205" t="s">
        <v>4201</v>
      </c>
      <c r="AU598" s="205" t="s">
        <v>89</v>
      </c>
      <c r="AV598" s="13" t="s">
        <v>89</v>
      </c>
      <c r="AW598" s="13" t="s">
        <v>36</v>
      </c>
      <c r="AX598" s="13" t="s">
        <v>79</v>
      </c>
      <c r="AY598" s="205" t="s">
        <v>232</v>
      </c>
    </row>
    <row r="599" spans="1:65" s="15" customFormat="1">
      <c r="B599" s="226"/>
      <c r="D599" s="176" t="s">
        <v>4201</v>
      </c>
      <c r="E599" s="227" t="s">
        <v>1</v>
      </c>
      <c r="F599" s="228" t="s">
        <v>5175</v>
      </c>
      <c r="H599" s="227" t="s">
        <v>1</v>
      </c>
      <c r="I599" s="229"/>
      <c r="L599" s="226"/>
      <c r="M599" s="230"/>
      <c r="N599" s="231"/>
      <c r="O599" s="231"/>
      <c r="P599" s="231"/>
      <c r="Q599" s="231"/>
      <c r="R599" s="231"/>
      <c r="S599" s="231"/>
      <c r="T599" s="232"/>
      <c r="AT599" s="227" t="s">
        <v>4201</v>
      </c>
      <c r="AU599" s="227" t="s">
        <v>89</v>
      </c>
      <c r="AV599" s="15" t="s">
        <v>87</v>
      </c>
      <c r="AW599" s="15" t="s">
        <v>36</v>
      </c>
      <c r="AX599" s="15" t="s">
        <v>79</v>
      </c>
      <c r="AY599" s="227" t="s">
        <v>232</v>
      </c>
    </row>
    <row r="600" spans="1:65" s="13" customFormat="1">
      <c r="B600" s="204"/>
      <c r="D600" s="176" t="s">
        <v>4201</v>
      </c>
      <c r="E600" s="205" t="s">
        <v>1</v>
      </c>
      <c r="F600" s="206" t="s">
        <v>5176</v>
      </c>
      <c r="H600" s="207">
        <v>11.1</v>
      </c>
      <c r="I600" s="208"/>
      <c r="L600" s="204"/>
      <c r="M600" s="209"/>
      <c r="N600" s="210"/>
      <c r="O600" s="210"/>
      <c r="P600" s="210"/>
      <c r="Q600" s="210"/>
      <c r="R600" s="210"/>
      <c r="S600" s="210"/>
      <c r="T600" s="211"/>
      <c r="AT600" s="205" t="s">
        <v>4201</v>
      </c>
      <c r="AU600" s="205" t="s">
        <v>89</v>
      </c>
      <c r="AV600" s="13" t="s">
        <v>89</v>
      </c>
      <c r="AW600" s="13" t="s">
        <v>36</v>
      </c>
      <c r="AX600" s="13" t="s">
        <v>79</v>
      </c>
      <c r="AY600" s="205" t="s">
        <v>232</v>
      </c>
    </row>
    <row r="601" spans="1:65" s="13" customFormat="1">
      <c r="B601" s="204"/>
      <c r="D601" s="176" t="s">
        <v>4201</v>
      </c>
      <c r="E601" s="205" t="s">
        <v>1</v>
      </c>
      <c r="F601" s="206" t="s">
        <v>5177</v>
      </c>
      <c r="H601" s="207">
        <v>4.3</v>
      </c>
      <c r="I601" s="208"/>
      <c r="L601" s="204"/>
      <c r="M601" s="209"/>
      <c r="N601" s="210"/>
      <c r="O601" s="210"/>
      <c r="P601" s="210"/>
      <c r="Q601" s="210"/>
      <c r="R601" s="210"/>
      <c r="S601" s="210"/>
      <c r="T601" s="211"/>
      <c r="AT601" s="205" t="s">
        <v>4201</v>
      </c>
      <c r="AU601" s="205" t="s">
        <v>89</v>
      </c>
      <c r="AV601" s="13" t="s">
        <v>89</v>
      </c>
      <c r="AW601" s="13" t="s">
        <v>36</v>
      </c>
      <c r="AX601" s="13" t="s">
        <v>79</v>
      </c>
      <c r="AY601" s="205" t="s">
        <v>232</v>
      </c>
    </row>
    <row r="602" spans="1:65" s="14" customFormat="1">
      <c r="B602" s="212"/>
      <c r="D602" s="176" t="s">
        <v>4201</v>
      </c>
      <c r="E602" s="213" t="s">
        <v>1</v>
      </c>
      <c r="F602" s="214" t="s">
        <v>4203</v>
      </c>
      <c r="H602" s="215">
        <v>76.399999999999991</v>
      </c>
      <c r="I602" s="216"/>
      <c r="L602" s="212"/>
      <c r="M602" s="217"/>
      <c r="N602" s="218"/>
      <c r="O602" s="218"/>
      <c r="P602" s="218"/>
      <c r="Q602" s="218"/>
      <c r="R602" s="218"/>
      <c r="S602" s="218"/>
      <c r="T602" s="219"/>
      <c r="AT602" s="213" t="s">
        <v>4201</v>
      </c>
      <c r="AU602" s="213" t="s">
        <v>89</v>
      </c>
      <c r="AV602" s="14" t="s">
        <v>238</v>
      </c>
      <c r="AW602" s="14" t="s">
        <v>36</v>
      </c>
      <c r="AX602" s="14" t="s">
        <v>87</v>
      </c>
      <c r="AY602" s="213" t="s">
        <v>232</v>
      </c>
    </row>
    <row r="603" spans="1:65" s="2" customFormat="1" ht="21.75" customHeight="1">
      <c r="A603" s="33"/>
      <c r="B603" s="160"/>
      <c r="C603" s="161" t="s">
        <v>551</v>
      </c>
      <c r="D603" s="161" t="s">
        <v>233</v>
      </c>
      <c r="E603" s="162" t="s">
        <v>5178</v>
      </c>
      <c r="F603" s="163" t="s">
        <v>5179</v>
      </c>
      <c r="G603" s="164" t="s">
        <v>278</v>
      </c>
      <c r="H603" s="165">
        <v>84.04</v>
      </c>
      <c r="I603" s="166"/>
      <c r="J603" s="167">
        <f>ROUND(I603*H603,2)</f>
        <v>0</v>
      </c>
      <c r="K603" s="168"/>
      <c r="L603" s="169"/>
      <c r="M603" s="170" t="s">
        <v>1</v>
      </c>
      <c r="N603" s="171" t="s">
        <v>44</v>
      </c>
      <c r="O603" s="59"/>
      <c r="P603" s="172">
        <f>O603*H603</f>
        <v>0</v>
      </c>
      <c r="Q603" s="172">
        <v>0</v>
      </c>
      <c r="R603" s="172">
        <f>Q603*H603</f>
        <v>0</v>
      </c>
      <c r="S603" s="172">
        <v>0</v>
      </c>
      <c r="T603" s="173">
        <f>S603*H603</f>
        <v>0</v>
      </c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R603" s="174" t="s">
        <v>237</v>
      </c>
      <c r="AT603" s="174" t="s">
        <v>233</v>
      </c>
      <c r="AU603" s="174" t="s">
        <v>89</v>
      </c>
      <c r="AY603" s="18" t="s">
        <v>232</v>
      </c>
      <c r="BE603" s="175">
        <f>IF(N603="základní",J603,0)</f>
        <v>0</v>
      </c>
      <c r="BF603" s="175">
        <f>IF(N603="snížená",J603,0)</f>
        <v>0</v>
      </c>
      <c r="BG603" s="175">
        <f>IF(N603="zákl. přenesená",J603,0)</f>
        <v>0</v>
      </c>
      <c r="BH603" s="175">
        <f>IF(N603="sníž. přenesená",J603,0)</f>
        <v>0</v>
      </c>
      <c r="BI603" s="175">
        <f>IF(N603="nulová",J603,0)</f>
        <v>0</v>
      </c>
      <c r="BJ603" s="18" t="s">
        <v>87</v>
      </c>
      <c r="BK603" s="175">
        <f>ROUND(I603*H603,2)</f>
        <v>0</v>
      </c>
      <c r="BL603" s="18" t="s">
        <v>238</v>
      </c>
      <c r="BM603" s="174" t="s">
        <v>873</v>
      </c>
    </row>
    <row r="604" spans="1:65" s="13" customFormat="1">
      <c r="B604" s="204"/>
      <c r="D604" s="176" t="s">
        <v>4201</v>
      </c>
      <c r="E604" s="205" t="s">
        <v>1</v>
      </c>
      <c r="F604" s="206" t="s">
        <v>5180</v>
      </c>
      <c r="H604" s="207">
        <v>84.04</v>
      </c>
      <c r="I604" s="208"/>
      <c r="L604" s="204"/>
      <c r="M604" s="209"/>
      <c r="N604" s="210"/>
      <c r="O604" s="210"/>
      <c r="P604" s="210"/>
      <c r="Q604" s="210"/>
      <c r="R604" s="210"/>
      <c r="S604" s="210"/>
      <c r="T604" s="211"/>
      <c r="AT604" s="205" t="s">
        <v>4201</v>
      </c>
      <c r="AU604" s="205" t="s">
        <v>89</v>
      </c>
      <c r="AV604" s="13" t="s">
        <v>89</v>
      </c>
      <c r="AW604" s="13" t="s">
        <v>36</v>
      </c>
      <c r="AX604" s="13" t="s">
        <v>79</v>
      </c>
      <c r="AY604" s="205" t="s">
        <v>232</v>
      </c>
    </row>
    <row r="605" spans="1:65" s="14" customFormat="1">
      <c r="B605" s="212"/>
      <c r="D605" s="176" t="s">
        <v>4201</v>
      </c>
      <c r="E605" s="213" t="s">
        <v>1</v>
      </c>
      <c r="F605" s="214" t="s">
        <v>4203</v>
      </c>
      <c r="H605" s="215">
        <v>84.04</v>
      </c>
      <c r="I605" s="216"/>
      <c r="L605" s="212"/>
      <c r="M605" s="217"/>
      <c r="N605" s="218"/>
      <c r="O605" s="218"/>
      <c r="P605" s="218"/>
      <c r="Q605" s="218"/>
      <c r="R605" s="218"/>
      <c r="S605" s="218"/>
      <c r="T605" s="219"/>
      <c r="AT605" s="213" t="s">
        <v>4201</v>
      </c>
      <c r="AU605" s="213" t="s">
        <v>89</v>
      </c>
      <c r="AV605" s="14" t="s">
        <v>238</v>
      </c>
      <c r="AW605" s="14" t="s">
        <v>36</v>
      </c>
      <c r="AX605" s="14" t="s">
        <v>87</v>
      </c>
      <c r="AY605" s="213" t="s">
        <v>232</v>
      </c>
    </row>
    <row r="606" spans="1:65" s="2" customFormat="1" ht="21.75" customHeight="1">
      <c r="A606" s="33"/>
      <c r="B606" s="160"/>
      <c r="C606" s="180" t="s">
        <v>556</v>
      </c>
      <c r="D606" s="180" t="s">
        <v>955</v>
      </c>
      <c r="E606" s="181" t="s">
        <v>5181</v>
      </c>
      <c r="F606" s="182" t="s">
        <v>5182</v>
      </c>
      <c r="G606" s="183" t="s">
        <v>1456</v>
      </c>
      <c r="H606" s="184">
        <v>27.6</v>
      </c>
      <c r="I606" s="185"/>
      <c r="J606" s="186">
        <f>ROUND(I606*H606,2)</f>
        <v>0</v>
      </c>
      <c r="K606" s="187"/>
      <c r="L606" s="34"/>
      <c r="M606" s="188" t="s">
        <v>1</v>
      </c>
      <c r="N606" s="189" t="s">
        <v>44</v>
      </c>
      <c r="O606" s="59"/>
      <c r="P606" s="172">
        <f>O606*H606</f>
        <v>0</v>
      </c>
      <c r="Q606" s="172">
        <v>0</v>
      </c>
      <c r="R606" s="172">
        <f>Q606*H606</f>
        <v>0</v>
      </c>
      <c r="S606" s="172">
        <v>0</v>
      </c>
      <c r="T606" s="173">
        <f>S606*H606</f>
        <v>0</v>
      </c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R606" s="174" t="s">
        <v>238</v>
      </c>
      <c r="AT606" s="174" t="s">
        <v>955</v>
      </c>
      <c r="AU606" s="174" t="s">
        <v>89</v>
      </c>
      <c r="AY606" s="18" t="s">
        <v>232</v>
      </c>
      <c r="BE606" s="175">
        <f>IF(N606="základní",J606,0)</f>
        <v>0</v>
      </c>
      <c r="BF606" s="175">
        <f>IF(N606="snížená",J606,0)</f>
        <v>0</v>
      </c>
      <c r="BG606" s="175">
        <f>IF(N606="zákl. přenesená",J606,0)</f>
        <v>0</v>
      </c>
      <c r="BH606" s="175">
        <f>IF(N606="sníž. přenesená",J606,0)</f>
        <v>0</v>
      </c>
      <c r="BI606" s="175">
        <f>IF(N606="nulová",J606,0)</f>
        <v>0</v>
      </c>
      <c r="BJ606" s="18" t="s">
        <v>87</v>
      </c>
      <c r="BK606" s="175">
        <f>ROUND(I606*H606,2)</f>
        <v>0</v>
      </c>
      <c r="BL606" s="18" t="s">
        <v>238</v>
      </c>
      <c r="BM606" s="174" t="s">
        <v>881</v>
      </c>
    </row>
    <row r="607" spans="1:65" s="15" customFormat="1">
      <c r="B607" s="226"/>
      <c r="D607" s="176" t="s">
        <v>4201</v>
      </c>
      <c r="E607" s="227" t="s">
        <v>1</v>
      </c>
      <c r="F607" s="228" t="s">
        <v>5183</v>
      </c>
      <c r="H607" s="227" t="s">
        <v>1</v>
      </c>
      <c r="I607" s="229"/>
      <c r="L607" s="226"/>
      <c r="M607" s="230"/>
      <c r="N607" s="231"/>
      <c r="O607" s="231"/>
      <c r="P607" s="231"/>
      <c r="Q607" s="231"/>
      <c r="R607" s="231"/>
      <c r="S607" s="231"/>
      <c r="T607" s="232"/>
      <c r="AT607" s="227" t="s">
        <v>4201</v>
      </c>
      <c r="AU607" s="227" t="s">
        <v>89</v>
      </c>
      <c r="AV607" s="15" t="s">
        <v>87</v>
      </c>
      <c r="AW607" s="15" t="s">
        <v>36</v>
      </c>
      <c r="AX607" s="15" t="s">
        <v>79</v>
      </c>
      <c r="AY607" s="227" t="s">
        <v>232</v>
      </c>
    </row>
    <row r="608" spans="1:65" s="13" customFormat="1">
      <c r="B608" s="204"/>
      <c r="D608" s="176" t="s">
        <v>4201</v>
      </c>
      <c r="E608" s="205" t="s">
        <v>1</v>
      </c>
      <c r="F608" s="206" t="s">
        <v>5184</v>
      </c>
      <c r="H608" s="207">
        <v>27.6</v>
      </c>
      <c r="I608" s="208"/>
      <c r="L608" s="204"/>
      <c r="M608" s="209"/>
      <c r="N608" s="210"/>
      <c r="O608" s="210"/>
      <c r="P608" s="210"/>
      <c r="Q608" s="210"/>
      <c r="R608" s="210"/>
      <c r="S608" s="210"/>
      <c r="T608" s="211"/>
      <c r="AT608" s="205" t="s">
        <v>4201</v>
      </c>
      <c r="AU608" s="205" t="s">
        <v>89</v>
      </c>
      <c r="AV608" s="13" t="s">
        <v>89</v>
      </c>
      <c r="AW608" s="13" t="s">
        <v>36</v>
      </c>
      <c r="AX608" s="13" t="s">
        <v>79</v>
      </c>
      <c r="AY608" s="205" t="s">
        <v>232</v>
      </c>
    </row>
    <row r="609" spans="1:65" s="14" customFormat="1">
      <c r="B609" s="212"/>
      <c r="D609" s="176" t="s">
        <v>4201</v>
      </c>
      <c r="E609" s="213" t="s">
        <v>1</v>
      </c>
      <c r="F609" s="214" t="s">
        <v>4203</v>
      </c>
      <c r="H609" s="215">
        <v>27.6</v>
      </c>
      <c r="I609" s="216"/>
      <c r="L609" s="212"/>
      <c r="M609" s="217"/>
      <c r="N609" s="218"/>
      <c r="O609" s="218"/>
      <c r="P609" s="218"/>
      <c r="Q609" s="218"/>
      <c r="R609" s="218"/>
      <c r="S609" s="218"/>
      <c r="T609" s="219"/>
      <c r="AT609" s="213" t="s">
        <v>4201</v>
      </c>
      <c r="AU609" s="213" t="s">
        <v>89</v>
      </c>
      <c r="AV609" s="14" t="s">
        <v>238</v>
      </c>
      <c r="AW609" s="14" t="s">
        <v>36</v>
      </c>
      <c r="AX609" s="14" t="s">
        <v>87</v>
      </c>
      <c r="AY609" s="213" t="s">
        <v>232</v>
      </c>
    </row>
    <row r="610" spans="1:65" s="2" customFormat="1" ht="21.75" customHeight="1">
      <c r="A610" s="33"/>
      <c r="B610" s="160"/>
      <c r="C610" s="180" t="s">
        <v>561</v>
      </c>
      <c r="D610" s="180" t="s">
        <v>955</v>
      </c>
      <c r="E610" s="181" t="s">
        <v>5185</v>
      </c>
      <c r="F610" s="182" t="s">
        <v>5186</v>
      </c>
      <c r="G610" s="183" t="s">
        <v>1456</v>
      </c>
      <c r="H610" s="184">
        <v>27.6</v>
      </c>
      <c r="I610" s="185"/>
      <c r="J610" s="186">
        <f>ROUND(I610*H610,2)</f>
        <v>0</v>
      </c>
      <c r="K610" s="187"/>
      <c r="L610" s="34"/>
      <c r="M610" s="188" t="s">
        <v>1</v>
      </c>
      <c r="N610" s="189" t="s">
        <v>44</v>
      </c>
      <c r="O610" s="59"/>
      <c r="P610" s="172">
        <f>O610*H610</f>
        <v>0</v>
      </c>
      <c r="Q610" s="172">
        <v>0</v>
      </c>
      <c r="R610" s="172">
        <f>Q610*H610</f>
        <v>0</v>
      </c>
      <c r="S610" s="172">
        <v>0</v>
      </c>
      <c r="T610" s="173">
        <f>S610*H610</f>
        <v>0</v>
      </c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R610" s="174" t="s">
        <v>238</v>
      </c>
      <c r="AT610" s="174" t="s">
        <v>955</v>
      </c>
      <c r="AU610" s="174" t="s">
        <v>89</v>
      </c>
      <c r="AY610" s="18" t="s">
        <v>232</v>
      </c>
      <c r="BE610" s="175">
        <f>IF(N610="základní",J610,0)</f>
        <v>0</v>
      </c>
      <c r="BF610" s="175">
        <f>IF(N610="snížená",J610,0)</f>
        <v>0</v>
      </c>
      <c r="BG610" s="175">
        <f>IF(N610="zákl. přenesená",J610,0)</f>
        <v>0</v>
      </c>
      <c r="BH610" s="175">
        <f>IF(N610="sníž. přenesená",J610,0)</f>
        <v>0</v>
      </c>
      <c r="BI610" s="175">
        <f>IF(N610="nulová",J610,0)</f>
        <v>0</v>
      </c>
      <c r="BJ610" s="18" t="s">
        <v>87</v>
      </c>
      <c r="BK610" s="175">
        <f>ROUND(I610*H610,2)</f>
        <v>0</v>
      </c>
      <c r="BL610" s="18" t="s">
        <v>238</v>
      </c>
      <c r="BM610" s="174" t="s">
        <v>889</v>
      </c>
    </row>
    <row r="611" spans="1:65" s="2" customFormat="1" ht="21.75" customHeight="1">
      <c r="A611" s="33"/>
      <c r="B611" s="160"/>
      <c r="C611" s="180" t="s">
        <v>566</v>
      </c>
      <c r="D611" s="180" t="s">
        <v>955</v>
      </c>
      <c r="E611" s="181" t="s">
        <v>5187</v>
      </c>
      <c r="F611" s="182" t="s">
        <v>5188</v>
      </c>
      <c r="G611" s="183" t="s">
        <v>4691</v>
      </c>
      <c r="H611" s="184">
        <v>2.5379999999999998</v>
      </c>
      <c r="I611" s="185"/>
      <c r="J611" s="186">
        <f>ROUND(I611*H611,2)</f>
        <v>0</v>
      </c>
      <c r="K611" s="187"/>
      <c r="L611" s="34"/>
      <c r="M611" s="188" t="s">
        <v>1</v>
      </c>
      <c r="N611" s="189" t="s">
        <v>44</v>
      </c>
      <c r="O611" s="59"/>
      <c r="P611" s="172">
        <f>O611*H611</f>
        <v>0</v>
      </c>
      <c r="Q611" s="172">
        <v>0</v>
      </c>
      <c r="R611" s="172">
        <f>Q611*H611</f>
        <v>0</v>
      </c>
      <c r="S611" s="172">
        <v>0</v>
      </c>
      <c r="T611" s="173">
        <f>S611*H611</f>
        <v>0</v>
      </c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R611" s="174" t="s">
        <v>238</v>
      </c>
      <c r="AT611" s="174" t="s">
        <v>955</v>
      </c>
      <c r="AU611" s="174" t="s">
        <v>89</v>
      </c>
      <c r="AY611" s="18" t="s">
        <v>232</v>
      </c>
      <c r="BE611" s="175">
        <f>IF(N611="základní",J611,0)</f>
        <v>0</v>
      </c>
      <c r="BF611" s="175">
        <f>IF(N611="snížená",J611,0)</f>
        <v>0</v>
      </c>
      <c r="BG611" s="175">
        <f>IF(N611="zákl. přenesená",J611,0)</f>
        <v>0</v>
      </c>
      <c r="BH611" s="175">
        <f>IF(N611="sníž. přenesená",J611,0)</f>
        <v>0</v>
      </c>
      <c r="BI611" s="175">
        <f>IF(N611="nulová",J611,0)</f>
        <v>0</v>
      </c>
      <c r="BJ611" s="18" t="s">
        <v>87</v>
      </c>
      <c r="BK611" s="175">
        <f>ROUND(I611*H611,2)</f>
        <v>0</v>
      </c>
      <c r="BL611" s="18" t="s">
        <v>238</v>
      </c>
      <c r="BM611" s="174" t="s">
        <v>899</v>
      </c>
    </row>
    <row r="612" spans="1:65" s="15" customFormat="1">
      <c r="B612" s="226"/>
      <c r="D612" s="176" t="s">
        <v>4201</v>
      </c>
      <c r="E612" s="227" t="s">
        <v>1</v>
      </c>
      <c r="F612" s="228" t="s">
        <v>5189</v>
      </c>
      <c r="H612" s="227" t="s">
        <v>1</v>
      </c>
      <c r="I612" s="229"/>
      <c r="L612" s="226"/>
      <c r="M612" s="230"/>
      <c r="N612" s="231"/>
      <c r="O612" s="231"/>
      <c r="P612" s="231"/>
      <c r="Q612" s="231"/>
      <c r="R612" s="231"/>
      <c r="S612" s="231"/>
      <c r="T612" s="232"/>
      <c r="AT612" s="227" t="s">
        <v>4201</v>
      </c>
      <c r="AU612" s="227" t="s">
        <v>89</v>
      </c>
      <c r="AV612" s="15" t="s">
        <v>87</v>
      </c>
      <c r="AW612" s="15" t="s">
        <v>36</v>
      </c>
      <c r="AX612" s="15" t="s">
        <v>79</v>
      </c>
      <c r="AY612" s="227" t="s">
        <v>232</v>
      </c>
    </row>
    <row r="613" spans="1:65" s="13" customFormat="1">
      <c r="B613" s="204"/>
      <c r="D613" s="176" t="s">
        <v>4201</v>
      </c>
      <c r="E613" s="205" t="s">
        <v>1</v>
      </c>
      <c r="F613" s="206" t="s">
        <v>5190</v>
      </c>
      <c r="H613" s="207">
        <v>2.5379999999999998</v>
      </c>
      <c r="I613" s="208"/>
      <c r="L613" s="204"/>
      <c r="M613" s="209"/>
      <c r="N613" s="210"/>
      <c r="O613" s="210"/>
      <c r="P613" s="210"/>
      <c r="Q613" s="210"/>
      <c r="R613" s="210"/>
      <c r="S613" s="210"/>
      <c r="T613" s="211"/>
      <c r="AT613" s="205" t="s">
        <v>4201</v>
      </c>
      <c r="AU613" s="205" t="s">
        <v>89</v>
      </c>
      <c r="AV613" s="13" t="s">
        <v>89</v>
      </c>
      <c r="AW613" s="13" t="s">
        <v>36</v>
      </c>
      <c r="AX613" s="13" t="s">
        <v>79</v>
      </c>
      <c r="AY613" s="205" t="s">
        <v>232</v>
      </c>
    </row>
    <row r="614" spans="1:65" s="14" customFormat="1">
      <c r="B614" s="212"/>
      <c r="D614" s="176" t="s">
        <v>4201</v>
      </c>
      <c r="E614" s="213" t="s">
        <v>1</v>
      </c>
      <c r="F614" s="214" t="s">
        <v>4203</v>
      </c>
      <c r="H614" s="215">
        <v>2.5379999999999998</v>
      </c>
      <c r="I614" s="216"/>
      <c r="L614" s="212"/>
      <c r="M614" s="217"/>
      <c r="N614" s="218"/>
      <c r="O614" s="218"/>
      <c r="P614" s="218"/>
      <c r="Q614" s="218"/>
      <c r="R614" s="218"/>
      <c r="S614" s="218"/>
      <c r="T614" s="219"/>
      <c r="AT614" s="213" t="s">
        <v>4201</v>
      </c>
      <c r="AU614" s="213" t="s">
        <v>89</v>
      </c>
      <c r="AV614" s="14" t="s">
        <v>238</v>
      </c>
      <c r="AW614" s="14" t="s">
        <v>36</v>
      </c>
      <c r="AX614" s="14" t="s">
        <v>87</v>
      </c>
      <c r="AY614" s="213" t="s">
        <v>232</v>
      </c>
    </row>
    <row r="615" spans="1:65" s="2" customFormat="1" ht="16.5" customHeight="1">
      <c r="A615" s="33"/>
      <c r="B615" s="160"/>
      <c r="C615" s="180" t="s">
        <v>570</v>
      </c>
      <c r="D615" s="180" t="s">
        <v>955</v>
      </c>
      <c r="E615" s="181" t="s">
        <v>5191</v>
      </c>
      <c r="F615" s="182" t="s">
        <v>5192</v>
      </c>
      <c r="G615" s="183" t="s">
        <v>4691</v>
      </c>
      <c r="H615" s="184">
        <v>0.81</v>
      </c>
      <c r="I615" s="185"/>
      <c r="J615" s="186">
        <f>ROUND(I615*H615,2)</f>
        <v>0</v>
      </c>
      <c r="K615" s="187"/>
      <c r="L615" s="34"/>
      <c r="M615" s="188" t="s">
        <v>1</v>
      </c>
      <c r="N615" s="189" t="s">
        <v>44</v>
      </c>
      <c r="O615" s="59"/>
      <c r="P615" s="172">
        <f>O615*H615</f>
        <v>0</v>
      </c>
      <c r="Q615" s="172">
        <v>0</v>
      </c>
      <c r="R615" s="172">
        <f>Q615*H615</f>
        <v>0</v>
      </c>
      <c r="S615" s="172">
        <v>0</v>
      </c>
      <c r="T615" s="173">
        <f>S615*H615</f>
        <v>0</v>
      </c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R615" s="174" t="s">
        <v>238</v>
      </c>
      <c r="AT615" s="174" t="s">
        <v>955</v>
      </c>
      <c r="AU615" s="174" t="s">
        <v>89</v>
      </c>
      <c r="AY615" s="18" t="s">
        <v>232</v>
      </c>
      <c r="BE615" s="175">
        <f>IF(N615="základní",J615,0)</f>
        <v>0</v>
      </c>
      <c r="BF615" s="175">
        <f>IF(N615="snížená",J615,0)</f>
        <v>0</v>
      </c>
      <c r="BG615" s="175">
        <f>IF(N615="zákl. přenesená",J615,0)</f>
        <v>0</v>
      </c>
      <c r="BH615" s="175">
        <f>IF(N615="sníž. přenesená",J615,0)</f>
        <v>0</v>
      </c>
      <c r="BI615" s="175">
        <f>IF(N615="nulová",J615,0)</f>
        <v>0</v>
      </c>
      <c r="BJ615" s="18" t="s">
        <v>87</v>
      </c>
      <c r="BK615" s="175">
        <f>ROUND(I615*H615,2)</f>
        <v>0</v>
      </c>
      <c r="BL615" s="18" t="s">
        <v>238</v>
      </c>
      <c r="BM615" s="174" t="s">
        <v>907</v>
      </c>
    </row>
    <row r="616" spans="1:65" s="15" customFormat="1">
      <c r="B616" s="226"/>
      <c r="D616" s="176" t="s">
        <v>4201</v>
      </c>
      <c r="E616" s="227" t="s">
        <v>1</v>
      </c>
      <c r="F616" s="228" t="s">
        <v>5189</v>
      </c>
      <c r="H616" s="227" t="s">
        <v>1</v>
      </c>
      <c r="I616" s="229"/>
      <c r="L616" s="226"/>
      <c r="M616" s="230"/>
      <c r="N616" s="231"/>
      <c r="O616" s="231"/>
      <c r="P616" s="231"/>
      <c r="Q616" s="231"/>
      <c r="R616" s="231"/>
      <c r="S616" s="231"/>
      <c r="T616" s="232"/>
      <c r="AT616" s="227" t="s">
        <v>4201</v>
      </c>
      <c r="AU616" s="227" t="s">
        <v>89</v>
      </c>
      <c r="AV616" s="15" t="s">
        <v>87</v>
      </c>
      <c r="AW616" s="15" t="s">
        <v>36</v>
      </c>
      <c r="AX616" s="15" t="s">
        <v>79</v>
      </c>
      <c r="AY616" s="227" t="s">
        <v>232</v>
      </c>
    </row>
    <row r="617" spans="1:65" s="13" customFormat="1">
      <c r="B617" s="204"/>
      <c r="D617" s="176" t="s">
        <v>4201</v>
      </c>
      <c r="E617" s="205" t="s">
        <v>1</v>
      </c>
      <c r="F617" s="206" t="s">
        <v>5193</v>
      </c>
      <c r="H617" s="207">
        <v>0.81</v>
      </c>
      <c r="I617" s="208"/>
      <c r="L617" s="204"/>
      <c r="M617" s="209"/>
      <c r="N617" s="210"/>
      <c r="O617" s="210"/>
      <c r="P617" s="210"/>
      <c r="Q617" s="210"/>
      <c r="R617" s="210"/>
      <c r="S617" s="210"/>
      <c r="T617" s="211"/>
      <c r="AT617" s="205" t="s">
        <v>4201</v>
      </c>
      <c r="AU617" s="205" t="s">
        <v>89</v>
      </c>
      <c r="AV617" s="13" t="s">
        <v>89</v>
      </c>
      <c r="AW617" s="13" t="s">
        <v>36</v>
      </c>
      <c r="AX617" s="13" t="s">
        <v>79</v>
      </c>
      <c r="AY617" s="205" t="s">
        <v>232</v>
      </c>
    </row>
    <row r="618" spans="1:65" s="14" customFormat="1">
      <c r="B618" s="212"/>
      <c r="D618" s="176" t="s">
        <v>4201</v>
      </c>
      <c r="E618" s="213" t="s">
        <v>1</v>
      </c>
      <c r="F618" s="214" t="s">
        <v>4203</v>
      </c>
      <c r="H618" s="215">
        <v>0.81</v>
      </c>
      <c r="I618" s="216"/>
      <c r="L618" s="212"/>
      <c r="M618" s="217"/>
      <c r="N618" s="218"/>
      <c r="O618" s="218"/>
      <c r="P618" s="218"/>
      <c r="Q618" s="218"/>
      <c r="R618" s="218"/>
      <c r="S618" s="218"/>
      <c r="T618" s="219"/>
      <c r="AT618" s="213" t="s">
        <v>4201</v>
      </c>
      <c r="AU618" s="213" t="s">
        <v>89</v>
      </c>
      <c r="AV618" s="14" t="s">
        <v>238</v>
      </c>
      <c r="AW618" s="14" t="s">
        <v>36</v>
      </c>
      <c r="AX618" s="14" t="s">
        <v>87</v>
      </c>
      <c r="AY618" s="213" t="s">
        <v>232</v>
      </c>
    </row>
    <row r="619" spans="1:65" s="2" customFormat="1" ht="21.75" customHeight="1">
      <c r="A619" s="33"/>
      <c r="B619" s="160"/>
      <c r="C619" s="180" t="s">
        <v>574</v>
      </c>
      <c r="D619" s="180" t="s">
        <v>955</v>
      </c>
      <c r="E619" s="181" t="s">
        <v>5194</v>
      </c>
      <c r="F619" s="182" t="s">
        <v>5195</v>
      </c>
      <c r="G619" s="183" t="s">
        <v>4691</v>
      </c>
      <c r="H619" s="184">
        <v>51.932000000000002</v>
      </c>
      <c r="I619" s="185"/>
      <c r="J619" s="186">
        <f>ROUND(I619*H619,2)</f>
        <v>0</v>
      </c>
      <c r="K619" s="187"/>
      <c r="L619" s="34"/>
      <c r="M619" s="188" t="s">
        <v>1</v>
      </c>
      <c r="N619" s="189" t="s">
        <v>44</v>
      </c>
      <c r="O619" s="59"/>
      <c r="P619" s="172">
        <f>O619*H619</f>
        <v>0</v>
      </c>
      <c r="Q619" s="172">
        <v>0</v>
      </c>
      <c r="R619" s="172">
        <f>Q619*H619</f>
        <v>0</v>
      </c>
      <c r="S619" s="172">
        <v>0</v>
      </c>
      <c r="T619" s="173">
        <f>S619*H619</f>
        <v>0</v>
      </c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R619" s="174" t="s">
        <v>238</v>
      </c>
      <c r="AT619" s="174" t="s">
        <v>955</v>
      </c>
      <c r="AU619" s="174" t="s">
        <v>89</v>
      </c>
      <c r="AY619" s="18" t="s">
        <v>232</v>
      </c>
      <c r="BE619" s="175">
        <f>IF(N619="základní",J619,0)</f>
        <v>0</v>
      </c>
      <c r="BF619" s="175">
        <f>IF(N619="snížená",J619,0)</f>
        <v>0</v>
      </c>
      <c r="BG619" s="175">
        <f>IF(N619="zákl. přenesená",J619,0)</f>
        <v>0</v>
      </c>
      <c r="BH619" s="175">
        <f>IF(N619="sníž. přenesená",J619,0)</f>
        <v>0</v>
      </c>
      <c r="BI619" s="175">
        <f>IF(N619="nulová",J619,0)</f>
        <v>0</v>
      </c>
      <c r="BJ619" s="18" t="s">
        <v>87</v>
      </c>
      <c r="BK619" s="175">
        <f>ROUND(I619*H619,2)</f>
        <v>0</v>
      </c>
      <c r="BL619" s="18" t="s">
        <v>238</v>
      </c>
      <c r="BM619" s="174" t="s">
        <v>916</v>
      </c>
    </row>
    <row r="620" spans="1:65" s="15" customFormat="1">
      <c r="B620" s="226"/>
      <c r="D620" s="176" t="s">
        <v>4201</v>
      </c>
      <c r="E620" s="227" t="s">
        <v>1</v>
      </c>
      <c r="F620" s="228" t="s">
        <v>4850</v>
      </c>
      <c r="H620" s="227" t="s">
        <v>1</v>
      </c>
      <c r="I620" s="229"/>
      <c r="L620" s="226"/>
      <c r="M620" s="230"/>
      <c r="N620" s="231"/>
      <c r="O620" s="231"/>
      <c r="P620" s="231"/>
      <c r="Q620" s="231"/>
      <c r="R620" s="231"/>
      <c r="S620" s="231"/>
      <c r="T620" s="232"/>
      <c r="AT620" s="227" t="s">
        <v>4201</v>
      </c>
      <c r="AU620" s="227" t="s">
        <v>89</v>
      </c>
      <c r="AV620" s="15" t="s">
        <v>87</v>
      </c>
      <c r="AW620" s="15" t="s">
        <v>36</v>
      </c>
      <c r="AX620" s="15" t="s">
        <v>79</v>
      </c>
      <c r="AY620" s="227" t="s">
        <v>232</v>
      </c>
    </row>
    <row r="621" spans="1:65" s="15" customFormat="1">
      <c r="B621" s="226"/>
      <c r="D621" s="176" t="s">
        <v>4201</v>
      </c>
      <c r="E621" s="227" t="s">
        <v>1</v>
      </c>
      <c r="F621" s="228" t="s">
        <v>5196</v>
      </c>
      <c r="H621" s="227" t="s">
        <v>1</v>
      </c>
      <c r="I621" s="229"/>
      <c r="L621" s="226"/>
      <c r="M621" s="230"/>
      <c r="N621" s="231"/>
      <c r="O621" s="231"/>
      <c r="P621" s="231"/>
      <c r="Q621" s="231"/>
      <c r="R621" s="231"/>
      <c r="S621" s="231"/>
      <c r="T621" s="232"/>
      <c r="AT621" s="227" t="s">
        <v>4201</v>
      </c>
      <c r="AU621" s="227" t="s">
        <v>89</v>
      </c>
      <c r="AV621" s="15" t="s">
        <v>87</v>
      </c>
      <c r="AW621" s="15" t="s">
        <v>36</v>
      </c>
      <c r="AX621" s="15" t="s">
        <v>79</v>
      </c>
      <c r="AY621" s="227" t="s">
        <v>232</v>
      </c>
    </row>
    <row r="622" spans="1:65" s="13" customFormat="1">
      <c r="B622" s="204"/>
      <c r="D622" s="176" t="s">
        <v>4201</v>
      </c>
      <c r="E622" s="205" t="s">
        <v>1</v>
      </c>
      <c r="F622" s="206" t="s">
        <v>5197</v>
      </c>
      <c r="H622" s="207">
        <v>14.532</v>
      </c>
      <c r="I622" s="208"/>
      <c r="L622" s="204"/>
      <c r="M622" s="209"/>
      <c r="N622" s="210"/>
      <c r="O622" s="210"/>
      <c r="P622" s="210"/>
      <c r="Q622" s="210"/>
      <c r="R622" s="210"/>
      <c r="S622" s="210"/>
      <c r="T622" s="211"/>
      <c r="AT622" s="205" t="s">
        <v>4201</v>
      </c>
      <c r="AU622" s="205" t="s">
        <v>89</v>
      </c>
      <c r="AV622" s="13" t="s">
        <v>89</v>
      </c>
      <c r="AW622" s="13" t="s">
        <v>36</v>
      </c>
      <c r="AX622" s="13" t="s">
        <v>79</v>
      </c>
      <c r="AY622" s="205" t="s">
        <v>232</v>
      </c>
    </row>
    <row r="623" spans="1:65" s="15" customFormat="1">
      <c r="B623" s="226"/>
      <c r="D623" s="176" t="s">
        <v>4201</v>
      </c>
      <c r="E623" s="227" t="s">
        <v>1</v>
      </c>
      <c r="F623" s="228" t="s">
        <v>5198</v>
      </c>
      <c r="H623" s="227" t="s">
        <v>1</v>
      </c>
      <c r="I623" s="229"/>
      <c r="L623" s="226"/>
      <c r="M623" s="230"/>
      <c r="N623" s="231"/>
      <c r="O623" s="231"/>
      <c r="P623" s="231"/>
      <c r="Q623" s="231"/>
      <c r="R623" s="231"/>
      <c r="S623" s="231"/>
      <c r="T623" s="232"/>
      <c r="AT623" s="227" t="s">
        <v>4201</v>
      </c>
      <c r="AU623" s="227" t="s">
        <v>89</v>
      </c>
      <c r="AV623" s="15" t="s">
        <v>87</v>
      </c>
      <c r="AW623" s="15" t="s">
        <v>36</v>
      </c>
      <c r="AX623" s="15" t="s">
        <v>79</v>
      </c>
      <c r="AY623" s="227" t="s">
        <v>232</v>
      </c>
    </row>
    <row r="624" spans="1:65" s="13" customFormat="1">
      <c r="B624" s="204"/>
      <c r="D624" s="176" t="s">
        <v>4201</v>
      </c>
      <c r="E624" s="205" t="s">
        <v>1</v>
      </c>
      <c r="F624" s="206" t="s">
        <v>5199</v>
      </c>
      <c r="H624" s="207">
        <v>10.754</v>
      </c>
      <c r="I624" s="208"/>
      <c r="L624" s="204"/>
      <c r="M624" s="209"/>
      <c r="N624" s="210"/>
      <c r="O624" s="210"/>
      <c r="P624" s="210"/>
      <c r="Q624" s="210"/>
      <c r="R624" s="210"/>
      <c r="S624" s="210"/>
      <c r="T624" s="211"/>
      <c r="AT624" s="205" t="s">
        <v>4201</v>
      </c>
      <c r="AU624" s="205" t="s">
        <v>89</v>
      </c>
      <c r="AV624" s="13" t="s">
        <v>89</v>
      </c>
      <c r="AW624" s="13" t="s">
        <v>36</v>
      </c>
      <c r="AX624" s="13" t="s">
        <v>79</v>
      </c>
      <c r="AY624" s="205" t="s">
        <v>232</v>
      </c>
    </row>
    <row r="625" spans="1:65" s="15" customFormat="1">
      <c r="B625" s="226"/>
      <c r="D625" s="176" t="s">
        <v>4201</v>
      </c>
      <c r="E625" s="227" t="s">
        <v>1</v>
      </c>
      <c r="F625" s="228" t="s">
        <v>5200</v>
      </c>
      <c r="H625" s="227" t="s">
        <v>1</v>
      </c>
      <c r="I625" s="229"/>
      <c r="L625" s="226"/>
      <c r="M625" s="230"/>
      <c r="N625" s="231"/>
      <c r="O625" s="231"/>
      <c r="P625" s="231"/>
      <c r="Q625" s="231"/>
      <c r="R625" s="231"/>
      <c r="S625" s="231"/>
      <c r="T625" s="232"/>
      <c r="AT625" s="227" t="s">
        <v>4201</v>
      </c>
      <c r="AU625" s="227" t="s">
        <v>89</v>
      </c>
      <c r="AV625" s="15" t="s">
        <v>87</v>
      </c>
      <c r="AW625" s="15" t="s">
        <v>36</v>
      </c>
      <c r="AX625" s="15" t="s">
        <v>79</v>
      </c>
      <c r="AY625" s="227" t="s">
        <v>232</v>
      </c>
    </row>
    <row r="626" spans="1:65" s="13" customFormat="1">
      <c r="B626" s="204"/>
      <c r="D626" s="176" t="s">
        <v>4201</v>
      </c>
      <c r="E626" s="205" t="s">
        <v>1</v>
      </c>
      <c r="F626" s="206" t="s">
        <v>5201</v>
      </c>
      <c r="H626" s="207">
        <v>0.81899999999999995</v>
      </c>
      <c r="I626" s="208"/>
      <c r="L626" s="204"/>
      <c r="M626" s="209"/>
      <c r="N626" s="210"/>
      <c r="O626" s="210"/>
      <c r="P626" s="210"/>
      <c r="Q626" s="210"/>
      <c r="R626" s="210"/>
      <c r="S626" s="210"/>
      <c r="T626" s="211"/>
      <c r="AT626" s="205" t="s">
        <v>4201</v>
      </c>
      <c r="AU626" s="205" t="s">
        <v>89</v>
      </c>
      <c r="AV626" s="13" t="s">
        <v>89</v>
      </c>
      <c r="AW626" s="13" t="s">
        <v>36</v>
      </c>
      <c r="AX626" s="13" t="s">
        <v>79</v>
      </c>
      <c r="AY626" s="205" t="s">
        <v>232</v>
      </c>
    </row>
    <row r="627" spans="1:65" s="16" customFormat="1">
      <c r="B627" s="233"/>
      <c r="D627" s="176" t="s">
        <v>4201</v>
      </c>
      <c r="E627" s="234" t="s">
        <v>1</v>
      </c>
      <c r="F627" s="235" t="s">
        <v>4857</v>
      </c>
      <c r="H627" s="236">
        <v>26.105</v>
      </c>
      <c r="I627" s="237"/>
      <c r="L627" s="233"/>
      <c r="M627" s="238"/>
      <c r="N627" s="239"/>
      <c r="O627" s="239"/>
      <c r="P627" s="239"/>
      <c r="Q627" s="239"/>
      <c r="R627" s="239"/>
      <c r="S627" s="239"/>
      <c r="T627" s="240"/>
      <c r="AT627" s="234" t="s">
        <v>4201</v>
      </c>
      <c r="AU627" s="234" t="s">
        <v>89</v>
      </c>
      <c r="AV627" s="16" t="s">
        <v>243</v>
      </c>
      <c r="AW627" s="16" t="s">
        <v>36</v>
      </c>
      <c r="AX627" s="16" t="s">
        <v>79</v>
      </c>
      <c r="AY627" s="234" t="s">
        <v>232</v>
      </c>
    </row>
    <row r="628" spans="1:65" s="15" customFormat="1">
      <c r="B628" s="226"/>
      <c r="D628" s="176" t="s">
        <v>4201</v>
      </c>
      <c r="E628" s="227" t="s">
        <v>1</v>
      </c>
      <c r="F628" s="228" t="s">
        <v>4858</v>
      </c>
      <c r="H628" s="227" t="s">
        <v>1</v>
      </c>
      <c r="I628" s="229"/>
      <c r="L628" s="226"/>
      <c r="M628" s="230"/>
      <c r="N628" s="231"/>
      <c r="O628" s="231"/>
      <c r="P628" s="231"/>
      <c r="Q628" s="231"/>
      <c r="R628" s="231"/>
      <c r="S628" s="231"/>
      <c r="T628" s="232"/>
      <c r="AT628" s="227" t="s">
        <v>4201</v>
      </c>
      <c r="AU628" s="227" t="s">
        <v>89</v>
      </c>
      <c r="AV628" s="15" t="s">
        <v>87</v>
      </c>
      <c r="AW628" s="15" t="s">
        <v>36</v>
      </c>
      <c r="AX628" s="15" t="s">
        <v>79</v>
      </c>
      <c r="AY628" s="227" t="s">
        <v>232</v>
      </c>
    </row>
    <row r="629" spans="1:65" s="15" customFormat="1">
      <c r="B629" s="226"/>
      <c r="D629" s="176" t="s">
        <v>4201</v>
      </c>
      <c r="E629" s="227" t="s">
        <v>1</v>
      </c>
      <c r="F629" s="228" t="s">
        <v>5202</v>
      </c>
      <c r="H629" s="227" t="s">
        <v>1</v>
      </c>
      <c r="I629" s="229"/>
      <c r="L629" s="226"/>
      <c r="M629" s="230"/>
      <c r="N629" s="231"/>
      <c r="O629" s="231"/>
      <c r="P629" s="231"/>
      <c r="Q629" s="231"/>
      <c r="R629" s="231"/>
      <c r="S629" s="231"/>
      <c r="T629" s="232"/>
      <c r="AT629" s="227" t="s">
        <v>4201</v>
      </c>
      <c r="AU629" s="227" t="s">
        <v>89</v>
      </c>
      <c r="AV629" s="15" t="s">
        <v>87</v>
      </c>
      <c r="AW629" s="15" t="s">
        <v>36</v>
      </c>
      <c r="AX629" s="15" t="s">
        <v>79</v>
      </c>
      <c r="AY629" s="227" t="s">
        <v>232</v>
      </c>
    </row>
    <row r="630" spans="1:65" s="13" customFormat="1">
      <c r="B630" s="204"/>
      <c r="D630" s="176" t="s">
        <v>4201</v>
      </c>
      <c r="E630" s="205" t="s">
        <v>1</v>
      </c>
      <c r="F630" s="206" t="s">
        <v>5203</v>
      </c>
      <c r="H630" s="207">
        <v>16.558</v>
      </c>
      <c r="I630" s="208"/>
      <c r="L630" s="204"/>
      <c r="M630" s="209"/>
      <c r="N630" s="210"/>
      <c r="O630" s="210"/>
      <c r="P630" s="210"/>
      <c r="Q630" s="210"/>
      <c r="R630" s="210"/>
      <c r="S630" s="210"/>
      <c r="T630" s="211"/>
      <c r="AT630" s="205" t="s">
        <v>4201</v>
      </c>
      <c r="AU630" s="205" t="s">
        <v>89</v>
      </c>
      <c r="AV630" s="13" t="s">
        <v>89</v>
      </c>
      <c r="AW630" s="13" t="s">
        <v>36</v>
      </c>
      <c r="AX630" s="13" t="s">
        <v>79</v>
      </c>
      <c r="AY630" s="205" t="s">
        <v>232</v>
      </c>
    </row>
    <row r="631" spans="1:65" s="16" customFormat="1">
      <c r="B631" s="233"/>
      <c r="D631" s="176" t="s">
        <v>4201</v>
      </c>
      <c r="E631" s="234" t="s">
        <v>1</v>
      </c>
      <c r="F631" s="235" t="s">
        <v>4857</v>
      </c>
      <c r="H631" s="236">
        <v>16.558</v>
      </c>
      <c r="I631" s="237"/>
      <c r="L631" s="233"/>
      <c r="M631" s="238"/>
      <c r="N631" s="239"/>
      <c r="O631" s="239"/>
      <c r="P631" s="239"/>
      <c r="Q631" s="239"/>
      <c r="R631" s="239"/>
      <c r="S631" s="239"/>
      <c r="T631" s="240"/>
      <c r="AT631" s="234" t="s">
        <v>4201</v>
      </c>
      <c r="AU631" s="234" t="s">
        <v>89</v>
      </c>
      <c r="AV631" s="16" t="s">
        <v>243</v>
      </c>
      <c r="AW631" s="16" t="s">
        <v>36</v>
      </c>
      <c r="AX631" s="16" t="s">
        <v>79</v>
      </c>
      <c r="AY631" s="234" t="s">
        <v>232</v>
      </c>
    </row>
    <row r="632" spans="1:65" s="15" customFormat="1">
      <c r="B632" s="226"/>
      <c r="D632" s="176" t="s">
        <v>4201</v>
      </c>
      <c r="E632" s="227" t="s">
        <v>1</v>
      </c>
      <c r="F632" s="228" t="s">
        <v>5204</v>
      </c>
      <c r="H632" s="227" t="s">
        <v>1</v>
      </c>
      <c r="I632" s="229"/>
      <c r="L632" s="226"/>
      <c r="M632" s="230"/>
      <c r="N632" s="231"/>
      <c r="O632" s="231"/>
      <c r="P632" s="231"/>
      <c r="Q632" s="231"/>
      <c r="R632" s="231"/>
      <c r="S632" s="231"/>
      <c r="T632" s="232"/>
      <c r="AT632" s="227" t="s">
        <v>4201</v>
      </c>
      <c r="AU632" s="227" t="s">
        <v>89</v>
      </c>
      <c r="AV632" s="15" t="s">
        <v>87</v>
      </c>
      <c r="AW632" s="15" t="s">
        <v>36</v>
      </c>
      <c r="AX632" s="15" t="s">
        <v>79</v>
      </c>
      <c r="AY632" s="227" t="s">
        <v>232</v>
      </c>
    </row>
    <row r="633" spans="1:65" s="13" customFormat="1">
      <c r="B633" s="204"/>
      <c r="D633" s="176" t="s">
        <v>4201</v>
      </c>
      <c r="E633" s="205" t="s">
        <v>1</v>
      </c>
      <c r="F633" s="206" t="s">
        <v>5205</v>
      </c>
      <c r="H633" s="207">
        <v>9.2690000000000001</v>
      </c>
      <c r="I633" s="208"/>
      <c r="L633" s="204"/>
      <c r="M633" s="209"/>
      <c r="N633" s="210"/>
      <c r="O633" s="210"/>
      <c r="P633" s="210"/>
      <c r="Q633" s="210"/>
      <c r="R633" s="210"/>
      <c r="S633" s="210"/>
      <c r="T633" s="211"/>
      <c r="AT633" s="205" t="s">
        <v>4201</v>
      </c>
      <c r="AU633" s="205" t="s">
        <v>89</v>
      </c>
      <c r="AV633" s="13" t="s">
        <v>89</v>
      </c>
      <c r="AW633" s="13" t="s">
        <v>36</v>
      </c>
      <c r="AX633" s="13" t="s">
        <v>79</v>
      </c>
      <c r="AY633" s="205" t="s">
        <v>232</v>
      </c>
    </row>
    <row r="634" spans="1:65" s="16" customFormat="1">
      <c r="B634" s="233"/>
      <c r="D634" s="176" t="s">
        <v>4201</v>
      </c>
      <c r="E634" s="234" t="s">
        <v>1</v>
      </c>
      <c r="F634" s="235" t="s">
        <v>4857</v>
      </c>
      <c r="H634" s="236">
        <v>9.2690000000000001</v>
      </c>
      <c r="I634" s="237"/>
      <c r="L634" s="233"/>
      <c r="M634" s="238"/>
      <c r="N634" s="239"/>
      <c r="O634" s="239"/>
      <c r="P634" s="239"/>
      <c r="Q634" s="239"/>
      <c r="R634" s="239"/>
      <c r="S634" s="239"/>
      <c r="T634" s="240"/>
      <c r="AT634" s="234" t="s">
        <v>4201</v>
      </c>
      <c r="AU634" s="234" t="s">
        <v>89</v>
      </c>
      <c r="AV634" s="16" t="s">
        <v>243</v>
      </c>
      <c r="AW634" s="16" t="s">
        <v>36</v>
      </c>
      <c r="AX634" s="16" t="s">
        <v>79</v>
      </c>
      <c r="AY634" s="234" t="s">
        <v>232</v>
      </c>
    </row>
    <row r="635" spans="1:65" s="14" customFormat="1">
      <c r="B635" s="212"/>
      <c r="D635" s="176" t="s">
        <v>4201</v>
      </c>
      <c r="E635" s="213" t="s">
        <v>1</v>
      </c>
      <c r="F635" s="214" t="s">
        <v>4203</v>
      </c>
      <c r="H635" s="215">
        <v>51.931999999999995</v>
      </c>
      <c r="I635" s="216"/>
      <c r="L635" s="212"/>
      <c r="M635" s="217"/>
      <c r="N635" s="218"/>
      <c r="O635" s="218"/>
      <c r="P635" s="218"/>
      <c r="Q635" s="218"/>
      <c r="R635" s="218"/>
      <c r="S635" s="218"/>
      <c r="T635" s="219"/>
      <c r="AT635" s="213" t="s">
        <v>4201</v>
      </c>
      <c r="AU635" s="213" t="s">
        <v>89</v>
      </c>
      <c r="AV635" s="14" t="s">
        <v>238</v>
      </c>
      <c r="AW635" s="14" t="s">
        <v>36</v>
      </c>
      <c r="AX635" s="14" t="s">
        <v>87</v>
      </c>
      <c r="AY635" s="213" t="s">
        <v>232</v>
      </c>
    </row>
    <row r="636" spans="1:65" s="2" customFormat="1" ht="16.5" customHeight="1">
      <c r="A636" s="33"/>
      <c r="B636" s="160"/>
      <c r="C636" s="180" t="s">
        <v>578</v>
      </c>
      <c r="D636" s="180" t="s">
        <v>955</v>
      </c>
      <c r="E636" s="181" t="s">
        <v>5206</v>
      </c>
      <c r="F636" s="182" t="s">
        <v>5207</v>
      </c>
      <c r="G636" s="183" t="s">
        <v>4691</v>
      </c>
      <c r="H636" s="184">
        <v>9.2690000000000001</v>
      </c>
      <c r="I636" s="185"/>
      <c r="J636" s="186">
        <f>ROUND(I636*H636,2)</f>
        <v>0</v>
      </c>
      <c r="K636" s="187"/>
      <c r="L636" s="34"/>
      <c r="M636" s="188" t="s">
        <v>1</v>
      </c>
      <c r="N636" s="189" t="s">
        <v>44</v>
      </c>
      <c r="O636" s="59"/>
      <c r="P636" s="172">
        <f>O636*H636</f>
        <v>0</v>
      </c>
      <c r="Q636" s="172">
        <v>0</v>
      </c>
      <c r="R636" s="172">
        <f>Q636*H636</f>
        <v>0</v>
      </c>
      <c r="S636" s="172">
        <v>0</v>
      </c>
      <c r="T636" s="173">
        <f>S636*H636</f>
        <v>0</v>
      </c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R636" s="174" t="s">
        <v>238</v>
      </c>
      <c r="AT636" s="174" t="s">
        <v>955</v>
      </c>
      <c r="AU636" s="174" t="s">
        <v>89</v>
      </c>
      <c r="AY636" s="18" t="s">
        <v>232</v>
      </c>
      <c r="BE636" s="175">
        <f>IF(N636="základní",J636,0)</f>
        <v>0</v>
      </c>
      <c r="BF636" s="175">
        <f>IF(N636="snížená",J636,0)</f>
        <v>0</v>
      </c>
      <c r="BG636" s="175">
        <f>IF(N636="zákl. přenesená",J636,0)</f>
        <v>0</v>
      </c>
      <c r="BH636" s="175">
        <f>IF(N636="sníž. přenesená",J636,0)</f>
        <v>0</v>
      </c>
      <c r="BI636" s="175">
        <f>IF(N636="nulová",J636,0)</f>
        <v>0</v>
      </c>
      <c r="BJ636" s="18" t="s">
        <v>87</v>
      </c>
      <c r="BK636" s="175">
        <f>ROUND(I636*H636,2)</f>
        <v>0</v>
      </c>
      <c r="BL636" s="18" t="s">
        <v>238</v>
      </c>
      <c r="BM636" s="174" t="s">
        <v>925</v>
      </c>
    </row>
    <row r="637" spans="1:65" s="15" customFormat="1">
      <c r="B637" s="226"/>
      <c r="D637" s="176" t="s">
        <v>4201</v>
      </c>
      <c r="E637" s="227" t="s">
        <v>1</v>
      </c>
      <c r="F637" s="228" t="s">
        <v>5204</v>
      </c>
      <c r="H637" s="227" t="s">
        <v>1</v>
      </c>
      <c r="I637" s="229"/>
      <c r="L637" s="226"/>
      <c r="M637" s="230"/>
      <c r="N637" s="231"/>
      <c r="O637" s="231"/>
      <c r="P637" s="231"/>
      <c r="Q637" s="231"/>
      <c r="R637" s="231"/>
      <c r="S637" s="231"/>
      <c r="T637" s="232"/>
      <c r="AT637" s="227" t="s">
        <v>4201</v>
      </c>
      <c r="AU637" s="227" t="s">
        <v>89</v>
      </c>
      <c r="AV637" s="15" t="s">
        <v>87</v>
      </c>
      <c r="AW637" s="15" t="s">
        <v>36</v>
      </c>
      <c r="AX637" s="15" t="s">
        <v>79</v>
      </c>
      <c r="AY637" s="227" t="s">
        <v>232</v>
      </c>
    </row>
    <row r="638" spans="1:65" s="13" customFormat="1">
      <c r="B638" s="204"/>
      <c r="D638" s="176" t="s">
        <v>4201</v>
      </c>
      <c r="E638" s="205" t="s">
        <v>1</v>
      </c>
      <c r="F638" s="206" t="s">
        <v>5205</v>
      </c>
      <c r="H638" s="207">
        <v>9.2690000000000001</v>
      </c>
      <c r="I638" s="208"/>
      <c r="L638" s="204"/>
      <c r="M638" s="209"/>
      <c r="N638" s="210"/>
      <c r="O638" s="210"/>
      <c r="P638" s="210"/>
      <c r="Q638" s="210"/>
      <c r="R638" s="210"/>
      <c r="S638" s="210"/>
      <c r="T638" s="211"/>
      <c r="AT638" s="205" t="s">
        <v>4201</v>
      </c>
      <c r="AU638" s="205" t="s">
        <v>89</v>
      </c>
      <c r="AV638" s="13" t="s">
        <v>89</v>
      </c>
      <c r="AW638" s="13" t="s">
        <v>36</v>
      </c>
      <c r="AX638" s="13" t="s">
        <v>79</v>
      </c>
      <c r="AY638" s="205" t="s">
        <v>232</v>
      </c>
    </row>
    <row r="639" spans="1:65" s="14" customFormat="1">
      <c r="B639" s="212"/>
      <c r="D639" s="176" t="s">
        <v>4201</v>
      </c>
      <c r="E639" s="213" t="s">
        <v>1</v>
      </c>
      <c r="F639" s="214" t="s">
        <v>4203</v>
      </c>
      <c r="H639" s="215">
        <v>9.2690000000000001</v>
      </c>
      <c r="I639" s="216"/>
      <c r="L639" s="212"/>
      <c r="M639" s="217"/>
      <c r="N639" s="218"/>
      <c r="O639" s="218"/>
      <c r="P639" s="218"/>
      <c r="Q639" s="218"/>
      <c r="R639" s="218"/>
      <c r="S639" s="218"/>
      <c r="T639" s="219"/>
      <c r="AT639" s="213" t="s">
        <v>4201</v>
      </c>
      <c r="AU639" s="213" t="s">
        <v>89</v>
      </c>
      <c r="AV639" s="14" t="s">
        <v>238</v>
      </c>
      <c r="AW639" s="14" t="s">
        <v>36</v>
      </c>
      <c r="AX639" s="14" t="s">
        <v>87</v>
      </c>
      <c r="AY639" s="213" t="s">
        <v>232</v>
      </c>
    </row>
    <row r="640" spans="1:65" s="2" customFormat="1" ht="21.75" customHeight="1">
      <c r="A640" s="33"/>
      <c r="B640" s="160"/>
      <c r="C640" s="180" t="s">
        <v>582</v>
      </c>
      <c r="D640" s="180" t="s">
        <v>955</v>
      </c>
      <c r="E640" s="181" t="s">
        <v>5208</v>
      </c>
      <c r="F640" s="182" t="s">
        <v>5209</v>
      </c>
      <c r="G640" s="183" t="s">
        <v>4691</v>
      </c>
      <c r="H640" s="184">
        <v>45.201000000000001</v>
      </c>
      <c r="I640" s="185"/>
      <c r="J640" s="186">
        <f>ROUND(I640*H640,2)</f>
        <v>0</v>
      </c>
      <c r="K640" s="187"/>
      <c r="L640" s="34"/>
      <c r="M640" s="188" t="s">
        <v>1</v>
      </c>
      <c r="N640" s="189" t="s">
        <v>44</v>
      </c>
      <c r="O640" s="59"/>
      <c r="P640" s="172">
        <f>O640*H640</f>
        <v>0</v>
      </c>
      <c r="Q640" s="172">
        <v>0</v>
      </c>
      <c r="R640" s="172">
        <f>Q640*H640</f>
        <v>0</v>
      </c>
      <c r="S640" s="172">
        <v>0</v>
      </c>
      <c r="T640" s="173">
        <f>S640*H640</f>
        <v>0</v>
      </c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R640" s="174" t="s">
        <v>238</v>
      </c>
      <c r="AT640" s="174" t="s">
        <v>955</v>
      </c>
      <c r="AU640" s="174" t="s">
        <v>89</v>
      </c>
      <c r="AY640" s="18" t="s">
        <v>232</v>
      </c>
      <c r="BE640" s="175">
        <f>IF(N640="základní",J640,0)</f>
        <v>0</v>
      </c>
      <c r="BF640" s="175">
        <f>IF(N640="snížená",J640,0)</f>
        <v>0</v>
      </c>
      <c r="BG640" s="175">
        <f>IF(N640="zákl. přenesená",J640,0)</f>
        <v>0</v>
      </c>
      <c r="BH640" s="175">
        <f>IF(N640="sníž. přenesená",J640,0)</f>
        <v>0</v>
      </c>
      <c r="BI640" s="175">
        <f>IF(N640="nulová",J640,0)</f>
        <v>0</v>
      </c>
      <c r="BJ640" s="18" t="s">
        <v>87</v>
      </c>
      <c r="BK640" s="175">
        <f>ROUND(I640*H640,2)</f>
        <v>0</v>
      </c>
      <c r="BL640" s="18" t="s">
        <v>238</v>
      </c>
      <c r="BM640" s="174" t="s">
        <v>933</v>
      </c>
    </row>
    <row r="641" spans="2:51" s="15" customFormat="1">
      <c r="B641" s="226"/>
      <c r="D641" s="176" t="s">
        <v>4201</v>
      </c>
      <c r="E641" s="227" t="s">
        <v>1</v>
      </c>
      <c r="F641" s="228" t="s">
        <v>4850</v>
      </c>
      <c r="H641" s="227" t="s">
        <v>1</v>
      </c>
      <c r="I641" s="229"/>
      <c r="L641" s="226"/>
      <c r="M641" s="230"/>
      <c r="N641" s="231"/>
      <c r="O641" s="231"/>
      <c r="P641" s="231"/>
      <c r="Q641" s="231"/>
      <c r="R641" s="231"/>
      <c r="S641" s="231"/>
      <c r="T641" s="232"/>
      <c r="AT641" s="227" t="s">
        <v>4201</v>
      </c>
      <c r="AU641" s="227" t="s">
        <v>89</v>
      </c>
      <c r="AV641" s="15" t="s">
        <v>87</v>
      </c>
      <c r="AW641" s="15" t="s">
        <v>36</v>
      </c>
      <c r="AX641" s="15" t="s">
        <v>79</v>
      </c>
      <c r="AY641" s="227" t="s">
        <v>232</v>
      </c>
    </row>
    <row r="642" spans="2:51" s="15" customFormat="1">
      <c r="B642" s="226"/>
      <c r="D642" s="176" t="s">
        <v>4201</v>
      </c>
      <c r="E642" s="227" t="s">
        <v>1</v>
      </c>
      <c r="F642" s="228" t="s">
        <v>5196</v>
      </c>
      <c r="H642" s="227" t="s">
        <v>1</v>
      </c>
      <c r="I642" s="229"/>
      <c r="L642" s="226"/>
      <c r="M642" s="230"/>
      <c r="N642" s="231"/>
      <c r="O642" s="231"/>
      <c r="P642" s="231"/>
      <c r="Q642" s="231"/>
      <c r="R642" s="231"/>
      <c r="S642" s="231"/>
      <c r="T642" s="232"/>
      <c r="AT642" s="227" t="s">
        <v>4201</v>
      </c>
      <c r="AU642" s="227" t="s">
        <v>89</v>
      </c>
      <c r="AV642" s="15" t="s">
        <v>87</v>
      </c>
      <c r="AW642" s="15" t="s">
        <v>36</v>
      </c>
      <c r="AX642" s="15" t="s">
        <v>79</v>
      </c>
      <c r="AY642" s="227" t="s">
        <v>232</v>
      </c>
    </row>
    <row r="643" spans="2:51" s="13" customFormat="1">
      <c r="B643" s="204"/>
      <c r="D643" s="176" t="s">
        <v>4201</v>
      </c>
      <c r="E643" s="205" t="s">
        <v>1</v>
      </c>
      <c r="F643" s="206" t="s">
        <v>5197</v>
      </c>
      <c r="H643" s="207">
        <v>14.532</v>
      </c>
      <c r="I643" s="208"/>
      <c r="L643" s="204"/>
      <c r="M643" s="209"/>
      <c r="N643" s="210"/>
      <c r="O643" s="210"/>
      <c r="P643" s="210"/>
      <c r="Q643" s="210"/>
      <c r="R643" s="210"/>
      <c r="S643" s="210"/>
      <c r="T643" s="211"/>
      <c r="AT643" s="205" t="s">
        <v>4201</v>
      </c>
      <c r="AU643" s="205" t="s">
        <v>89</v>
      </c>
      <c r="AV643" s="13" t="s">
        <v>89</v>
      </c>
      <c r="AW643" s="13" t="s">
        <v>36</v>
      </c>
      <c r="AX643" s="13" t="s">
        <v>79</v>
      </c>
      <c r="AY643" s="205" t="s">
        <v>232</v>
      </c>
    </row>
    <row r="644" spans="2:51" s="15" customFormat="1">
      <c r="B644" s="226"/>
      <c r="D644" s="176" t="s">
        <v>4201</v>
      </c>
      <c r="E644" s="227" t="s">
        <v>1</v>
      </c>
      <c r="F644" s="228" t="s">
        <v>5198</v>
      </c>
      <c r="H644" s="227" t="s">
        <v>1</v>
      </c>
      <c r="I644" s="229"/>
      <c r="L644" s="226"/>
      <c r="M644" s="230"/>
      <c r="N644" s="231"/>
      <c r="O644" s="231"/>
      <c r="P644" s="231"/>
      <c r="Q644" s="231"/>
      <c r="R644" s="231"/>
      <c r="S644" s="231"/>
      <c r="T644" s="232"/>
      <c r="AT644" s="227" t="s">
        <v>4201</v>
      </c>
      <c r="AU644" s="227" t="s">
        <v>89</v>
      </c>
      <c r="AV644" s="15" t="s">
        <v>87</v>
      </c>
      <c r="AW644" s="15" t="s">
        <v>36</v>
      </c>
      <c r="AX644" s="15" t="s">
        <v>79</v>
      </c>
      <c r="AY644" s="227" t="s">
        <v>232</v>
      </c>
    </row>
    <row r="645" spans="2:51" s="13" customFormat="1">
      <c r="B645" s="204"/>
      <c r="D645" s="176" t="s">
        <v>4201</v>
      </c>
      <c r="E645" s="205" t="s">
        <v>1</v>
      </c>
      <c r="F645" s="206" t="s">
        <v>5199</v>
      </c>
      <c r="H645" s="207">
        <v>10.754</v>
      </c>
      <c r="I645" s="208"/>
      <c r="L645" s="204"/>
      <c r="M645" s="209"/>
      <c r="N645" s="210"/>
      <c r="O645" s="210"/>
      <c r="P645" s="210"/>
      <c r="Q645" s="210"/>
      <c r="R645" s="210"/>
      <c r="S645" s="210"/>
      <c r="T645" s="211"/>
      <c r="AT645" s="205" t="s">
        <v>4201</v>
      </c>
      <c r="AU645" s="205" t="s">
        <v>89</v>
      </c>
      <c r="AV645" s="13" t="s">
        <v>89</v>
      </c>
      <c r="AW645" s="13" t="s">
        <v>36</v>
      </c>
      <c r="AX645" s="13" t="s">
        <v>79</v>
      </c>
      <c r="AY645" s="205" t="s">
        <v>232</v>
      </c>
    </row>
    <row r="646" spans="2:51" s="15" customFormat="1">
      <c r="B646" s="226"/>
      <c r="D646" s="176" t="s">
        <v>4201</v>
      </c>
      <c r="E646" s="227" t="s">
        <v>1</v>
      </c>
      <c r="F646" s="228" t="s">
        <v>5200</v>
      </c>
      <c r="H646" s="227" t="s">
        <v>1</v>
      </c>
      <c r="I646" s="229"/>
      <c r="L646" s="226"/>
      <c r="M646" s="230"/>
      <c r="N646" s="231"/>
      <c r="O646" s="231"/>
      <c r="P646" s="231"/>
      <c r="Q646" s="231"/>
      <c r="R646" s="231"/>
      <c r="S646" s="231"/>
      <c r="T646" s="232"/>
      <c r="AT646" s="227" t="s">
        <v>4201</v>
      </c>
      <c r="AU646" s="227" t="s">
        <v>89</v>
      </c>
      <c r="AV646" s="15" t="s">
        <v>87</v>
      </c>
      <c r="AW646" s="15" t="s">
        <v>36</v>
      </c>
      <c r="AX646" s="15" t="s">
        <v>79</v>
      </c>
      <c r="AY646" s="227" t="s">
        <v>232</v>
      </c>
    </row>
    <row r="647" spans="2:51" s="13" customFormat="1">
      <c r="B647" s="204"/>
      <c r="D647" s="176" t="s">
        <v>4201</v>
      </c>
      <c r="E647" s="205" t="s">
        <v>1</v>
      </c>
      <c r="F647" s="206" t="s">
        <v>5201</v>
      </c>
      <c r="H647" s="207">
        <v>0.81899999999999995</v>
      </c>
      <c r="I647" s="208"/>
      <c r="L647" s="204"/>
      <c r="M647" s="209"/>
      <c r="N647" s="210"/>
      <c r="O647" s="210"/>
      <c r="P647" s="210"/>
      <c r="Q647" s="210"/>
      <c r="R647" s="210"/>
      <c r="S647" s="210"/>
      <c r="T647" s="211"/>
      <c r="AT647" s="205" t="s">
        <v>4201</v>
      </c>
      <c r="AU647" s="205" t="s">
        <v>89</v>
      </c>
      <c r="AV647" s="13" t="s">
        <v>89</v>
      </c>
      <c r="AW647" s="13" t="s">
        <v>36</v>
      </c>
      <c r="AX647" s="13" t="s">
        <v>79</v>
      </c>
      <c r="AY647" s="205" t="s">
        <v>232</v>
      </c>
    </row>
    <row r="648" spans="2:51" s="16" customFormat="1">
      <c r="B648" s="233"/>
      <c r="D648" s="176" t="s">
        <v>4201</v>
      </c>
      <c r="E648" s="234" t="s">
        <v>1</v>
      </c>
      <c r="F648" s="235" t="s">
        <v>4857</v>
      </c>
      <c r="H648" s="236">
        <v>26.105</v>
      </c>
      <c r="I648" s="237"/>
      <c r="L648" s="233"/>
      <c r="M648" s="238"/>
      <c r="N648" s="239"/>
      <c r="O648" s="239"/>
      <c r="P648" s="239"/>
      <c r="Q648" s="239"/>
      <c r="R648" s="239"/>
      <c r="S648" s="239"/>
      <c r="T648" s="240"/>
      <c r="AT648" s="234" t="s">
        <v>4201</v>
      </c>
      <c r="AU648" s="234" t="s">
        <v>89</v>
      </c>
      <c r="AV648" s="16" t="s">
        <v>243</v>
      </c>
      <c r="AW648" s="16" t="s">
        <v>36</v>
      </c>
      <c r="AX648" s="16" t="s">
        <v>79</v>
      </c>
      <c r="AY648" s="234" t="s">
        <v>232</v>
      </c>
    </row>
    <row r="649" spans="2:51" s="15" customFormat="1">
      <c r="B649" s="226"/>
      <c r="D649" s="176" t="s">
        <v>4201</v>
      </c>
      <c r="E649" s="227" t="s">
        <v>1</v>
      </c>
      <c r="F649" s="228" t="s">
        <v>4858</v>
      </c>
      <c r="H649" s="227" t="s">
        <v>1</v>
      </c>
      <c r="I649" s="229"/>
      <c r="L649" s="226"/>
      <c r="M649" s="230"/>
      <c r="N649" s="231"/>
      <c r="O649" s="231"/>
      <c r="P649" s="231"/>
      <c r="Q649" s="231"/>
      <c r="R649" s="231"/>
      <c r="S649" s="231"/>
      <c r="T649" s="232"/>
      <c r="AT649" s="227" t="s">
        <v>4201</v>
      </c>
      <c r="AU649" s="227" t="s">
        <v>89</v>
      </c>
      <c r="AV649" s="15" t="s">
        <v>87</v>
      </c>
      <c r="AW649" s="15" t="s">
        <v>36</v>
      </c>
      <c r="AX649" s="15" t="s">
        <v>79</v>
      </c>
      <c r="AY649" s="227" t="s">
        <v>232</v>
      </c>
    </row>
    <row r="650" spans="2:51" s="15" customFormat="1">
      <c r="B650" s="226"/>
      <c r="D650" s="176" t="s">
        <v>4201</v>
      </c>
      <c r="E650" s="227" t="s">
        <v>1</v>
      </c>
      <c r="F650" s="228" t="s">
        <v>5202</v>
      </c>
      <c r="H650" s="227" t="s">
        <v>1</v>
      </c>
      <c r="I650" s="229"/>
      <c r="L650" s="226"/>
      <c r="M650" s="230"/>
      <c r="N650" s="231"/>
      <c r="O650" s="231"/>
      <c r="P650" s="231"/>
      <c r="Q650" s="231"/>
      <c r="R650" s="231"/>
      <c r="S650" s="231"/>
      <c r="T650" s="232"/>
      <c r="AT650" s="227" t="s">
        <v>4201</v>
      </c>
      <c r="AU650" s="227" t="s">
        <v>89</v>
      </c>
      <c r="AV650" s="15" t="s">
        <v>87</v>
      </c>
      <c r="AW650" s="15" t="s">
        <v>36</v>
      </c>
      <c r="AX650" s="15" t="s">
        <v>79</v>
      </c>
      <c r="AY650" s="227" t="s">
        <v>232</v>
      </c>
    </row>
    <row r="651" spans="2:51" s="13" customFormat="1">
      <c r="B651" s="204"/>
      <c r="D651" s="176" t="s">
        <v>4201</v>
      </c>
      <c r="E651" s="205" t="s">
        <v>1</v>
      </c>
      <c r="F651" s="206" t="s">
        <v>5203</v>
      </c>
      <c r="H651" s="207">
        <v>16.558</v>
      </c>
      <c r="I651" s="208"/>
      <c r="L651" s="204"/>
      <c r="M651" s="209"/>
      <c r="N651" s="210"/>
      <c r="O651" s="210"/>
      <c r="P651" s="210"/>
      <c r="Q651" s="210"/>
      <c r="R651" s="210"/>
      <c r="S651" s="210"/>
      <c r="T651" s="211"/>
      <c r="AT651" s="205" t="s">
        <v>4201</v>
      </c>
      <c r="AU651" s="205" t="s">
        <v>89</v>
      </c>
      <c r="AV651" s="13" t="s">
        <v>89</v>
      </c>
      <c r="AW651" s="13" t="s">
        <v>36</v>
      </c>
      <c r="AX651" s="13" t="s">
        <v>79</v>
      </c>
      <c r="AY651" s="205" t="s">
        <v>232</v>
      </c>
    </row>
    <row r="652" spans="2:51" s="16" customFormat="1">
      <c r="B652" s="233"/>
      <c r="D652" s="176" t="s">
        <v>4201</v>
      </c>
      <c r="E652" s="234" t="s">
        <v>1</v>
      </c>
      <c r="F652" s="235" t="s">
        <v>4857</v>
      </c>
      <c r="H652" s="236">
        <v>16.558</v>
      </c>
      <c r="I652" s="237"/>
      <c r="L652" s="233"/>
      <c r="M652" s="238"/>
      <c r="N652" s="239"/>
      <c r="O652" s="239"/>
      <c r="P652" s="239"/>
      <c r="Q652" s="239"/>
      <c r="R652" s="239"/>
      <c r="S652" s="239"/>
      <c r="T652" s="240"/>
      <c r="AT652" s="234" t="s">
        <v>4201</v>
      </c>
      <c r="AU652" s="234" t="s">
        <v>89</v>
      </c>
      <c r="AV652" s="16" t="s">
        <v>243</v>
      </c>
      <c r="AW652" s="16" t="s">
        <v>36</v>
      </c>
      <c r="AX652" s="16" t="s">
        <v>79</v>
      </c>
      <c r="AY652" s="234" t="s">
        <v>232</v>
      </c>
    </row>
    <row r="653" spans="2:51" s="15" customFormat="1">
      <c r="B653" s="226"/>
      <c r="D653" s="176" t="s">
        <v>4201</v>
      </c>
      <c r="E653" s="227" t="s">
        <v>1</v>
      </c>
      <c r="F653" s="228" t="s">
        <v>5210</v>
      </c>
      <c r="H653" s="227" t="s">
        <v>1</v>
      </c>
      <c r="I653" s="229"/>
      <c r="L653" s="226"/>
      <c r="M653" s="230"/>
      <c r="N653" s="231"/>
      <c r="O653" s="231"/>
      <c r="P653" s="231"/>
      <c r="Q653" s="231"/>
      <c r="R653" s="231"/>
      <c r="S653" s="231"/>
      <c r="T653" s="232"/>
      <c r="AT653" s="227" t="s">
        <v>4201</v>
      </c>
      <c r="AU653" s="227" t="s">
        <v>89</v>
      </c>
      <c r="AV653" s="15" t="s">
        <v>87</v>
      </c>
      <c r="AW653" s="15" t="s">
        <v>36</v>
      </c>
      <c r="AX653" s="15" t="s">
        <v>79</v>
      </c>
      <c r="AY653" s="227" t="s">
        <v>232</v>
      </c>
    </row>
    <row r="654" spans="2:51" s="13" customFormat="1">
      <c r="B654" s="204"/>
      <c r="D654" s="176" t="s">
        <v>4201</v>
      </c>
      <c r="E654" s="205" t="s">
        <v>1</v>
      </c>
      <c r="F654" s="206" t="s">
        <v>5190</v>
      </c>
      <c r="H654" s="207">
        <v>2.5379999999999998</v>
      </c>
      <c r="I654" s="208"/>
      <c r="L654" s="204"/>
      <c r="M654" s="209"/>
      <c r="N654" s="210"/>
      <c r="O654" s="210"/>
      <c r="P654" s="210"/>
      <c r="Q654" s="210"/>
      <c r="R654" s="210"/>
      <c r="S654" s="210"/>
      <c r="T654" s="211"/>
      <c r="AT654" s="205" t="s">
        <v>4201</v>
      </c>
      <c r="AU654" s="205" t="s">
        <v>89</v>
      </c>
      <c r="AV654" s="13" t="s">
        <v>89</v>
      </c>
      <c r="AW654" s="13" t="s">
        <v>36</v>
      </c>
      <c r="AX654" s="13" t="s">
        <v>79</v>
      </c>
      <c r="AY654" s="205" t="s">
        <v>232</v>
      </c>
    </row>
    <row r="655" spans="2:51" s="16" customFormat="1">
      <c r="B655" s="233"/>
      <c r="D655" s="176" t="s">
        <v>4201</v>
      </c>
      <c r="E655" s="234" t="s">
        <v>1</v>
      </c>
      <c r="F655" s="235" t="s">
        <v>4857</v>
      </c>
      <c r="H655" s="236">
        <v>2.5379999999999998</v>
      </c>
      <c r="I655" s="237"/>
      <c r="L655" s="233"/>
      <c r="M655" s="238"/>
      <c r="N655" s="239"/>
      <c r="O655" s="239"/>
      <c r="P655" s="239"/>
      <c r="Q655" s="239"/>
      <c r="R655" s="239"/>
      <c r="S655" s="239"/>
      <c r="T655" s="240"/>
      <c r="AT655" s="234" t="s">
        <v>4201</v>
      </c>
      <c r="AU655" s="234" t="s">
        <v>89</v>
      </c>
      <c r="AV655" s="16" t="s">
        <v>243</v>
      </c>
      <c r="AW655" s="16" t="s">
        <v>36</v>
      </c>
      <c r="AX655" s="16" t="s">
        <v>79</v>
      </c>
      <c r="AY655" s="234" t="s">
        <v>232</v>
      </c>
    </row>
    <row r="656" spans="2:51" s="14" customFormat="1">
      <c r="B656" s="212"/>
      <c r="D656" s="176" t="s">
        <v>4201</v>
      </c>
      <c r="E656" s="213" t="s">
        <v>1</v>
      </c>
      <c r="F656" s="214" t="s">
        <v>4203</v>
      </c>
      <c r="H656" s="215">
        <v>45.200999999999993</v>
      </c>
      <c r="I656" s="216"/>
      <c r="L656" s="212"/>
      <c r="M656" s="217"/>
      <c r="N656" s="218"/>
      <c r="O656" s="218"/>
      <c r="P656" s="218"/>
      <c r="Q656" s="218"/>
      <c r="R656" s="218"/>
      <c r="S656" s="218"/>
      <c r="T656" s="219"/>
      <c r="AT656" s="213" t="s">
        <v>4201</v>
      </c>
      <c r="AU656" s="213" t="s">
        <v>89</v>
      </c>
      <c r="AV656" s="14" t="s">
        <v>238</v>
      </c>
      <c r="AW656" s="14" t="s">
        <v>36</v>
      </c>
      <c r="AX656" s="14" t="s">
        <v>87</v>
      </c>
      <c r="AY656" s="213" t="s">
        <v>232</v>
      </c>
    </row>
    <row r="657" spans="1:65" s="2" customFormat="1" ht="16.5" customHeight="1">
      <c r="A657" s="33"/>
      <c r="B657" s="160"/>
      <c r="C657" s="180" t="s">
        <v>586</v>
      </c>
      <c r="D657" s="180" t="s">
        <v>955</v>
      </c>
      <c r="E657" s="181" t="s">
        <v>5211</v>
      </c>
      <c r="F657" s="182" t="s">
        <v>5212</v>
      </c>
      <c r="G657" s="183" t="s">
        <v>4199</v>
      </c>
      <c r="H657" s="184">
        <v>1.371</v>
      </c>
      <c r="I657" s="185"/>
      <c r="J657" s="186">
        <f>ROUND(I657*H657,2)</f>
        <v>0</v>
      </c>
      <c r="K657" s="187"/>
      <c r="L657" s="34"/>
      <c r="M657" s="188" t="s">
        <v>1</v>
      </c>
      <c r="N657" s="189" t="s">
        <v>44</v>
      </c>
      <c r="O657" s="59"/>
      <c r="P657" s="172">
        <f>O657*H657</f>
        <v>0</v>
      </c>
      <c r="Q657" s="172">
        <v>0</v>
      </c>
      <c r="R657" s="172">
        <f>Q657*H657</f>
        <v>0</v>
      </c>
      <c r="S657" s="172">
        <v>0</v>
      </c>
      <c r="T657" s="173">
        <f>S657*H657</f>
        <v>0</v>
      </c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R657" s="174" t="s">
        <v>238</v>
      </c>
      <c r="AT657" s="174" t="s">
        <v>955</v>
      </c>
      <c r="AU657" s="174" t="s">
        <v>89</v>
      </c>
      <c r="AY657" s="18" t="s">
        <v>232</v>
      </c>
      <c r="BE657" s="175">
        <f>IF(N657="základní",J657,0)</f>
        <v>0</v>
      </c>
      <c r="BF657" s="175">
        <f>IF(N657="snížená",J657,0)</f>
        <v>0</v>
      </c>
      <c r="BG657" s="175">
        <f>IF(N657="zákl. přenesená",J657,0)</f>
        <v>0</v>
      </c>
      <c r="BH657" s="175">
        <f>IF(N657="sníž. přenesená",J657,0)</f>
        <v>0</v>
      </c>
      <c r="BI657" s="175">
        <f>IF(N657="nulová",J657,0)</f>
        <v>0</v>
      </c>
      <c r="BJ657" s="18" t="s">
        <v>87</v>
      </c>
      <c r="BK657" s="175">
        <f>ROUND(I657*H657,2)</f>
        <v>0</v>
      </c>
      <c r="BL657" s="18" t="s">
        <v>238</v>
      </c>
      <c r="BM657" s="174" t="s">
        <v>954</v>
      </c>
    </row>
    <row r="658" spans="1:65" s="15" customFormat="1">
      <c r="B658" s="226"/>
      <c r="D658" s="176" t="s">
        <v>4201</v>
      </c>
      <c r="E658" s="227" t="s">
        <v>1</v>
      </c>
      <c r="F658" s="228" t="s">
        <v>5196</v>
      </c>
      <c r="H658" s="227" t="s">
        <v>1</v>
      </c>
      <c r="I658" s="229"/>
      <c r="L658" s="226"/>
      <c r="M658" s="230"/>
      <c r="N658" s="231"/>
      <c r="O658" s="231"/>
      <c r="P658" s="231"/>
      <c r="Q658" s="231"/>
      <c r="R658" s="231"/>
      <c r="S658" s="231"/>
      <c r="T658" s="232"/>
      <c r="AT658" s="227" t="s">
        <v>4201</v>
      </c>
      <c r="AU658" s="227" t="s">
        <v>89</v>
      </c>
      <c r="AV658" s="15" t="s">
        <v>87</v>
      </c>
      <c r="AW658" s="15" t="s">
        <v>36</v>
      </c>
      <c r="AX658" s="15" t="s">
        <v>79</v>
      </c>
      <c r="AY658" s="227" t="s">
        <v>232</v>
      </c>
    </row>
    <row r="659" spans="1:65" s="13" customFormat="1">
      <c r="B659" s="204"/>
      <c r="D659" s="176" t="s">
        <v>4201</v>
      </c>
      <c r="E659" s="205" t="s">
        <v>1</v>
      </c>
      <c r="F659" s="206" t="s">
        <v>5213</v>
      </c>
      <c r="H659" s="207">
        <v>0.44</v>
      </c>
      <c r="I659" s="208"/>
      <c r="L659" s="204"/>
      <c r="M659" s="209"/>
      <c r="N659" s="210"/>
      <c r="O659" s="210"/>
      <c r="P659" s="210"/>
      <c r="Q659" s="210"/>
      <c r="R659" s="210"/>
      <c r="S659" s="210"/>
      <c r="T659" s="211"/>
      <c r="AT659" s="205" t="s">
        <v>4201</v>
      </c>
      <c r="AU659" s="205" t="s">
        <v>89</v>
      </c>
      <c r="AV659" s="13" t="s">
        <v>89</v>
      </c>
      <c r="AW659" s="13" t="s">
        <v>36</v>
      </c>
      <c r="AX659" s="13" t="s">
        <v>79</v>
      </c>
      <c r="AY659" s="205" t="s">
        <v>232</v>
      </c>
    </row>
    <row r="660" spans="1:65" s="15" customFormat="1">
      <c r="B660" s="226"/>
      <c r="D660" s="176" t="s">
        <v>4201</v>
      </c>
      <c r="E660" s="227" t="s">
        <v>1</v>
      </c>
      <c r="F660" s="228" t="s">
        <v>5198</v>
      </c>
      <c r="H660" s="227" t="s">
        <v>1</v>
      </c>
      <c r="I660" s="229"/>
      <c r="L660" s="226"/>
      <c r="M660" s="230"/>
      <c r="N660" s="231"/>
      <c r="O660" s="231"/>
      <c r="P660" s="231"/>
      <c r="Q660" s="231"/>
      <c r="R660" s="231"/>
      <c r="S660" s="231"/>
      <c r="T660" s="232"/>
      <c r="AT660" s="227" t="s">
        <v>4201</v>
      </c>
      <c r="AU660" s="227" t="s">
        <v>89</v>
      </c>
      <c r="AV660" s="15" t="s">
        <v>87</v>
      </c>
      <c r="AW660" s="15" t="s">
        <v>36</v>
      </c>
      <c r="AX660" s="15" t="s">
        <v>79</v>
      </c>
      <c r="AY660" s="227" t="s">
        <v>232</v>
      </c>
    </row>
    <row r="661" spans="1:65" s="13" customFormat="1">
      <c r="B661" s="204"/>
      <c r="D661" s="176" t="s">
        <v>4201</v>
      </c>
      <c r="E661" s="205" t="s">
        <v>1</v>
      </c>
      <c r="F661" s="206" t="s">
        <v>5214</v>
      </c>
      <c r="H661" s="207">
        <v>0.32700000000000001</v>
      </c>
      <c r="I661" s="208"/>
      <c r="L661" s="204"/>
      <c r="M661" s="209"/>
      <c r="N661" s="210"/>
      <c r="O661" s="210"/>
      <c r="P661" s="210"/>
      <c r="Q661" s="210"/>
      <c r="R661" s="210"/>
      <c r="S661" s="210"/>
      <c r="T661" s="211"/>
      <c r="AT661" s="205" t="s">
        <v>4201</v>
      </c>
      <c r="AU661" s="205" t="s">
        <v>89</v>
      </c>
      <c r="AV661" s="13" t="s">
        <v>89</v>
      </c>
      <c r="AW661" s="13" t="s">
        <v>36</v>
      </c>
      <c r="AX661" s="13" t="s">
        <v>79</v>
      </c>
      <c r="AY661" s="205" t="s">
        <v>232</v>
      </c>
    </row>
    <row r="662" spans="1:65" s="15" customFormat="1">
      <c r="B662" s="226"/>
      <c r="D662" s="176" t="s">
        <v>4201</v>
      </c>
      <c r="E662" s="227" t="s">
        <v>1</v>
      </c>
      <c r="F662" s="228" t="s">
        <v>5200</v>
      </c>
      <c r="H662" s="227" t="s">
        <v>1</v>
      </c>
      <c r="I662" s="229"/>
      <c r="L662" s="226"/>
      <c r="M662" s="230"/>
      <c r="N662" s="231"/>
      <c r="O662" s="231"/>
      <c r="P662" s="231"/>
      <c r="Q662" s="231"/>
      <c r="R662" s="231"/>
      <c r="S662" s="231"/>
      <c r="T662" s="232"/>
      <c r="AT662" s="227" t="s">
        <v>4201</v>
      </c>
      <c r="AU662" s="227" t="s">
        <v>89</v>
      </c>
      <c r="AV662" s="15" t="s">
        <v>87</v>
      </c>
      <c r="AW662" s="15" t="s">
        <v>36</v>
      </c>
      <c r="AX662" s="15" t="s">
        <v>79</v>
      </c>
      <c r="AY662" s="227" t="s">
        <v>232</v>
      </c>
    </row>
    <row r="663" spans="1:65" s="13" customFormat="1">
      <c r="B663" s="204"/>
      <c r="D663" s="176" t="s">
        <v>4201</v>
      </c>
      <c r="E663" s="205" t="s">
        <v>1</v>
      </c>
      <c r="F663" s="206" t="s">
        <v>5215</v>
      </c>
      <c r="H663" s="207">
        <v>2.5000000000000001E-2</v>
      </c>
      <c r="I663" s="208"/>
      <c r="L663" s="204"/>
      <c r="M663" s="209"/>
      <c r="N663" s="210"/>
      <c r="O663" s="210"/>
      <c r="P663" s="210"/>
      <c r="Q663" s="210"/>
      <c r="R663" s="210"/>
      <c r="S663" s="210"/>
      <c r="T663" s="211"/>
      <c r="AT663" s="205" t="s">
        <v>4201</v>
      </c>
      <c r="AU663" s="205" t="s">
        <v>89</v>
      </c>
      <c r="AV663" s="13" t="s">
        <v>89</v>
      </c>
      <c r="AW663" s="13" t="s">
        <v>36</v>
      </c>
      <c r="AX663" s="13" t="s">
        <v>79</v>
      </c>
      <c r="AY663" s="205" t="s">
        <v>232</v>
      </c>
    </row>
    <row r="664" spans="1:65" s="15" customFormat="1">
      <c r="B664" s="226"/>
      <c r="D664" s="176" t="s">
        <v>4201</v>
      </c>
      <c r="E664" s="227" t="s">
        <v>1</v>
      </c>
      <c r="F664" s="228" t="s">
        <v>5202</v>
      </c>
      <c r="H664" s="227" t="s">
        <v>1</v>
      </c>
      <c r="I664" s="229"/>
      <c r="L664" s="226"/>
      <c r="M664" s="230"/>
      <c r="N664" s="231"/>
      <c r="O664" s="231"/>
      <c r="P664" s="231"/>
      <c r="Q664" s="231"/>
      <c r="R664" s="231"/>
      <c r="S664" s="231"/>
      <c r="T664" s="232"/>
      <c r="AT664" s="227" t="s">
        <v>4201</v>
      </c>
      <c r="AU664" s="227" t="s">
        <v>89</v>
      </c>
      <c r="AV664" s="15" t="s">
        <v>87</v>
      </c>
      <c r="AW664" s="15" t="s">
        <v>36</v>
      </c>
      <c r="AX664" s="15" t="s">
        <v>79</v>
      </c>
      <c r="AY664" s="227" t="s">
        <v>232</v>
      </c>
    </row>
    <row r="665" spans="1:65" s="13" customFormat="1">
      <c r="B665" s="204"/>
      <c r="D665" s="176" t="s">
        <v>4201</v>
      </c>
      <c r="E665" s="205" t="s">
        <v>1</v>
      </c>
      <c r="F665" s="206" t="s">
        <v>5216</v>
      </c>
      <c r="H665" s="207">
        <v>0.502</v>
      </c>
      <c r="I665" s="208"/>
      <c r="L665" s="204"/>
      <c r="M665" s="209"/>
      <c r="N665" s="210"/>
      <c r="O665" s="210"/>
      <c r="P665" s="210"/>
      <c r="Q665" s="210"/>
      <c r="R665" s="210"/>
      <c r="S665" s="210"/>
      <c r="T665" s="211"/>
      <c r="AT665" s="205" t="s">
        <v>4201</v>
      </c>
      <c r="AU665" s="205" t="s">
        <v>89</v>
      </c>
      <c r="AV665" s="13" t="s">
        <v>89</v>
      </c>
      <c r="AW665" s="13" t="s">
        <v>36</v>
      </c>
      <c r="AX665" s="13" t="s">
        <v>79</v>
      </c>
      <c r="AY665" s="205" t="s">
        <v>232</v>
      </c>
    </row>
    <row r="666" spans="1:65" s="15" customFormat="1">
      <c r="B666" s="226"/>
      <c r="D666" s="176" t="s">
        <v>4201</v>
      </c>
      <c r="E666" s="227" t="s">
        <v>1</v>
      </c>
      <c r="F666" s="228" t="s">
        <v>5217</v>
      </c>
      <c r="H666" s="227" t="s">
        <v>1</v>
      </c>
      <c r="I666" s="229"/>
      <c r="L666" s="226"/>
      <c r="M666" s="230"/>
      <c r="N666" s="231"/>
      <c r="O666" s="231"/>
      <c r="P666" s="231"/>
      <c r="Q666" s="231"/>
      <c r="R666" s="231"/>
      <c r="S666" s="231"/>
      <c r="T666" s="232"/>
      <c r="AT666" s="227" t="s">
        <v>4201</v>
      </c>
      <c r="AU666" s="227" t="s">
        <v>89</v>
      </c>
      <c r="AV666" s="15" t="s">
        <v>87</v>
      </c>
      <c r="AW666" s="15" t="s">
        <v>36</v>
      </c>
      <c r="AX666" s="15" t="s">
        <v>79</v>
      </c>
      <c r="AY666" s="227" t="s">
        <v>232</v>
      </c>
    </row>
    <row r="667" spans="1:65" s="13" customFormat="1">
      <c r="B667" s="204"/>
      <c r="D667" s="176" t="s">
        <v>4201</v>
      </c>
      <c r="E667" s="205" t="s">
        <v>1</v>
      </c>
      <c r="F667" s="206" t="s">
        <v>5218</v>
      </c>
      <c r="H667" s="207">
        <v>7.6999999999999999E-2</v>
      </c>
      <c r="I667" s="208"/>
      <c r="L667" s="204"/>
      <c r="M667" s="209"/>
      <c r="N667" s="210"/>
      <c r="O667" s="210"/>
      <c r="P667" s="210"/>
      <c r="Q667" s="210"/>
      <c r="R667" s="210"/>
      <c r="S667" s="210"/>
      <c r="T667" s="211"/>
      <c r="AT667" s="205" t="s">
        <v>4201</v>
      </c>
      <c r="AU667" s="205" t="s">
        <v>89</v>
      </c>
      <c r="AV667" s="13" t="s">
        <v>89</v>
      </c>
      <c r="AW667" s="13" t="s">
        <v>36</v>
      </c>
      <c r="AX667" s="13" t="s">
        <v>79</v>
      </c>
      <c r="AY667" s="205" t="s">
        <v>232</v>
      </c>
    </row>
    <row r="668" spans="1:65" s="14" customFormat="1">
      <c r="B668" s="212"/>
      <c r="D668" s="176" t="s">
        <v>4201</v>
      </c>
      <c r="E668" s="213" t="s">
        <v>1</v>
      </c>
      <c r="F668" s="214" t="s">
        <v>4203</v>
      </c>
      <c r="H668" s="215">
        <v>1.371</v>
      </c>
      <c r="I668" s="216"/>
      <c r="L668" s="212"/>
      <c r="M668" s="217"/>
      <c r="N668" s="218"/>
      <c r="O668" s="218"/>
      <c r="P668" s="218"/>
      <c r="Q668" s="218"/>
      <c r="R668" s="218"/>
      <c r="S668" s="218"/>
      <c r="T668" s="219"/>
      <c r="AT668" s="213" t="s">
        <v>4201</v>
      </c>
      <c r="AU668" s="213" t="s">
        <v>89</v>
      </c>
      <c r="AV668" s="14" t="s">
        <v>238</v>
      </c>
      <c r="AW668" s="14" t="s">
        <v>36</v>
      </c>
      <c r="AX668" s="14" t="s">
        <v>87</v>
      </c>
      <c r="AY668" s="213" t="s">
        <v>232</v>
      </c>
    </row>
    <row r="669" spans="1:65" s="2" customFormat="1" ht="16.5" customHeight="1">
      <c r="A669" s="33"/>
      <c r="B669" s="160"/>
      <c r="C669" s="180" t="s">
        <v>590</v>
      </c>
      <c r="D669" s="180" t="s">
        <v>955</v>
      </c>
      <c r="E669" s="181" t="s">
        <v>5219</v>
      </c>
      <c r="F669" s="182" t="s">
        <v>4947</v>
      </c>
      <c r="G669" s="183" t="s">
        <v>4691</v>
      </c>
      <c r="H669" s="184">
        <v>54.47</v>
      </c>
      <c r="I669" s="185"/>
      <c r="J669" s="186">
        <f>ROUND(I669*H669,2)</f>
        <v>0</v>
      </c>
      <c r="K669" s="187"/>
      <c r="L669" s="34"/>
      <c r="M669" s="188" t="s">
        <v>1</v>
      </c>
      <c r="N669" s="189" t="s">
        <v>44</v>
      </c>
      <c r="O669" s="59"/>
      <c r="P669" s="172">
        <f>O669*H669</f>
        <v>0</v>
      </c>
      <c r="Q669" s="172">
        <v>0</v>
      </c>
      <c r="R669" s="172">
        <f>Q669*H669</f>
        <v>0</v>
      </c>
      <c r="S669" s="172">
        <v>0</v>
      </c>
      <c r="T669" s="173">
        <f>S669*H669</f>
        <v>0</v>
      </c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R669" s="174" t="s">
        <v>238</v>
      </c>
      <c r="AT669" s="174" t="s">
        <v>955</v>
      </c>
      <c r="AU669" s="174" t="s">
        <v>89</v>
      </c>
      <c r="AY669" s="18" t="s">
        <v>232</v>
      </c>
      <c r="BE669" s="175">
        <f>IF(N669="základní",J669,0)</f>
        <v>0</v>
      </c>
      <c r="BF669" s="175">
        <f>IF(N669="snížená",J669,0)</f>
        <v>0</v>
      </c>
      <c r="BG669" s="175">
        <f>IF(N669="zákl. přenesená",J669,0)</f>
        <v>0</v>
      </c>
      <c r="BH669" s="175">
        <f>IF(N669="sníž. přenesená",J669,0)</f>
        <v>0</v>
      </c>
      <c r="BI669" s="175">
        <f>IF(N669="nulová",J669,0)</f>
        <v>0</v>
      </c>
      <c r="BJ669" s="18" t="s">
        <v>87</v>
      </c>
      <c r="BK669" s="175">
        <f>ROUND(I669*H669,2)</f>
        <v>0</v>
      </c>
      <c r="BL669" s="18" t="s">
        <v>238</v>
      </c>
      <c r="BM669" s="174" t="s">
        <v>964</v>
      </c>
    </row>
    <row r="670" spans="1:65" s="13" customFormat="1">
      <c r="B670" s="204"/>
      <c r="D670" s="176" t="s">
        <v>4201</v>
      </c>
      <c r="E670" s="205" t="s">
        <v>1</v>
      </c>
      <c r="F670" s="206" t="s">
        <v>5220</v>
      </c>
      <c r="H670" s="207">
        <v>54.47</v>
      </c>
      <c r="I670" s="208"/>
      <c r="L670" s="204"/>
      <c r="M670" s="209"/>
      <c r="N670" s="210"/>
      <c r="O670" s="210"/>
      <c r="P670" s="210"/>
      <c r="Q670" s="210"/>
      <c r="R670" s="210"/>
      <c r="S670" s="210"/>
      <c r="T670" s="211"/>
      <c r="AT670" s="205" t="s">
        <v>4201</v>
      </c>
      <c r="AU670" s="205" t="s">
        <v>89</v>
      </c>
      <c r="AV670" s="13" t="s">
        <v>89</v>
      </c>
      <c r="AW670" s="13" t="s">
        <v>36</v>
      </c>
      <c r="AX670" s="13" t="s">
        <v>79</v>
      </c>
      <c r="AY670" s="205" t="s">
        <v>232</v>
      </c>
    </row>
    <row r="671" spans="1:65" s="14" customFormat="1">
      <c r="B671" s="212"/>
      <c r="D671" s="176" t="s">
        <v>4201</v>
      </c>
      <c r="E671" s="213" t="s">
        <v>1</v>
      </c>
      <c r="F671" s="214" t="s">
        <v>4203</v>
      </c>
      <c r="H671" s="215">
        <v>54.47</v>
      </c>
      <c r="I671" s="216"/>
      <c r="L671" s="212"/>
      <c r="M671" s="217"/>
      <c r="N671" s="218"/>
      <c r="O671" s="218"/>
      <c r="P671" s="218"/>
      <c r="Q671" s="218"/>
      <c r="R671" s="218"/>
      <c r="S671" s="218"/>
      <c r="T671" s="219"/>
      <c r="AT671" s="213" t="s">
        <v>4201</v>
      </c>
      <c r="AU671" s="213" t="s">
        <v>89</v>
      </c>
      <c r="AV671" s="14" t="s">
        <v>238</v>
      </c>
      <c r="AW671" s="14" t="s">
        <v>36</v>
      </c>
      <c r="AX671" s="14" t="s">
        <v>87</v>
      </c>
      <c r="AY671" s="213" t="s">
        <v>232</v>
      </c>
    </row>
    <row r="672" spans="1:65" s="11" customFormat="1" ht="22.9" customHeight="1">
      <c r="B672" s="149"/>
      <c r="D672" s="150" t="s">
        <v>78</v>
      </c>
      <c r="E672" s="202" t="s">
        <v>265</v>
      </c>
      <c r="F672" s="202" t="s">
        <v>5221</v>
      </c>
      <c r="I672" s="152"/>
      <c r="J672" s="203">
        <f>BK672</f>
        <v>0</v>
      </c>
      <c r="L672" s="149"/>
      <c r="M672" s="154"/>
      <c r="N672" s="155"/>
      <c r="O672" s="155"/>
      <c r="P672" s="156">
        <f>SUM(P673:P724)</f>
        <v>0</v>
      </c>
      <c r="Q672" s="155"/>
      <c r="R672" s="156">
        <f>SUM(R673:R724)</f>
        <v>0</v>
      </c>
      <c r="S672" s="155"/>
      <c r="T672" s="157">
        <f>SUM(T673:T724)</f>
        <v>0</v>
      </c>
      <c r="AR672" s="150" t="s">
        <v>87</v>
      </c>
      <c r="AT672" s="158" t="s">
        <v>78</v>
      </c>
      <c r="AU672" s="158" t="s">
        <v>87</v>
      </c>
      <c r="AY672" s="150" t="s">
        <v>232</v>
      </c>
      <c r="BK672" s="159">
        <f>SUM(BK673:BK724)</f>
        <v>0</v>
      </c>
    </row>
    <row r="673" spans="1:65" s="2" customFormat="1" ht="21.75" customHeight="1">
      <c r="A673" s="33"/>
      <c r="B673" s="160"/>
      <c r="C673" s="180" t="s">
        <v>594</v>
      </c>
      <c r="D673" s="180" t="s">
        <v>955</v>
      </c>
      <c r="E673" s="181" t="s">
        <v>5222</v>
      </c>
      <c r="F673" s="182" t="s">
        <v>5223</v>
      </c>
      <c r="G673" s="183" t="s">
        <v>1456</v>
      </c>
      <c r="H673" s="184">
        <v>687.75</v>
      </c>
      <c r="I673" s="185"/>
      <c r="J673" s="186">
        <f>ROUND(I673*H673,2)</f>
        <v>0</v>
      </c>
      <c r="K673" s="187"/>
      <c r="L673" s="34"/>
      <c r="M673" s="188" t="s">
        <v>1</v>
      </c>
      <c r="N673" s="189" t="s">
        <v>44</v>
      </c>
      <c r="O673" s="59"/>
      <c r="P673" s="172">
        <f>O673*H673</f>
        <v>0</v>
      </c>
      <c r="Q673" s="172">
        <v>0</v>
      </c>
      <c r="R673" s="172">
        <f>Q673*H673</f>
        <v>0</v>
      </c>
      <c r="S673" s="172">
        <v>0</v>
      </c>
      <c r="T673" s="173">
        <f>S673*H673</f>
        <v>0</v>
      </c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R673" s="174" t="s">
        <v>238</v>
      </c>
      <c r="AT673" s="174" t="s">
        <v>955</v>
      </c>
      <c r="AU673" s="174" t="s">
        <v>89</v>
      </c>
      <c r="AY673" s="18" t="s">
        <v>232</v>
      </c>
      <c r="BE673" s="175">
        <f>IF(N673="základní",J673,0)</f>
        <v>0</v>
      </c>
      <c r="BF673" s="175">
        <f>IF(N673="snížená",J673,0)</f>
        <v>0</v>
      </c>
      <c r="BG673" s="175">
        <f>IF(N673="zákl. přenesená",J673,0)</f>
        <v>0</v>
      </c>
      <c r="BH673" s="175">
        <f>IF(N673="sníž. přenesená",J673,0)</f>
        <v>0</v>
      </c>
      <c r="BI673" s="175">
        <f>IF(N673="nulová",J673,0)</f>
        <v>0</v>
      </c>
      <c r="BJ673" s="18" t="s">
        <v>87</v>
      </c>
      <c r="BK673" s="175">
        <f>ROUND(I673*H673,2)</f>
        <v>0</v>
      </c>
      <c r="BL673" s="18" t="s">
        <v>238</v>
      </c>
      <c r="BM673" s="174" t="s">
        <v>972</v>
      </c>
    </row>
    <row r="674" spans="1:65" s="15" customFormat="1">
      <c r="B674" s="226"/>
      <c r="D674" s="176" t="s">
        <v>4201</v>
      </c>
      <c r="E674" s="227" t="s">
        <v>1</v>
      </c>
      <c r="F674" s="228" t="s">
        <v>5175</v>
      </c>
      <c r="H674" s="227" t="s">
        <v>1</v>
      </c>
      <c r="I674" s="229"/>
      <c r="L674" s="226"/>
      <c r="M674" s="230"/>
      <c r="N674" s="231"/>
      <c r="O674" s="231"/>
      <c r="P674" s="231"/>
      <c r="Q674" s="231"/>
      <c r="R674" s="231"/>
      <c r="S674" s="231"/>
      <c r="T674" s="232"/>
      <c r="AT674" s="227" t="s">
        <v>4201</v>
      </c>
      <c r="AU674" s="227" t="s">
        <v>89</v>
      </c>
      <c r="AV674" s="15" t="s">
        <v>87</v>
      </c>
      <c r="AW674" s="15" t="s">
        <v>36</v>
      </c>
      <c r="AX674" s="15" t="s">
        <v>79</v>
      </c>
      <c r="AY674" s="227" t="s">
        <v>232</v>
      </c>
    </row>
    <row r="675" spans="1:65" s="13" customFormat="1">
      <c r="B675" s="204"/>
      <c r="D675" s="176" t="s">
        <v>4201</v>
      </c>
      <c r="E675" s="205" t="s">
        <v>1</v>
      </c>
      <c r="F675" s="206" t="s">
        <v>5224</v>
      </c>
      <c r="H675" s="207">
        <v>192.5</v>
      </c>
      <c r="I675" s="208"/>
      <c r="L675" s="204"/>
      <c r="M675" s="209"/>
      <c r="N675" s="210"/>
      <c r="O675" s="210"/>
      <c r="P675" s="210"/>
      <c r="Q675" s="210"/>
      <c r="R675" s="210"/>
      <c r="S675" s="210"/>
      <c r="T675" s="211"/>
      <c r="AT675" s="205" t="s">
        <v>4201</v>
      </c>
      <c r="AU675" s="205" t="s">
        <v>89</v>
      </c>
      <c r="AV675" s="13" t="s">
        <v>89</v>
      </c>
      <c r="AW675" s="13" t="s">
        <v>36</v>
      </c>
      <c r="AX675" s="13" t="s">
        <v>79</v>
      </c>
      <c r="AY675" s="205" t="s">
        <v>232</v>
      </c>
    </row>
    <row r="676" spans="1:65" s="15" customFormat="1">
      <c r="B676" s="226"/>
      <c r="D676" s="176" t="s">
        <v>4201</v>
      </c>
      <c r="E676" s="227" t="s">
        <v>1</v>
      </c>
      <c r="F676" s="228" t="s">
        <v>5153</v>
      </c>
      <c r="H676" s="227" t="s">
        <v>1</v>
      </c>
      <c r="I676" s="229"/>
      <c r="L676" s="226"/>
      <c r="M676" s="230"/>
      <c r="N676" s="231"/>
      <c r="O676" s="231"/>
      <c r="P676" s="231"/>
      <c r="Q676" s="231"/>
      <c r="R676" s="231"/>
      <c r="S676" s="231"/>
      <c r="T676" s="232"/>
      <c r="AT676" s="227" t="s">
        <v>4201</v>
      </c>
      <c r="AU676" s="227" t="s">
        <v>89</v>
      </c>
      <c r="AV676" s="15" t="s">
        <v>87</v>
      </c>
      <c r="AW676" s="15" t="s">
        <v>36</v>
      </c>
      <c r="AX676" s="15" t="s">
        <v>79</v>
      </c>
      <c r="AY676" s="227" t="s">
        <v>232</v>
      </c>
    </row>
    <row r="677" spans="1:65" s="13" customFormat="1">
      <c r="B677" s="204"/>
      <c r="D677" s="176" t="s">
        <v>4201</v>
      </c>
      <c r="E677" s="205" t="s">
        <v>1</v>
      </c>
      <c r="F677" s="206" t="s">
        <v>5225</v>
      </c>
      <c r="H677" s="207">
        <v>275.5</v>
      </c>
      <c r="I677" s="208"/>
      <c r="L677" s="204"/>
      <c r="M677" s="209"/>
      <c r="N677" s="210"/>
      <c r="O677" s="210"/>
      <c r="P677" s="210"/>
      <c r="Q677" s="210"/>
      <c r="R677" s="210"/>
      <c r="S677" s="210"/>
      <c r="T677" s="211"/>
      <c r="AT677" s="205" t="s">
        <v>4201</v>
      </c>
      <c r="AU677" s="205" t="s">
        <v>89</v>
      </c>
      <c r="AV677" s="13" t="s">
        <v>89</v>
      </c>
      <c r="AW677" s="13" t="s">
        <v>36</v>
      </c>
      <c r="AX677" s="13" t="s">
        <v>79</v>
      </c>
      <c r="AY677" s="205" t="s">
        <v>232</v>
      </c>
    </row>
    <row r="678" spans="1:65" s="15" customFormat="1">
      <c r="B678" s="226"/>
      <c r="D678" s="176" t="s">
        <v>4201</v>
      </c>
      <c r="E678" s="227" t="s">
        <v>1</v>
      </c>
      <c r="F678" s="228" t="s">
        <v>5226</v>
      </c>
      <c r="H678" s="227" t="s">
        <v>1</v>
      </c>
      <c r="I678" s="229"/>
      <c r="L678" s="226"/>
      <c r="M678" s="230"/>
      <c r="N678" s="231"/>
      <c r="O678" s="231"/>
      <c r="P678" s="231"/>
      <c r="Q678" s="231"/>
      <c r="R678" s="231"/>
      <c r="S678" s="231"/>
      <c r="T678" s="232"/>
      <c r="AT678" s="227" t="s">
        <v>4201</v>
      </c>
      <c r="AU678" s="227" t="s">
        <v>89</v>
      </c>
      <c r="AV678" s="15" t="s">
        <v>87</v>
      </c>
      <c r="AW678" s="15" t="s">
        <v>36</v>
      </c>
      <c r="AX678" s="15" t="s">
        <v>79</v>
      </c>
      <c r="AY678" s="227" t="s">
        <v>232</v>
      </c>
    </row>
    <row r="679" spans="1:65" s="13" customFormat="1">
      <c r="B679" s="204"/>
      <c r="D679" s="176" t="s">
        <v>4201</v>
      </c>
      <c r="E679" s="205" t="s">
        <v>1</v>
      </c>
      <c r="F679" s="206" t="s">
        <v>5227</v>
      </c>
      <c r="H679" s="207">
        <v>105</v>
      </c>
      <c r="I679" s="208"/>
      <c r="L679" s="204"/>
      <c r="M679" s="209"/>
      <c r="N679" s="210"/>
      <c r="O679" s="210"/>
      <c r="P679" s="210"/>
      <c r="Q679" s="210"/>
      <c r="R679" s="210"/>
      <c r="S679" s="210"/>
      <c r="T679" s="211"/>
      <c r="AT679" s="205" t="s">
        <v>4201</v>
      </c>
      <c r="AU679" s="205" t="s">
        <v>89</v>
      </c>
      <c r="AV679" s="13" t="s">
        <v>89</v>
      </c>
      <c r="AW679" s="13" t="s">
        <v>36</v>
      </c>
      <c r="AX679" s="13" t="s">
        <v>79</v>
      </c>
      <c r="AY679" s="205" t="s">
        <v>232</v>
      </c>
    </row>
    <row r="680" spans="1:65" s="15" customFormat="1">
      <c r="B680" s="226"/>
      <c r="D680" s="176" t="s">
        <v>4201</v>
      </c>
      <c r="E680" s="227" t="s">
        <v>1</v>
      </c>
      <c r="F680" s="228" t="s">
        <v>5228</v>
      </c>
      <c r="H680" s="227" t="s">
        <v>1</v>
      </c>
      <c r="I680" s="229"/>
      <c r="L680" s="226"/>
      <c r="M680" s="230"/>
      <c r="N680" s="231"/>
      <c r="O680" s="231"/>
      <c r="P680" s="231"/>
      <c r="Q680" s="231"/>
      <c r="R680" s="231"/>
      <c r="S680" s="231"/>
      <c r="T680" s="232"/>
      <c r="AT680" s="227" t="s">
        <v>4201</v>
      </c>
      <c r="AU680" s="227" t="s">
        <v>89</v>
      </c>
      <c r="AV680" s="15" t="s">
        <v>87</v>
      </c>
      <c r="AW680" s="15" t="s">
        <v>36</v>
      </c>
      <c r="AX680" s="15" t="s">
        <v>79</v>
      </c>
      <c r="AY680" s="227" t="s">
        <v>232</v>
      </c>
    </row>
    <row r="681" spans="1:65" s="13" customFormat="1">
      <c r="B681" s="204"/>
      <c r="D681" s="176" t="s">
        <v>4201</v>
      </c>
      <c r="E681" s="205" t="s">
        <v>1</v>
      </c>
      <c r="F681" s="206" t="s">
        <v>5229</v>
      </c>
      <c r="H681" s="207">
        <v>114.75</v>
      </c>
      <c r="I681" s="208"/>
      <c r="L681" s="204"/>
      <c r="M681" s="209"/>
      <c r="N681" s="210"/>
      <c r="O681" s="210"/>
      <c r="P681" s="210"/>
      <c r="Q681" s="210"/>
      <c r="R681" s="210"/>
      <c r="S681" s="210"/>
      <c r="T681" s="211"/>
      <c r="AT681" s="205" t="s">
        <v>4201</v>
      </c>
      <c r="AU681" s="205" t="s">
        <v>89</v>
      </c>
      <c r="AV681" s="13" t="s">
        <v>89</v>
      </c>
      <c r="AW681" s="13" t="s">
        <v>36</v>
      </c>
      <c r="AX681" s="13" t="s">
        <v>79</v>
      </c>
      <c r="AY681" s="205" t="s">
        <v>232</v>
      </c>
    </row>
    <row r="682" spans="1:65" s="14" customFormat="1">
      <c r="B682" s="212"/>
      <c r="D682" s="176" t="s">
        <v>4201</v>
      </c>
      <c r="E682" s="213" t="s">
        <v>1</v>
      </c>
      <c r="F682" s="214" t="s">
        <v>5230</v>
      </c>
      <c r="H682" s="215">
        <v>687.75</v>
      </c>
      <c r="I682" s="216"/>
      <c r="L682" s="212"/>
      <c r="M682" s="217"/>
      <c r="N682" s="218"/>
      <c r="O682" s="218"/>
      <c r="P682" s="218"/>
      <c r="Q682" s="218"/>
      <c r="R682" s="218"/>
      <c r="S682" s="218"/>
      <c r="T682" s="219"/>
      <c r="AT682" s="213" t="s">
        <v>4201</v>
      </c>
      <c r="AU682" s="213" t="s">
        <v>89</v>
      </c>
      <c r="AV682" s="14" t="s">
        <v>238</v>
      </c>
      <c r="AW682" s="14" t="s">
        <v>36</v>
      </c>
      <c r="AX682" s="14" t="s">
        <v>87</v>
      </c>
      <c r="AY682" s="213" t="s">
        <v>232</v>
      </c>
    </row>
    <row r="683" spans="1:65" s="2" customFormat="1" ht="21.75" customHeight="1">
      <c r="A683" s="33"/>
      <c r="B683" s="160"/>
      <c r="C683" s="180" t="s">
        <v>598</v>
      </c>
      <c r="D683" s="180" t="s">
        <v>955</v>
      </c>
      <c r="E683" s="181" t="s">
        <v>5231</v>
      </c>
      <c r="F683" s="182" t="s">
        <v>5232</v>
      </c>
      <c r="G683" s="183" t="s">
        <v>1456</v>
      </c>
      <c r="H683" s="184">
        <v>61897.5</v>
      </c>
      <c r="I683" s="185"/>
      <c r="J683" s="186">
        <f>ROUND(I683*H683,2)</f>
        <v>0</v>
      </c>
      <c r="K683" s="187"/>
      <c r="L683" s="34"/>
      <c r="M683" s="188" t="s">
        <v>1</v>
      </c>
      <c r="N683" s="189" t="s">
        <v>44</v>
      </c>
      <c r="O683" s="59"/>
      <c r="P683" s="172">
        <f>O683*H683</f>
        <v>0</v>
      </c>
      <c r="Q683" s="172">
        <v>0</v>
      </c>
      <c r="R683" s="172">
        <f>Q683*H683</f>
        <v>0</v>
      </c>
      <c r="S683" s="172">
        <v>0</v>
      </c>
      <c r="T683" s="173">
        <f>S683*H683</f>
        <v>0</v>
      </c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R683" s="174" t="s">
        <v>238</v>
      </c>
      <c r="AT683" s="174" t="s">
        <v>955</v>
      </c>
      <c r="AU683" s="174" t="s">
        <v>89</v>
      </c>
      <c r="AY683" s="18" t="s">
        <v>232</v>
      </c>
      <c r="BE683" s="175">
        <f>IF(N683="základní",J683,0)</f>
        <v>0</v>
      </c>
      <c r="BF683" s="175">
        <f>IF(N683="snížená",J683,0)</f>
        <v>0</v>
      </c>
      <c r="BG683" s="175">
        <f>IF(N683="zákl. přenesená",J683,0)</f>
        <v>0</v>
      </c>
      <c r="BH683" s="175">
        <f>IF(N683="sníž. přenesená",J683,0)</f>
        <v>0</v>
      </c>
      <c r="BI683" s="175">
        <f>IF(N683="nulová",J683,0)</f>
        <v>0</v>
      </c>
      <c r="BJ683" s="18" t="s">
        <v>87</v>
      </c>
      <c r="BK683" s="175">
        <f>ROUND(I683*H683,2)</f>
        <v>0</v>
      </c>
      <c r="BL683" s="18" t="s">
        <v>238</v>
      </c>
      <c r="BM683" s="174" t="s">
        <v>980</v>
      </c>
    </row>
    <row r="684" spans="1:65" s="13" customFormat="1">
      <c r="B684" s="204"/>
      <c r="D684" s="176" t="s">
        <v>4201</v>
      </c>
      <c r="E684" s="205" t="s">
        <v>1</v>
      </c>
      <c r="F684" s="206" t="s">
        <v>5233</v>
      </c>
      <c r="H684" s="207">
        <v>61897.5</v>
      </c>
      <c r="I684" s="208"/>
      <c r="L684" s="204"/>
      <c r="M684" s="209"/>
      <c r="N684" s="210"/>
      <c r="O684" s="210"/>
      <c r="P684" s="210"/>
      <c r="Q684" s="210"/>
      <c r="R684" s="210"/>
      <c r="S684" s="210"/>
      <c r="T684" s="211"/>
      <c r="AT684" s="205" t="s">
        <v>4201</v>
      </c>
      <c r="AU684" s="205" t="s">
        <v>89</v>
      </c>
      <c r="AV684" s="13" t="s">
        <v>89</v>
      </c>
      <c r="AW684" s="13" t="s">
        <v>36</v>
      </c>
      <c r="AX684" s="13" t="s">
        <v>79</v>
      </c>
      <c r="AY684" s="205" t="s">
        <v>232</v>
      </c>
    </row>
    <row r="685" spans="1:65" s="14" customFormat="1">
      <c r="B685" s="212"/>
      <c r="D685" s="176" t="s">
        <v>4201</v>
      </c>
      <c r="E685" s="213" t="s">
        <v>1</v>
      </c>
      <c r="F685" s="214" t="s">
        <v>4203</v>
      </c>
      <c r="H685" s="215">
        <v>61897.5</v>
      </c>
      <c r="I685" s="216"/>
      <c r="L685" s="212"/>
      <c r="M685" s="217"/>
      <c r="N685" s="218"/>
      <c r="O685" s="218"/>
      <c r="P685" s="218"/>
      <c r="Q685" s="218"/>
      <c r="R685" s="218"/>
      <c r="S685" s="218"/>
      <c r="T685" s="219"/>
      <c r="AT685" s="213" t="s">
        <v>4201</v>
      </c>
      <c r="AU685" s="213" t="s">
        <v>89</v>
      </c>
      <c r="AV685" s="14" t="s">
        <v>238</v>
      </c>
      <c r="AW685" s="14" t="s">
        <v>36</v>
      </c>
      <c r="AX685" s="14" t="s">
        <v>87</v>
      </c>
      <c r="AY685" s="213" t="s">
        <v>232</v>
      </c>
    </row>
    <row r="686" spans="1:65" s="2" customFormat="1" ht="21.75" customHeight="1">
      <c r="A686" s="33"/>
      <c r="B686" s="160"/>
      <c r="C686" s="180" t="s">
        <v>602</v>
      </c>
      <c r="D686" s="180" t="s">
        <v>955</v>
      </c>
      <c r="E686" s="181" t="s">
        <v>5234</v>
      </c>
      <c r="F686" s="182" t="s">
        <v>5235</v>
      </c>
      <c r="G686" s="183" t="s">
        <v>1456</v>
      </c>
      <c r="H686" s="184">
        <v>687.75</v>
      </c>
      <c r="I686" s="185"/>
      <c r="J686" s="186">
        <f>ROUND(I686*H686,2)</f>
        <v>0</v>
      </c>
      <c r="K686" s="187"/>
      <c r="L686" s="34"/>
      <c r="M686" s="188" t="s">
        <v>1</v>
      </c>
      <c r="N686" s="189" t="s">
        <v>44</v>
      </c>
      <c r="O686" s="59"/>
      <c r="P686" s="172">
        <f>O686*H686</f>
        <v>0</v>
      </c>
      <c r="Q686" s="172">
        <v>0</v>
      </c>
      <c r="R686" s="172">
        <f>Q686*H686</f>
        <v>0</v>
      </c>
      <c r="S686" s="172">
        <v>0</v>
      </c>
      <c r="T686" s="173">
        <f>S686*H686</f>
        <v>0</v>
      </c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R686" s="174" t="s">
        <v>238</v>
      </c>
      <c r="AT686" s="174" t="s">
        <v>955</v>
      </c>
      <c r="AU686" s="174" t="s">
        <v>89</v>
      </c>
      <c r="AY686" s="18" t="s">
        <v>232</v>
      </c>
      <c r="BE686" s="175">
        <f>IF(N686="základní",J686,0)</f>
        <v>0</v>
      </c>
      <c r="BF686" s="175">
        <f>IF(N686="snížená",J686,0)</f>
        <v>0</v>
      </c>
      <c r="BG686" s="175">
        <f>IF(N686="zákl. přenesená",J686,0)</f>
        <v>0</v>
      </c>
      <c r="BH686" s="175">
        <f>IF(N686="sníž. přenesená",J686,0)</f>
        <v>0</v>
      </c>
      <c r="BI686" s="175">
        <f>IF(N686="nulová",J686,0)</f>
        <v>0</v>
      </c>
      <c r="BJ686" s="18" t="s">
        <v>87</v>
      </c>
      <c r="BK686" s="175">
        <f>ROUND(I686*H686,2)</f>
        <v>0</v>
      </c>
      <c r="BL686" s="18" t="s">
        <v>238</v>
      </c>
      <c r="BM686" s="174" t="s">
        <v>988</v>
      </c>
    </row>
    <row r="687" spans="1:65" s="15" customFormat="1">
      <c r="B687" s="226"/>
      <c r="D687" s="176" t="s">
        <v>4201</v>
      </c>
      <c r="E687" s="227" t="s">
        <v>1</v>
      </c>
      <c r="F687" s="228" t="s">
        <v>5175</v>
      </c>
      <c r="H687" s="227" t="s">
        <v>1</v>
      </c>
      <c r="I687" s="229"/>
      <c r="L687" s="226"/>
      <c r="M687" s="230"/>
      <c r="N687" s="231"/>
      <c r="O687" s="231"/>
      <c r="P687" s="231"/>
      <c r="Q687" s="231"/>
      <c r="R687" s="231"/>
      <c r="S687" s="231"/>
      <c r="T687" s="232"/>
      <c r="AT687" s="227" t="s">
        <v>4201</v>
      </c>
      <c r="AU687" s="227" t="s">
        <v>89</v>
      </c>
      <c r="AV687" s="15" t="s">
        <v>87</v>
      </c>
      <c r="AW687" s="15" t="s">
        <v>36</v>
      </c>
      <c r="AX687" s="15" t="s">
        <v>79</v>
      </c>
      <c r="AY687" s="227" t="s">
        <v>232</v>
      </c>
    </row>
    <row r="688" spans="1:65" s="13" customFormat="1">
      <c r="B688" s="204"/>
      <c r="D688" s="176" t="s">
        <v>4201</v>
      </c>
      <c r="E688" s="205" t="s">
        <v>1</v>
      </c>
      <c r="F688" s="206" t="s">
        <v>5224</v>
      </c>
      <c r="H688" s="207">
        <v>192.5</v>
      </c>
      <c r="I688" s="208"/>
      <c r="L688" s="204"/>
      <c r="M688" s="209"/>
      <c r="N688" s="210"/>
      <c r="O688" s="210"/>
      <c r="P688" s="210"/>
      <c r="Q688" s="210"/>
      <c r="R688" s="210"/>
      <c r="S688" s="210"/>
      <c r="T688" s="211"/>
      <c r="AT688" s="205" t="s">
        <v>4201</v>
      </c>
      <c r="AU688" s="205" t="s">
        <v>89</v>
      </c>
      <c r="AV688" s="13" t="s">
        <v>89</v>
      </c>
      <c r="AW688" s="13" t="s">
        <v>36</v>
      </c>
      <c r="AX688" s="13" t="s">
        <v>79</v>
      </c>
      <c r="AY688" s="205" t="s">
        <v>232</v>
      </c>
    </row>
    <row r="689" spans="1:65" s="15" customFormat="1">
      <c r="B689" s="226"/>
      <c r="D689" s="176" t="s">
        <v>4201</v>
      </c>
      <c r="E689" s="227" t="s">
        <v>1</v>
      </c>
      <c r="F689" s="228" t="s">
        <v>5153</v>
      </c>
      <c r="H689" s="227" t="s">
        <v>1</v>
      </c>
      <c r="I689" s="229"/>
      <c r="L689" s="226"/>
      <c r="M689" s="230"/>
      <c r="N689" s="231"/>
      <c r="O689" s="231"/>
      <c r="P689" s="231"/>
      <c r="Q689" s="231"/>
      <c r="R689" s="231"/>
      <c r="S689" s="231"/>
      <c r="T689" s="232"/>
      <c r="AT689" s="227" t="s">
        <v>4201</v>
      </c>
      <c r="AU689" s="227" t="s">
        <v>89</v>
      </c>
      <c r="AV689" s="15" t="s">
        <v>87</v>
      </c>
      <c r="AW689" s="15" t="s">
        <v>36</v>
      </c>
      <c r="AX689" s="15" t="s">
        <v>79</v>
      </c>
      <c r="AY689" s="227" t="s">
        <v>232</v>
      </c>
    </row>
    <row r="690" spans="1:65" s="13" customFormat="1">
      <c r="B690" s="204"/>
      <c r="D690" s="176" t="s">
        <v>4201</v>
      </c>
      <c r="E690" s="205" t="s">
        <v>1</v>
      </c>
      <c r="F690" s="206" t="s">
        <v>5225</v>
      </c>
      <c r="H690" s="207">
        <v>275.5</v>
      </c>
      <c r="I690" s="208"/>
      <c r="L690" s="204"/>
      <c r="M690" s="209"/>
      <c r="N690" s="210"/>
      <c r="O690" s="210"/>
      <c r="P690" s="210"/>
      <c r="Q690" s="210"/>
      <c r="R690" s="210"/>
      <c r="S690" s="210"/>
      <c r="T690" s="211"/>
      <c r="AT690" s="205" t="s">
        <v>4201</v>
      </c>
      <c r="AU690" s="205" t="s">
        <v>89</v>
      </c>
      <c r="AV690" s="13" t="s">
        <v>89</v>
      </c>
      <c r="AW690" s="13" t="s">
        <v>36</v>
      </c>
      <c r="AX690" s="13" t="s">
        <v>79</v>
      </c>
      <c r="AY690" s="205" t="s">
        <v>232</v>
      </c>
    </row>
    <row r="691" spans="1:65" s="15" customFormat="1">
      <c r="B691" s="226"/>
      <c r="D691" s="176" t="s">
        <v>4201</v>
      </c>
      <c r="E691" s="227" t="s">
        <v>1</v>
      </c>
      <c r="F691" s="228" t="s">
        <v>5226</v>
      </c>
      <c r="H691" s="227" t="s">
        <v>1</v>
      </c>
      <c r="I691" s="229"/>
      <c r="L691" s="226"/>
      <c r="M691" s="230"/>
      <c r="N691" s="231"/>
      <c r="O691" s="231"/>
      <c r="P691" s="231"/>
      <c r="Q691" s="231"/>
      <c r="R691" s="231"/>
      <c r="S691" s="231"/>
      <c r="T691" s="232"/>
      <c r="AT691" s="227" t="s">
        <v>4201</v>
      </c>
      <c r="AU691" s="227" t="s">
        <v>89</v>
      </c>
      <c r="AV691" s="15" t="s">
        <v>87</v>
      </c>
      <c r="AW691" s="15" t="s">
        <v>36</v>
      </c>
      <c r="AX691" s="15" t="s">
        <v>79</v>
      </c>
      <c r="AY691" s="227" t="s">
        <v>232</v>
      </c>
    </row>
    <row r="692" spans="1:65" s="13" customFormat="1">
      <c r="B692" s="204"/>
      <c r="D692" s="176" t="s">
        <v>4201</v>
      </c>
      <c r="E692" s="205" t="s">
        <v>1</v>
      </c>
      <c r="F692" s="206" t="s">
        <v>5227</v>
      </c>
      <c r="H692" s="207">
        <v>105</v>
      </c>
      <c r="I692" s="208"/>
      <c r="L692" s="204"/>
      <c r="M692" s="209"/>
      <c r="N692" s="210"/>
      <c r="O692" s="210"/>
      <c r="P692" s="210"/>
      <c r="Q692" s="210"/>
      <c r="R692" s="210"/>
      <c r="S692" s="210"/>
      <c r="T692" s="211"/>
      <c r="AT692" s="205" t="s">
        <v>4201</v>
      </c>
      <c r="AU692" s="205" t="s">
        <v>89</v>
      </c>
      <c r="AV692" s="13" t="s">
        <v>89</v>
      </c>
      <c r="AW692" s="13" t="s">
        <v>36</v>
      </c>
      <c r="AX692" s="13" t="s">
        <v>79</v>
      </c>
      <c r="AY692" s="205" t="s">
        <v>232</v>
      </c>
    </row>
    <row r="693" spans="1:65" s="15" customFormat="1">
      <c r="B693" s="226"/>
      <c r="D693" s="176" t="s">
        <v>4201</v>
      </c>
      <c r="E693" s="227" t="s">
        <v>1</v>
      </c>
      <c r="F693" s="228" t="s">
        <v>5228</v>
      </c>
      <c r="H693" s="227" t="s">
        <v>1</v>
      </c>
      <c r="I693" s="229"/>
      <c r="L693" s="226"/>
      <c r="M693" s="230"/>
      <c r="N693" s="231"/>
      <c r="O693" s="231"/>
      <c r="P693" s="231"/>
      <c r="Q693" s="231"/>
      <c r="R693" s="231"/>
      <c r="S693" s="231"/>
      <c r="T693" s="232"/>
      <c r="AT693" s="227" t="s">
        <v>4201</v>
      </c>
      <c r="AU693" s="227" t="s">
        <v>89</v>
      </c>
      <c r="AV693" s="15" t="s">
        <v>87</v>
      </c>
      <c r="AW693" s="15" t="s">
        <v>36</v>
      </c>
      <c r="AX693" s="15" t="s">
        <v>79</v>
      </c>
      <c r="AY693" s="227" t="s">
        <v>232</v>
      </c>
    </row>
    <row r="694" spans="1:65" s="13" customFormat="1">
      <c r="B694" s="204"/>
      <c r="D694" s="176" t="s">
        <v>4201</v>
      </c>
      <c r="E694" s="205" t="s">
        <v>1</v>
      </c>
      <c r="F694" s="206" t="s">
        <v>5229</v>
      </c>
      <c r="H694" s="207">
        <v>114.75</v>
      </c>
      <c r="I694" s="208"/>
      <c r="L694" s="204"/>
      <c r="M694" s="209"/>
      <c r="N694" s="210"/>
      <c r="O694" s="210"/>
      <c r="P694" s="210"/>
      <c r="Q694" s="210"/>
      <c r="R694" s="210"/>
      <c r="S694" s="210"/>
      <c r="T694" s="211"/>
      <c r="AT694" s="205" t="s">
        <v>4201</v>
      </c>
      <c r="AU694" s="205" t="s">
        <v>89</v>
      </c>
      <c r="AV694" s="13" t="s">
        <v>89</v>
      </c>
      <c r="AW694" s="13" t="s">
        <v>36</v>
      </c>
      <c r="AX694" s="13" t="s">
        <v>79</v>
      </c>
      <c r="AY694" s="205" t="s">
        <v>232</v>
      </c>
    </row>
    <row r="695" spans="1:65" s="14" customFormat="1">
      <c r="B695" s="212"/>
      <c r="D695" s="176" t="s">
        <v>4201</v>
      </c>
      <c r="E695" s="213" t="s">
        <v>1</v>
      </c>
      <c r="F695" s="214" t="s">
        <v>5230</v>
      </c>
      <c r="H695" s="215">
        <v>687.75</v>
      </c>
      <c r="I695" s="216"/>
      <c r="L695" s="212"/>
      <c r="M695" s="217"/>
      <c r="N695" s="218"/>
      <c r="O695" s="218"/>
      <c r="P695" s="218"/>
      <c r="Q695" s="218"/>
      <c r="R695" s="218"/>
      <c r="S695" s="218"/>
      <c r="T695" s="219"/>
      <c r="AT695" s="213" t="s">
        <v>4201</v>
      </c>
      <c r="AU695" s="213" t="s">
        <v>89</v>
      </c>
      <c r="AV695" s="14" t="s">
        <v>238</v>
      </c>
      <c r="AW695" s="14" t="s">
        <v>36</v>
      </c>
      <c r="AX695" s="14" t="s">
        <v>87</v>
      </c>
      <c r="AY695" s="213" t="s">
        <v>232</v>
      </c>
    </row>
    <row r="696" spans="1:65" s="2" customFormat="1" ht="16.5" customHeight="1">
      <c r="A696" s="33"/>
      <c r="B696" s="160"/>
      <c r="C696" s="180" t="s">
        <v>606</v>
      </c>
      <c r="D696" s="180" t="s">
        <v>955</v>
      </c>
      <c r="E696" s="181" t="s">
        <v>5236</v>
      </c>
      <c r="F696" s="182" t="s">
        <v>5237</v>
      </c>
      <c r="G696" s="183" t="s">
        <v>1456</v>
      </c>
      <c r="H696" s="184">
        <v>687.75</v>
      </c>
      <c r="I696" s="185"/>
      <c r="J696" s="186">
        <f>ROUND(I696*H696,2)</f>
        <v>0</v>
      </c>
      <c r="K696" s="187"/>
      <c r="L696" s="34"/>
      <c r="M696" s="188" t="s">
        <v>1</v>
      </c>
      <c r="N696" s="189" t="s">
        <v>44</v>
      </c>
      <c r="O696" s="59"/>
      <c r="P696" s="172">
        <f>O696*H696</f>
        <v>0</v>
      </c>
      <c r="Q696" s="172">
        <v>0</v>
      </c>
      <c r="R696" s="172">
        <f>Q696*H696</f>
        <v>0</v>
      </c>
      <c r="S696" s="172">
        <v>0</v>
      </c>
      <c r="T696" s="173">
        <f>S696*H696</f>
        <v>0</v>
      </c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R696" s="174" t="s">
        <v>238</v>
      </c>
      <c r="AT696" s="174" t="s">
        <v>955</v>
      </c>
      <c r="AU696" s="174" t="s">
        <v>89</v>
      </c>
      <c r="AY696" s="18" t="s">
        <v>232</v>
      </c>
      <c r="BE696" s="175">
        <f>IF(N696="základní",J696,0)</f>
        <v>0</v>
      </c>
      <c r="BF696" s="175">
        <f>IF(N696="snížená",J696,0)</f>
        <v>0</v>
      </c>
      <c r="BG696" s="175">
        <f>IF(N696="zákl. přenesená",J696,0)</f>
        <v>0</v>
      </c>
      <c r="BH696" s="175">
        <f>IF(N696="sníž. přenesená",J696,0)</f>
        <v>0</v>
      </c>
      <c r="BI696" s="175">
        <f>IF(N696="nulová",J696,0)</f>
        <v>0</v>
      </c>
      <c r="BJ696" s="18" t="s">
        <v>87</v>
      </c>
      <c r="BK696" s="175">
        <f>ROUND(I696*H696,2)</f>
        <v>0</v>
      </c>
      <c r="BL696" s="18" t="s">
        <v>238</v>
      </c>
      <c r="BM696" s="174" t="s">
        <v>996</v>
      </c>
    </row>
    <row r="697" spans="1:65" s="2" customFormat="1" ht="16.5" customHeight="1">
      <c r="A697" s="33"/>
      <c r="B697" s="160"/>
      <c r="C697" s="180" t="s">
        <v>611</v>
      </c>
      <c r="D697" s="180" t="s">
        <v>955</v>
      </c>
      <c r="E697" s="181" t="s">
        <v>5238</v>
      </c>
      <c r="F697" s="182" t="s">
        <v>5239</v>
      </c>
      <c r="G697" s="183" t="s">
        <v>1456</v>
      </c>
      <c r="H697" s="184">
        <v>61897.5</v>
      </c>
      <c r="I697" s="185"/>
      <c r="J697" s="186">
        <f>ROUND(I697*H697,2)</f>
        <v>0</v>
      </c>
      <c r="K697" s="187"/>
      <c r="L697" s="34"/>
      <c r="M697" s="188" t="s">
        <v>1</v>
      </c>
      <c r="N697" s="189" t="s">
        <v>44</v>
      </c>
      <c r="O697" s="59"/>
      <c r="P697" s="172">
        <f>O697*H697</f>
        <v>0</v>
      </c>
      <c r="Q697" s="172">
        <v>0</v>
      </c>
      <c r="R697" s="172">
        <f>Q697*H697</f>
        <v>0</v>
      </c>
      <c r="S697" s="172">
        <v>0</v>
      </c>
      <c r="T697" s="173">
        <f>S697*H697</f>
        <v>0</v>
      </c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R697" s="174" t="s">
        <v>238</v>
      </c>
      <c r="AT697" s="174" t="s">
        <v>955</v>
      </c>
      <c r="AU697" s="174" t="s">
        <v>89</v>
      </c>
      <c r="AY697" s="18" t="s">
        <v>232</v>
      </c>
      <c r="BE697" s="175">
        <f>IF(N697="základní",J697,0)</f>
        <v>0</v>
      </c>
      <c r="BF697" s="175">
        <f>IF(N697="snížená",J697,0)</f>
        <v>0</v>
      </c>
      <c r="BG697" s="175">
        <f>IF(N697="zákl. přenesená",J697,0)</f>
        <v>0</v>
      </c>
      <c r="BH697" s="175">
        <f>IF(N697="sníž. přenesená",J697,0)</f>
        <v>0</v>
      </c>
      <c r="BI697" s="175">
        <f>IF(N697="nulová",J697,0)</f>
        <v>0</v>
      </c>
      <c r="BJ697" s="18" t="s">
        <v>87</v>
      </c>
      <c r="BK697" s="175">
        <f>ROUND(I697*H697,2)</f>
        <v>0</v>
      </c>
      <c r="BL697" s="18" t="s">
        <v>238</v>
      </c>
      <c r="BM697" s="174" t="s">
        <v>1004</v>
      </c>
    </row>
    <row r="698" spans="1:65" s="13" customFormat="1">
      <c r="B698" s="204"/>
      <c r="D698" s="176" t="s">
        <v>4201</v>
      </c>
      <c r="E698" s="205" t="s">
        <v>1</v>
      </c>
      <c r="F698" s="206" t="s">
        <v>5240</v>
      </c>
      <c r="H698" s="207">
        <v>61897.5</v>
      </c>
      <c r="I698" s="208"/>
      <c r="L698" s="204"/>
      <c r="M698" s="209"/>
      <c r="N698" s="210"/>
      <c r="O698" s="210"/>
      <c r="P698" s="210"/>
      <c r="Q698" s="210"/>
      <c r="R698" s="210"/>
      <c r="S698" s="210"/>
      <c r="T698" s="211"/>
      <c r="AT698" s="205" t="s">
        <v>4201</v>
      </c>
      <c r="AU698" s="205" t="s">
        <v>89</v>
      </c>
      <c r="AV698" s="13" t="s">
        <v>89</v>
      </c>
      <c r="AW698" s="13" t="s">
        <v>36</v>
      </c>
      <c r="AX698" s="13" t="s">
        <v>79</v>
      </c>
      <c r="AY698" s="205" t="s">
        <v>232</v>
      </c>
    </row>
    <row r="699" spans="1:65" s="14" customFormat="1">
      <c r="B699" s="212"/>
      <c r="D699" s="176" t="s">
        <v>4201</v>
      </c>
      <c r="E699" s="213" t="s">
        <v>1</v>
      </c>
      <c r="F699" s="214" t="s">
        <v>4203</v>
      </c>
      <c r="H699" s="215">
        <v>61897.5</v>
      </c>
      <c r="I699" s="216"/>
      <c r="L699" s="212"/>
      <c r="M699" s="217"/>
      <c r="N699" s="218"/>
      <c r="O699" s="218"/>
      <c r="P699" s="218"/>
      <c r="Q699" s="218"/>
      <c r="R699" s="218"/>
      <c r="S699" s="218"/>
      <c r="T699" s="219"/>
      <c r="AT699" s="213" t="s">
        <v>4201</v>
      </c>
      <c r="AU699" s="213" t="s">
        <v>89</v>
      </c>
      <c r="AV699" s="14" t="s">
        <v>238</v>
      </c>
      <c r="AW699" s="14" t="s">
        <v>36</v>
      </c>
      <c r="AX699" s="14" t="s">
        <v>87</v>
      </c>
      <c r="AY699" s="213" t="s">
        <v>232</v>
      </c>
    </row>
    <row r="700" spans="1:65" s="2" customFormat="1" ht="16.5" customHeight="1">
      <c r="A700" s="33"/>
      <c r="B700" s="160"/>
      <c r="C700" s="180" t="s">
        <v>615</v>
      </c>
      <c r="D700" s="180" t="s">
        <v>955</v>
      </c>
      <c r="E700" s="181" t="s">
        <v>5241</v>
      </c>
      <c r="F700" s="182" t="s">
        <v>5242</v>
      </c>
      <c r="G700" s="183" t="s">
        <v>1456</v>
      </c>
      <c r="H700" s="184">
        <v>687.75</v>
      </c>
      <c r="I700" s="185"/>
      <c r="J700" s="186">
        <f>ROUND(I700*H700,2)</f>
        <v>0</v>
      </c>
      <c r="K700" s="187"/>
      <c r="L700" s="34"/>
      <c r="M700" s="188" t="s">
        <v>1</v>
      </c>
      <c r="N700" s="189" t="s">
        <v>44</v>
      </c>
      <c r="O700" s="59"/>
      <c r="P700" s="172">
        <f>O700*H700</f>
        <v>0</v>
      </c>
      <c r="Q700" s="172">
        <v>0</v>
      </c>
      <c r="R700" s="172">
        <f>Q700*H700</f>
        <v>0</v>
      </c>
      <c r="S700" s="172">
        <v>0</v>
      </c>
      <c r="T700" s="173">
        <f>S700*H700</f>
        <v>0</v>
      </c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R700" s="174" t="s">
        <v>238</v>
      </c>
      <c r="AT700" s="174" t="s">
        <v>955</v>
      </c>
      <c r="AU700" s="174" t="s">
        <v>89</v>
      </c>
      <c r="AY700" s="18" t="s">
        <v>232</v>
      </c>
      <c r="BE700" s="175">
        <f>IF(N700="základní",J700,0)</f>
        <v>0</v>
      </c>
      <c r="BF700" s="175">
        <f>IF(N700="snížená",J700,0)</f>
        <v>0</v>
      </c>
      <c r="BG700" s="175">
        <f>IF(N700="zákl. přenesená",J700,0)</f>
        <v>0</v>
      </c>
      <c r="BH700" s="175">
        <f>IF(N700="sníž. přenesená",J700,0)</f>
        <v>0</v>
      </c>
      <c r="BI700" s="175">
        <f>IF(N700="nulová",J700,0)</f>
        <v>0</v>
      </c>
      <c r="BJ700" s="18" t="s">
        <v>87</v>
      </c>
      <c r="BK700" s="175">
        <f>ROUND(I700*H700,2)</f>
        <v>0</v>
      </c>
      <c r="BL700" s="18" t="s">
        <v>238</v>
      </c>
      <c r="BM700" s="174" t="s">
        <v>1012</v>
      </c>
    </row>
    <row r="701" spans="1:65" s="2" customFormat="1" ht="21.75" customHeight="1">
      <c r="A701" s="33"/>
      <c r="B701" s="160"/>
      <c r="C701" s="180" t="s">
        <v>619</v>
      </c>
      <c r="D701" s="180" t="s">
        <v>955</v>
      </c>
      <c r="E701" s="181" t="s">
        <v>5243</v>
      </c>
      <c r="F701" s="182" t="s">
        <v>5244</v>
      </c>
      <c r="G701" s="183" t="s">
        <v>1456</v>
      </c>
      <c r="H701" s="184">
        <v>115.73</v>
      </c>
      <c r="I701" s="185"/>
      <c r="J701" s="186">
        <f>ROUND(I701*H701,2)</f>
        <v>0</v>
      </c>
      <c r="K701" s="187"/>
      <c r="L701" s="34"/>
      <c r="M701" s="188" t="s">
        <v>1</v>
      </c>
      <c r="N701" s="189" t="s">
        <v>44</v>
      </c>
      <c r="O701" s="59"/>
      <c r="P701" s="172">
        <f>O701*H701</f>
        <v>0</v>
      </c>
      <c r="Q701" s="172">
        <v>0</v>
      </c>
      <c r="R701" s="172">
        <f>Q701*H701</f>
        <v>0</v>
      </c>
      <c r="S701" s="172">
        <v>0</v>
      </c>
      <c r="T701" s="173">
        <f>S701*H701</f>
        <v>0</v>
      </c>
      <c r="U701" s="33"/>
      <c r="V701" s="33"/>
      <c r="W701" s="33"/>
      <c r="X701" s="33"/>
      <c r="Y701" s="33"/>
      <c r="Z701" s="33"/>
      <c r="AA701" s="33"/>
      <c r="AB701" s="33"/>
      <c r="AC701" s="33"/>
      <c r="AD701" s="33"/>
      <c r="AE701" s="33"/>
      <c r="AR701" s="174" t="s">
        <v>238</v>
      </c>
      <c r="AT701" s="174" t="s">
        <v>955</v>
      </c>
      <c r="AU701" s="174" t="s">
        <v>89</v>
      </c>
      <c r="AY701" s="18" t="s">
        <v>232</v>
      </c>
      <c r="BE701" s="175">
        <f>IF(N701="základní",J701,0)</f>
        <v>0</v>
      </c>
      <c r="BF701" s="175">
        <f>IF(N701="snížená",J701,0)</f>
        <v>0</v>
      </c>
      <c r="BG701" s="175">
        <f>IF(N701="zákl. přenesená",J701,0)</f>
        <v>0</v>
      </c>
      <c r="BH701" s="175">
        <f>IF(N701="sníž. přenesená",J701,0)</f>
        <v>0</v>
      </c>
      <c r="BI701" s="175">
        <f>IF(N701="nulová",J701,0)</f>
        <v>0</v>
      </c>
      <c r="BJ701" s="18" t="s">
        <v>87</v>
      </c>
      <c r="BK701" s="175">
        <f>ROUND(I701*H701,2)</f>
        <v>0</v>
      </c>
      <c r="BL701" s="18" t="s">
        <v>238</v>
      </c>
      <c r="BM701" s="174" t="s">
        <v>1020</v>
      </c>
    </row>
    <row r="702" spans="1:65" s="15" customFormat="1">
      <c r="B702" s="226"/>
      <c r="D702" s="176" t="s">
        <v>4201</v>
      </c>
      <c r="E702" s="227" t="s">
        <v>1</v>
      </c>
      <c r="F702" s="228" t="s">
        <v>5245</v>
      </c>
      <c r="H702" s="227" t="s">
        <v>1</v>
      </c>
      <c r="I702" s="229"/>
      <c r="L702" s="226"/>
      <c r="M702" s="230"/>
      <c r="N702" s="231"/>
      <c r="O702" s="231"/>
      <c r="P702" s="231"/>
      <c r="Q702" s="231"/>
      <c r="R702" s="231"/>
      <c r="S702" s="231"/>
      <c r="T702" s="232"/>
      <c r="AT702" s="227" t="s">
        <v>4201</v>
      </c>
      <c r="AU702" s="227" t="s">
        <v>89</v>
      </c>
      <c r="AV702" s="15" t="s">
        <v>87</v>
      </c>
      <c r="AW702" s="15" t="s">
        <v>36</v>
      </c>
      <c r="AX702" s="15" t="s">
        <v>79</v>
      </c>
      <c r="AY702" s="227" t="s">
        <v>232</v>
      </c>
    </row>
    <row r="703" spans="1:65" s="13" customFormat="1">
      <c r="B703" s="204"/>
      <c r="D703" s="176" t="s">
        <v>4201</v>
      </c>
      <c r="E703" s="205" t="s">
        <v>1</v>
      </c>
      <c r="F703" s="206" t="s">
        <v>5246</v>
      </c>
      <c r="H703" s="207">
        <v>115.73</v>
      </c>
      <c r="I703" s="208"/>
      <c r="L703" s="204"/>
      <c r="M703" s="209"/>
      <c r="N703" s="210"/>
      <c r="O703" s="210"/>
      <c r="P703" s="210"/>
      <c r="Q703" s="210"/>
      <c r="R703" s="210"/>
      <c r="S703" s="210"/>
      <c r="T703" s="211"/>
      <c r="AT703" s="205" t="s">
        <v>4201</v>
      </c>
      <c r="AU703" s="205" t="s">
        <v>89</v>
      </c>
      <c r="AV703" s="13" t="s">
        <v>89</v>
      </c>
      <c r="AW703" s="13" t="s">
        <v>36</v>
      </c>
      <c r="AX703" s="13" t="s">
        <v>79</v>
      </c>
      <c r="AY703" s="205" t="s">
        <v>232</v>
      </c>
    </row>
    <row r="704" spans="1:65" s="14" customFormat="1">
      <c r="B704" s="212"/>
      <c r="D704" s="176" t="s">
        <v>4201</v>
      </c>
      <c r="E704" s="213" t="s">
        <v>1</v>
      </c>
      <c r="F704" s="214" t="s">
        <v>5230</v>
      </c>
      <c r="H704" s="215">
        <v>115.73</v>
      </c>
      <c r="I704" s="216"/>
      <c r="L704" s="212"/>
      <c r="M704" s="217"/>
      <c r="N704" s="218"/>
      <c r="O704" s="218"/>
      <c r="P704" s="218"/>
      <c r="Q704" s="218"/>
      <c r="R704" s="218"/>
      <c r="S704" s="218"/>
      <c r="T704" s="219"/>
      <c r="AT704" s="213" t="s">
        <v>4201</v>
      </c>
      <c r="AU704" s="213" t="s">
        <v>89</v>
      </c>
      <c r="AV704" s="14" t="s">
        <v>238</v>
      </c>
      <c r="AW704" s="14" t="s">
        <v>36</v>
      </c>
      <c r="AX704" s="14" t="s">
        <v>87</v>
      </c>
      <c r="AY704" s="213" t="s">
        <v>232</v>
      </c>
    </row>
    <row r="705" spans="1:65" s="2" customFormat="1" ht="21.75" customHeight="1">
      <c r="A705" s="33"/>
      <c r="B705" s="160"/>
      <c r="C705" s="180" t="s">
        <v>623</v>
      </c>
      <c r="D705" s="180" t="s">
        <v>955</v>
      </c>
      <c r="E705" s="181" t="s">
        <v>5247</v>
      </c>
      <c r="F705" s="182" t="s">
        <v>5248</v>
      </c>
      <c r="G705" s="183" t="s">
        <v>4691</v>
      </c>
      <c r="H705" s="184">
        <v>2332.6640000000002</v>
      </c>
      <c r="I705" s="185"/>
      <c r="J705" s="186">
        <f>ROUND(I705*H705,2)</f>
        <v>0</v>
      </c>
      <c r="K705" s="187"/>
      <c r="L705" s="34"/>
      <c r="M705" s="188" t="s">
        <v>1</v>
      </c>
      <c r="N705" s="189" t="s">
        <v>44</v>
      </c>
      <c r="O705" s="59"/>
      <c r="P705" s="172">
        <f>O705*H705</f>
        <v>0</v>
      </c>
      <c r="Q705" s="172">
        <v>0</v>
      </c>
      <c r="R705" s="172">
        <f>Q705*H705</f>
        <v>0</v>
      </c>
      <c r="S705" s="172">
        <v>0</v>
      </c>
      <c r="T705" s="173">
        <f>S705*H705</f>
        <v>0</v>
      </c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R705" s="174" t="s">
        <v>238</v>
      </c>
      <c r="AT705" s="174" t="s">
        <v>955</v>
      </c>
      <c r="AU705" s="174" t="s">
        <v>89</v>
      </c>
      <c r="AY705" s="18" t="s">
        <v>232</v>
      </c>
      <c r="BE705" s="175">
        <f>IF(N705="základní",J705,0)</f>
        <v>0</v>
      </c>
      <c r="BF705" s="175">
        <f>IF(N705="snížená",J705,0)</f>
        <v>0</v>
      </c>
      <c r="BG705" s="175">
        <f>IF(N705="zákl. přenesená",J705,0)</f>
        <v>0</v>
      </c>
      <c r="BH705" s="175">
        <f>IF(N705="sníž. přenesená",J705,0)</f>
        <v>0</v>
      </c>
      <c r="BI705" s="175">
        <f>IF(N705="nulová",J705,0)</f>
        <v>0</v>
      </c>
      <c r="BJ705" s="18" t="s">
        <v>87</v>
      </c>
      <c r="BK705" s="175">
        <f>ROUND(I705*H705,2)</f>
        <v>0</v>
      </c>
      <c r="BL705" s="18" t="s">
        <v>238</v>
      </c>
      <c r="BM705" s="174" t="s">
        <v>1056</v>
      </c>
    </row>
    <row r="706" spans="1:65" s="15" customFormat="1">
      <c r="B706" s="226"/>
      <c r="D706" s="176" t="s">
        <v>4201</v>
      </c>
      <c r="E706" s="227" t="s">
        <v>1</v>
      </c>
      <c r="F706" s="228" t="s">
        <v>5249</v>
      </c>
      <c r="H706" s="227" t="s">
        <v>1</v>
      </c>
      <c r="I706" s="229"/>
      <c r="L706" s="226"/>
      <c r="M706" s="230"/>
      <c r="N706" s="231"/>
      <c r="O706" s="231"/>
      <c r="P706" s="231"/>
      <c r="Q706" s="231"/>
      <c r="R706" s="231"/>
      <c r="S706" s="231"/>
      <c r="T706" s="232"/>
      <c r="AT706" s="227" t="s">
        <v>4201</v>
      </c>
      <c r="AU706" s="227" t="s">
        <v>89</v>
      </c>
      <c r="AV706" s="15" t="s">
        <v>87</v>
      </c>
      <c r="AW706" s="15" t="s">
        <v>36</v>
      </c>
      <c r="AX706" s="15" t="s">
        <v>79</v>
      </c>
      <c r="AY706" s="227" t="s">
        <v>232</v>
      </c>
    </row>
    <row r="707" spans="1:65" s="13" customFormat="1">
      <c r="B707" s="204"/>
      <c r="D707" s="176" t="s">
        <v>4201</v>
      </c>
      <c r="E707" s="205" t="s">
        <v>1</v>
      </c>
      <c r="F707" s="206" t="s">
        <v>5250</v>
      </c>
      <c r="H707" s="207">
        <v>2332.6640000000002</v>
      </c>
      <c r="I707" s="208"/>
      <c r="L707" s="204"/>
      <c r="M707" s="209"/>
      <c r="N707" s="210"/>
      <c r="O707" s="210"/>
      <c r="P707" s="210"/>
      <c r="Q707" s="210"/>
      <c r="R707" s="210"/>
      <c r="S707" s="210"/>
      <c r="T707" s="211"/>
      <c r="AT707" s="205" t="s">
        <v>4201</v>
      </c>
      <c r="AU707" s="205" t="s">
        <v>89</v>
      </c>
      <c r="AV707" s="13" t="s">
        <v>89</v>
      </c>
      <c r="AW707" s="13" t="s">
        <v>36</v>
      </c>
      <c r="AX707" s="13" t="s">
        <v>79</v>
      </c>
      <c r="AY707" s="205" t="s">
        <v>232</v>
      </c>
    </row>
    <row r="708" spans="1:65" s="14" customFormat="1">
      <c r="B708" s="212"/>
      <c r="D708" s="176" t="s">
        <v>4201</v>
      </c>
      <c r="E708" s="213" t="s">
        <v>1</v>
      </c>
      <c r="F708" s="214" t="s">
        <v>4203</v>
      </c>
      <c r="H708" s="215">
        <v>2332.6640000000002</v>
      </c>
      <c r="I708" s="216"/>
      <c r="L708" s="212"/>
      <c r="M708" s="217"/>
      <c r="N708" s="218"/>
      <c r="O708" s="218"/>
      <c r="P708" s="218"/>
      <c r="Q708" s="218"/>
      <c r="R708" s="218"/>
      <c r="S708" s="218"/>
      <c r="T708" s="219"/>
      <c r="AT708" s="213" t="s">
        <v>4201</v>
      </c>
      <c r="AU708" s="213" t="s">
        <v>89</v>
      </c>
      <c r="AV708" s="14" t="s">
        <v>238</v>
      </c>
      <c r="AW708" s="14" t="s">
        <v>36</v>
      </c>
      <c r="AX708" s="14" t="s">
        <v>87</v>
      </c>
      <c r="AY708" s="213" t="s">
        <v>232</v>
      </c>
    </row>
    <row r="709" spans="1:65" s="2" customFormat="1" ht="21.75" customHeight="1">
      <c r="A709" s="33"/>
      <c r="B709" s="160"/>
      <c r="C709" s="180" t="s">
        <v>627</v>
      </c>
      <c r="D709" s="180" t="s">
        <v>955</v>
      </c>
      <c r="E709" s="181" t="s">
        <v>5251</v>
      </c>
      <c r="F709" s="182" t="s">
        <v>5252</v>
      </c>
      <c r="G709" s="183" t="s">
        <v>4691</v>
      </c>
      <c r="H709" s="184">
        <v>69979.92</v>
      </c>
      <c r="I709" s="185"/>
      <c r="J709" s="186">
        <f>ROUND(I709*H709,2)</f>
        <v>0</v>
      </c>
      <c r="K709" s="187"/>
      <c r="L709" s="34"/>
      <c r="M709" s="188" t="s">
        <v>1</v>
      </c>
      <c r="N709" s="189" t="s">
        <v>44</v>
      </c>
      <c r="O709" s="59"/>
      <c r="P709" s="172">
        <f>O709*H709</f>
        <v>0</v>
      </c>
      <c r="Q709" s="172">
        <v>0</v>
      </c>
      <c r="R709" s="172">
        <f>Q709*H709</f>
        <v>0</v>
      </c>
      <c r="S709" s="172">
        <v>0</v>
      </c>
      <c r="T709" s="173">
        <f>S709*H709</f>
        <v>0</v>
      </c>
      <c r="U709" s="33"/>
      <c r="V709" s="33"/>
      <c r="W709" s="33"/>
      <c r="X709" s="33"/>
      <c r="Y709" s="33"/>
      <c r="Z709" s="33"/>
      <c r="AA709" s="33"/>
      <c r="AB709" s="33"/>
      <c r="AC709" s="33"/>
      <c r="AD709" s="33"/>
      <c r="AE709" s="33"/>
      <c r="AR709" s="174" t="s">
        <v>238</v>
      </c>
      <c r="AT709" s="174" t="s">
        <v>955</v>
      </c>
      <c r="AU709" s="174" t="s">
        <v>89</v>
      </c>
      <c r="AY709" s="18" t="s">
        <v>232</v>
      </c>
      <c r="BE709" s="175">
        <f>IF(N709="základní",J709,0)</f>
        <v>0</v>
      </c>
      <c r="BF709" s="175">
        <f>IF(N709="snížená",J709,0)</f>
        <v>0</v>
      </c>
      <c r="BG709" s="175">
        <f>IF(N709="zákl. přenesená",J709,0)</f>
        <v>0</v>
      </c>
      <c r="BH709" s="175">
        <f>IF(N709="sníž. přenesená",J709,0)</f>
        <v>0</v>
      </c>
      <c r="BI709" s="175">
        <f>IF(N709="nulová",J709,0)</f>
        <v>0</v>
      </c>
      <c r="BJ709" s="18" t="s">
        <v>87</v>
      </c>
      <c r="BK709" s="175">
        <f>ROUND(I709*H709,2)</f>
        <v>0</v>
      </c>
      <c r="BL709" s="18" t="s">
        <v>238</v>
      </c>
      <c r="BM709" s="174" t="s">
        <v>1076</v>
      </c>
    </row>
    <row r="710" spans="1:65" s="13" customFormat="1">
      <c r="B710" s="204"/>
      <c r="D710" s="176" t="s">
        <v>4201</v>
      </c>
      <c r="E710" s="205" t="s">
        <v>1</v>
      </c>
      <c r="F710" s="206" t="s">
        <v>5253</v>
      </c>
      <c r="H710" s="207">
        <v>69979.92</v>
      </c>
      <c r="I710" s="208"/>
      <c r="L710" s="204"/>
      <c r="M710" s="209"/>
      <c r="N710" s="210"/>
      <c r="O710" s="210"/>
      <c r="P710" s="210"/>
      <c r="Q710" s="210"/>
      <c r="R710" s="210"/>
      <c r="S710" s="210"/>
      <c r="T710" s="211"/>
      <c r="AT710" s="205" t="s">
        <v>4201</v>
      </c>
      <c r="AU710" s="205" t="s">
        <v>89</v>
      </c>
      <c r="AV710" s="13" t="s">
        <v>89</v>
      </c>
      <c r="AW710" s="13" t="s">
        <v>36</v>
      </c>
      <c r="AX710" s="13" t="s">
        <v>79</v>
      </c>
      <c r="AY710" s="205" t="s">
        <v>232</v>
      </c>
    </row>
    <row r="711" spans="1:65" s="14" customFormat="1">
      <c r="B711" s="212"/>
      <c r="D711" s="176" t="s">
        <v>4201</v>
      </c>
      <c r="E711" s="213" t="s">
        <v>1</v>
      </c>
      <c r="F711" s="214" t="s">
        <v>4203</v>
      </c>
      <c r="H711" s="215">
        <v>69979.92</v>
      </c>
      <c r="I711" s="216"/>
      <c r="L711" s="212"/>
      <c r="M711" s="217"/>
      <c r="N711" s="218"/>
      <c r="O711" s="218"/>
      <c r="P711" s="218"/>
      <c r="Q711" s="218"/>
      <c r="R711" s="218"/>
      <c r="S711" s="218"/>
      <c r="T711" s="219"/>
      <c r="AT711" s="213" t="s">
        <v>4201</v>
      </c>
      <c r="AU711" s="213" t="s">
        <v>89</v>
      </c>
      <c r="AV711" s="14" t="s">
        <v>238</v>
      </c>
      <c r="AW711" s="14" t="s">
        <v>36</v>
      </c>
      <c r="AX711" s="14" t="s">
        <v>87</v>
      </c>
      <c r="AY711" s="213" t="s">
        <v>232</v>
      </c>
    </row>
    <row r="712" spans="1:65" s="2" customFormat="1" ht="21.75" customHeight="1">
      <c r="A712" s="33"/>
      <c r="B712" s="160"/>
      <c r="C712" s="180" t="s">
        <v>631</v>
      </c>
      <c r="D712" s="180" t="s">
        <v>955</v>
      </c>
      <c r="E712" s="181" t="s">
        <v>5254</v>
      </c>
      <c r="F712" s="182" t="s">
        <v>5255</v>
      </c>
      <c r="G712" s="183" t="s">
        <v>1456</v>
      </c>
      <c r="H712" s="184">
        <v>1084.96</v>
      </c>
      <c r="I712" s="185"/>
      <c r="J712" s="186">
        <f>ROUND(I712*H712,2)</f>
        <v>0</v>
      </c>
      <c r="K712" s="187"/>
      <c r="L712" s="34"/>
      <c r="M712" s="188" t="s">
        <v>1</v>
      </c>
      <c r="N712" s="189" t="s">
        <v>44</v>
      </c>
      <c r="O712" s="59"/>
      <c r="P712" s="172">
        <f>O712*H712</f>
        <v>0</v>
      </c>
      <c r="Q712" s="172">
        <v>0</v>
      </c>
      <c r="R712" s="172">
        <f>Q712*H712</f>
        <v>0</v>
      </c>
      <c r="S712" s="172">
        <v>0</v>
      </c>
      <c r="T712" s="173">
        <f>S712*H712</f>
        <v>0</v>
      </c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R712" s="174" t="s">
        <v>238</v>
      </c>
      <c r="AT712" s="174" t="s">
        <v>955</v>
      </c>
      <c r="AU712" s="174" t="s">
        <v>89</v>
      </c>
      <c r="AY712" s="18" t="s">
        <v>232</v>
      </c>
      <c r="BE712" s="175">
        <f>IF(N712="základní",J712,0)</f>
        <v>0</v>
      </c>
      <c r="BF712" s="175">
        <f>IF(N712="snížená",J712,0)</f>
        <v>0</v>
      </c>
      <c r="BG712" s="175">
        <f>IF(N712="zákl. přenesená",J712,0)</f>
        <v>0</v>
      </c>
      <c r="BH712" s="175">
        <f>IF(N712="sníž. přenesená",J712,0)</f>
        <v>0</v>
      </c>
      <c r="BI712" s="175">
        <f>IF(N712="nulová",J712,0)</f>
        <v>0</v>
      </c>
      <c r="BJ712" s="18" t="s">
        <v>87</v>
      </c>
      <c r="BK712" s="175">
        <f>ROUND(I712*H712,2)</f>
        <v>0</v>
      </c>
      <c r="BL712" s="18" t="s">
        <v>238</v>
      </c>
      <c r="BM712" s="174" t="s">
        <v>1068</v>
      </c>
    </row>
    <row r="713" spans="1:65" s="15" customFormat="1">
      <c r="B713" s="226"/>
      <c r="D713" s="176" t="s">
        <v>4201</v>
      </c>
      <c r="E713" s="227" t="s">
        <v>1</v>
      </c>
      <c r="F713" s="228" t="s">
        <v>5249</v>
      </c>
      <c r="H713" s="227" t="s">
        <v>1</v>
      </c>
      <c r="I713" s="229"/>
      <c r="L713" s="226"/>
      <c r="M713" s="230"/>
      <c r="N713" s="231"/>
      <c r="O713" s="231"/>
      <c r="P713" s="231"/>
      <c r="Q713" s="231"/>
      <c r="R713" s="231"/>
      <c r="S713" s="231"/>
      <c r="T713" s="232"/>
      <c r="AT713" s="227" t="s">
        <v>4201</v>
      </c>
      <c r="AU713" s="227" t="s">
        <v>89</v>
      </c>
      <c r="AV713" s="15" t="s">
        <v>87</v>
      </c>
      <c r="AW713" s="15" t="s">
        <v>36</v>
      </c>
      <c r="AX713" s="15" t="s">
        <v>79</v>
      </c>
      <c r="AY713" s="227" t="s">
        <v>232</v>
      </c>
    </row>
    <row r="714" spans="1:65" s="13" customFormat="1">
      <c r="B714" s="204"/>
      <c r="D714" s="176" t="s">
        <v>4201</v>
      </c>
      <c r="E714" s="205" t="s">
        <v>1</v>
      </c>
      <c r="F714" s="206" t="s">
        <v>5256</v>
      </c>
      <c r="H714" s="207">
        <v>1084.96</v>
      </c>
      <c r="I714" s="208"/>
      <c r="L714" s="204"/>
      <c r="M714" s="209"/>
      <c r="N714" s="210"/>
      <c r="O714" s="210"/>
      <c r="P714" s="210"/>
      <c r="Q714" s="210"/>
      <c r="R714" s="210"/>
      <c r="S714" s="210"/>
      <c r="T714" s="211"/>
      <c r="AT714" s="205" t="s">
        <v>4201</v>
      </c>
      <c r="AU714" s="205" t="s">
        <v>89</v>
      </c>
      <c r="AV714" s="13" t="s">
        <v>89</v>
      </c>
      <c r="AW714" s="13" t="s">
        <v>36</v>
      </c>
      <c r="AX714" s="13" t="s">
        <v>79</v>
      </c>
      <c r="AY714" s="205" t="s">
        <v>232</v>
      </c>
    </row>
    <row r="715" spans="1:65" s="14" customFormat="1">
      <c r="B715" s="212"/>
      <c r="D715" s="176" t="s">
        <v>4201</v>
      </c>
      <c r="E715" s="213" t="s">
        <v>1</v>
      </c>
      <c r="F715" s="214" t="s">
        <v>4203</v>
      </c>
      <c r="H715" s="215">
        <v>1084.96</v>
      </c>
      <c r="I715" s="216"/>
      <c r="L715" s="212"/>
      <c r="M715" s="217"/>
      <c r="N715" s="218"/>
      <c r="O715" s="218"/>
      <c r="P715" s="218"/>
      <c r="Q715" s="218"/>
      <c r="R715" s="218"/>
      <c r="S715" s="218"/>
      <c r="T715" s="219"/>
      <c r="AT715" s="213" t="s">
        <v>4201</v>
      </c>
      <c r="AU715" s="213" t="s">
        <v>89</v>
      </c>
      <c r="AV715" s="14" t="s">
        <v>238</v>
      </c>
      <c r="AW715" s="14" t="s">
        <v>36</v>
      </c>
      <c r="AX715" s="14" t="s">
        <v>87</v>
      </c>
      <c r="AY715" s="213" t="s">
        <v>232</v>
      </c>
    </row>
    <row r="716" spans="1:65" s="2" customFormat="1" ht="21.75" customHeight="1">
      <c r="A716" s="33"/>
      <c r="B716" s="160"/>
      <c r="C716" s="180" t="s">
        <v>637</v>
      </c>
      <c r="D716" s="180" t="s">
        <v>955</v>
      </c>
      <c r="E716" s="181" t="s">
        <v>5257</v>
      </c>
      <c r="F716" s="182" t="s">
        <v>5258</v>
      </c>
      <c r="G716" s="183" t="s">
        <v>1456</v>
      </c>
      <c r="H716" s="184">
        <v>32548.799999999999</v>
      </c>
      <c r="I716" s="185"/>
      <c r="J716" s="186">
        <f>ROUND(I716*H716,2)</f>
        <v>0</v>
      </c>
      <c r="K716" s="187"/>
      <c r="L716" s="34"/>
      <c r="M716" s="188" t="s">
        <v>1</v>
      </c>
      <c r="N716" s="189" t="s">
        <v>44</v>
      </c>
      <c r="O716" s="59"/>
      <c r="P716" s="172">
        <f>O716*H716</f>
        <v>0</v>
      </c>
      <c r="Q716" s="172">
        <v>0</v>
      </c>
      <c r="R716" s="172">
        <f>Q716*H716</f>
        <v>0</v>
      </c>
      <c r="S716" s="172">
        <v>0</v>
      </c>
      <c r="T716" s="173">
        <f>S716*H716</f>
        <v>0</v>
      </c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R716" s="174" t="s">
        <v>238</v>
      </c>
      <c r="AT716" s="174" t="s">
        <v>955</v>
      </c>
      <c r="AU716" s="174" t="s">
        <v>89</v>
      </c>
      <c r="AY716" s="18" t="s">
        <v>232</v>
      </c>
      <c r="BE716" s="175">
        <f>IF(N716="základní",J716,0)</f>
        <v>0</v>
      </c>
      <c r="BF716" s="175">
        <f>IF(N716="snížená",J716,0)</f>
        <v>0</v>
      </c>
      <c r="BG716" s="175">
        <f>IF(N716="zákl. přenesená",J716,0)</f>
        <v>0</v>
      </c>
      <c r="BH716" s="175">
        <f>IF(N716="sníž. přenesená",J716,0)</f>
        <v>0</v>
      </c>
      <c r="BI716" s="175">
        <f>IF(N716="nulová",J716,0)</f>
        <v>0</v>
      </c>
      <c r="BJ716" s="18" t="s">
        <v>87</v>
      </c>
      <c r="BK716" s="175">
        <f>ROUND(I716*H716,2)</f>
        <v>0</v>
      </c>
      <c r="BL716" s="18" t="s">
        <v>238</v>
      </c>
      <c r="BM716" s="174" t="s">
        <v>2223</v>
      </c>
    </row>
    <row r="717" spans="1:65" s="13" customFormat="1">
      <c r="B717" s="204"/>
      <c r="D717" s="176" t="s">
        <v>4201</v>
      </c>
      <c r="E717" s="205" t="s">
        <v>1</v>
      </c>
      <c r="F717" s="206" t="s">
        <v>5259</v>
      </c>
      <c r="H717" s="207">
        <v>32548.799999999999</v>
      </c>
      <c r="I717" s="208"/>
      <c r="L717" s="204"/>
      <c r="M717" s="209"/>
      <c r="N717" s="210"/>
      <c r="O717" s="210"/>
      <c r="P717" s="210"/>
      <c r="Q717" s="210"/>
      <c r="R717" s="210"/>
      <c r="S717" s="210"/>
      <c r="T717" s="211"/>
      <c r="AT717" s="205" t="s">
        <v>4201</v>
      </c>
      <c r="AU717" s="205" t="s">
        <v>89</v>
      </c>
      <c r="AV717" s="13" t="s">
        <v>89</v>
      </c>
      <c r="AW717" s="13" t="s">
        <v>36</v>
      </c>
      <c r="AX717" s="13" t="s">
        <v>79</v>
      </c>
      <c r="AY717" s="205" t="s">
        <v>232</v>
      </c>
    </row>
    <row r="718" spans="1:65" s="14" customFormat="1">
      <c r="B718" s="212"/>
      <c r="D718" s="176" t="s">
        <v>4201</v>
      </c>
      <c r="E718" s="213" t="s">
        <v>1</v>
      </c>
      <c r="F718" s="214" t="s">
        <v>4203</v>
      </c>
      <c r="H718" s="215">
        <v>32548.799999999999</v>
      </c>
      <c r="I718" s="216"/>
      <c r="L718" s="212"/>
      <c r="M718" s="217"/>
      <c r="N718" s="218"/>
      <c r="O718" s="218"/>
      <c r="P718" s="218"/>
      <c r="Q718" s="218"/>
      <c r="R718" s="218"/>
      <c r="S718" s="218"/>
      <c r="T718" s="219"/>
      <c r="AT718" s="213" t="s">
        <v>4201</v>
      </c>
      <c r="AU718" s="213" t="s">
        <v>89</v>
      </c>
      <c r="AV718" s="14" t="s">
        <v>238</v>
      </c>
      <c r="AW718" s="14" t="s">
        <v>36</v>
      </c>
      <c r="AX718" s="14" t="s">
        <v>87</v>
      </c>
      <c r="AY718" s="213" t="s">
        <v>232</v>
      </c>
    </row>
    <row r="719" spans="1:65" s="2" customFormat="1" ht="21.75" customHeight="1">
      <c r="A719" s="33"/>
      <c r="B719" s="160"/>
      <c r="C719" s="180" t="s">
        <v>642</v>
      </c>
      <c r="D719" s="180" t="s">
        <v>955</v>
      </c>
      <c r="E719" s="181" t="s">
        <v>5260</v>
      </c>
      <c r="F719" s="182" t="s">
        <v>5261</v>
      </c>
      <c r="G719" s="183" t="s">
        <v>1456</v>
      </c>
      <c r="H719" s="184">
        <v>386.97</v>
      </c>
      <c r="I719" s="185"/>
      <c r="J719" s="186">
        <f>ROUND(I719*H719,2)</f>
        <v>0</v>
      </c>
      <c r="K719" s="187"/>
      <c r="L719" s="34"/>
      <c r="M719" s="188" t="s">
        <v>1</v>
      </c>
      <c r="N719" s="189" t="s">
        <v>44</v>
      </c>
      <c r="O719" s="59"/>
      <c r="P719" s="172">
        <f>O719*H719</f>
        <v>0</v>
      </c>
      <c r="Q719" s="172">
        <v>0</v>
      </c>
      <c r="R719" s="172">
        <f>Q719*H719</f>
        <v>0</v>
      </c>
      <c r="S719" s="172">
        <v>0</v>
      </c>
      <c r="T719" s="173">
        <f>S719*H719</f>
        <v>0</v>
      </c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R719" s="174" t="s">
        <v>238</v>
      </c>
      <c r="AT719" s="174" t="s">
        <v>955</v>
      </c>
      <c r="AU719" s="174" t="s">
        <v>89</v>
      </c>
      <c r="AY719" s="18" t="s">
        <v>232</v>
      </c>
      <c r="BE719" s="175">
        <f>IF(N719="základní",J719,0)</f>
        <v>0</v>
      </c>
      <c r="BF719" s="175">
        <f>IF(N719="snížená",J719,0)</f>
        <v>0</v>
      </c>
      <c r="BG719" s="175">
        <f>IF(N719="zákl. přenesená",J719,0)</f>
        <v>0</v>
      </c>
      <c r="BH719" s="175">
        <f>IF(N719="sníž. přenesená",J719,0)</f>
        <v>0</v>
      </c>
      <c r="BI719" s="175">
        <f>IF(N719="nulová",J719,0)</f>
        <v>0</v>
      </c>
      <c r="BJ719" s="18" t="s">
        <v>87</v>
      </c>
      <c r="BK719" s="175">
        <f>ROUND(I719*H719,2)</f>
        <v>0</v>
      </c>
      <c r="BL719" s="18" t="s">
        <v>238</v>
      </c>
      <c r="BM719" s="174" t="s">
        <v>1100</v>
      </c>
    </row>
    <row r="720" spans="1:65" s="15" customFormat="1">
      <c r="B720" s="226"/>
      <c r="D720" s="176" t="s">
        <v>4201</v>
      </c>
      <c r="E720" s="227" t="s">
        <v>1</v>
      </c>
      <c r="F720" s="228" t="s">
        <v>5262</v>
      </c>
      <c r="H720" s="227" t="s">
        <v>1</v>
      </c>
      <c r="I720" s="229"/>
      <c r="L720" s="226"/>
      <c r="M720" s="230"/>
      <c r="N720" s="231"/>
      <c r="O720" s="231"/>
      <c r="P720" s="231"/>
      <c r="Q720" s="231"/>
      <c r="R720" s="231"/>
      <c r="S720" s="231"/>
      <c r="T720" s="232"/>
      <c r="AT720" s="227" t="s">
        <v>4201</v>
      </c>
      <c r="AU720" s="227" t="s">
        <v>89</v>
      </c>
      <c r="AV720" s="15" t="s">
        <v>87</v>
      </c>
      <c r="AW720" s="15" t="s">
        <v>36</v>
      </c>
      <c r="AX720" s="15" t="s">
        <v>79</v>
      </c>
      <c r="AY720" s="227" t="s">
        <v>232</v>
      </c>
    </row>
    <row r="721" spans="1:65" s="13" customFormat="1">
      <c r="B721" s="204"/>
      <c r="D721" s="176" t="s">
        <v>4201</v>
      </c>
      <c r="E721" s="205" t="s">
        <v>1</v>
      </c>
      <c r="F721" s="206" t="s">
        <v>5246</v>
      </c>
      <c r="H721" s="207">
        <v>115.73</v>
      </c>
      <c r="I721" s="208"/>
      <c r="L721" s="204"/>
      <c r="M721" s="209"/>
      <c r="N721" s="210"/>
      <c r="O721" s="210"/>
      <c r="P721" s="210"/>
      <c r="Q721" s="210"/>
      <c r="R721" s="210"/>
      <c r="S721" s="210"/>
      <c r="T721" s="211"/>
      <c r="AT721" s="205" t="s">
        <v>4201</v>
      </c>
      <c r="AU721" s="205" t="s">
        <v>89</v>
      </c>
      <c r="AV721" s="13" t="s">
        <v>89</v>
      </c>
      <c r="AW721" s="13" t="s">
        <v>36</v>
      </c>
      <c r="AX721" s="13" t="s">
        <v>79</v>
      </c>
      <c r="AY721" s="205" t="s">
        <v>232</v>
      </c>
    </row>
    <row r="722" spans="1:65" s="15" customFormat="1">
      <c r="B722" s="226"/>
      <c r="D722" s="176" t="s">
        <v>4201</v>
      </c>
      <c r="E722" s="227" t="s">
        <v>1</v>
      </c>
      <c r="F722" s="228" t="s">
        <v>5263</v>
      </c>
      <c r="H722" s="227" t="s">
        <v>1</v>
      </c>
      <c r="I722" s="229"/>
      <c r="L722" s="226"/>
      <c r="M722" s="230"/>
      <c r="N722" s="231"/>
      <c r="O722" s="231"/>
      <c r="P722" s="231"/>
      <c r="Q722" s="231"/>
      <c r="R722" s="231"/>
      <c r="S722" s="231"/>
      <c r="T722" s="232"/>
      <c r="AT722" s="227" t="s">
        <v>4201</v>
      </c>
      <c r="AU722" s="227" t="s">
        <v>89</v>
      </c>
      <c r="AV722" s="15" t="s">
        <v>87</v>
      </c>
      <c r="AW722" s="15" t="s">
        <v>36</v>
      </c>
      <c r="AX722" s="15" t="s">
        <v>79</v>
      </c>
      <c r="AY722" s="227" t="s">
        <v>232</v>
      </c>
    </row>
    <row r="723" spans="1:65" s="13" customFormat="1">
      <c r="B723" s="204"/>
      <c r="D723" s="176" t="s">
        <v>4201</v>
      </c>
      <c r="E723" s="205" t="s">
        <v>1</v>
      </c>
      <c r="F723" s="206" t="s">
        <v>5264</v>
      </c>
      <c r="H723" s="207">
        <v>271.24</v>
      </c>
      <c r="I723" s="208"/>
      <c r="L723" s="204"/>
      <c r="M723" s="209"/>
      <c r="N723" s="210"/>
      <c r="O723" s="210"/>
      <c r="P723" s="210"/>
      <c r="Q723" s="210"/>
      <c r="R723" s="210"/>
      <c r="S723" s="210"/>
      <c r="T723" s="211"/>
      <c r="AT723" s="205" t="s">
        <v>4201</v>
      </c>
      <c r="AU723" s="205" t="s">
        <v>89</v>
      </c>
      <c r="AV723" s="13" t="s">
        <v>89</v>
      </c>
      <c r="AW723" s="13" t="s">
        <v>36</v>
      </c>
      <c r="AX723" s="13" t="s">
        <v>79</v>
      </c>
      <c r="AY723" s="205" t="s">
        <v>232</v>
      </c>
    </row>
    <row r="724" spans="1:65" s="14" customFormat="1">
      <c r="B724" s="212"/>
      <c r="D724" s="176" t="s">
        <v>4201</v>
      </c>
      <c r="E724" s="213" t="s">
        <v>1</v>
      </c>
      <c r="F724" s="214" t="s">
        <v>4203</v>
      </c>
      <c r="H724" s="215">
        <v>386.97</v>
      </c>
      <c r="I724" s="216"/>
      <c r="L724" s="212"/>
      <c r="M724" s="217"/>
      <c r="N724" s="218"/>
      <c r="O724" s="218"/>
      <c r="P724" s="218"/>
      <c r="Q724" s="218"/>
      <c r="R724" s="218"/>
      <c r="S724" s="218"/>
      <c r="T724" s="219"/>
      <c r="AT724" s="213" t="s">
        <v>4201</v>
      </c>
      <c r="AU724" s="213" t="s">
        <v>89</v>
      </c>
      <c r="AV724" s="14" t="s">
        <v>238</v>
      </c>
      <c r="AW724" s="14" t="s">
        <v>36</v>
      </c>
      <c r="AX724" s="14" t="s">
        <v>87</v>
      </c>
      <c r="AY724" s="213" t="s">
        <v>232</v>
      </c>
    </row>
    <row r="725" spans="1:65" s="11" customFormat="1" ht="22.9" customHeight="1">
      <c r="B725" s="149"/>
      <c r="D725" s="150" t="s">
        <v>78</v>
      </c>
      <c r="E725" s="202" t="s">
        <v>5265</v>
      </c>
      <c r="F725" s="202" t="s">
        <v>5266</v>
      </c>
      <c r="I725" s="152"/>
      <c r="J725" s="203">
        <f>BK725</f>
        <v>0</v>
      </c>
      <c r="L725" s="149"/>
      <c r="M725" s="154"/>
      <c r="N725" s="155"/>
      <c r="O725" s="155"/>
      <c r="P725" s="156">
        <f>P726</f>
        <v>0</v>
      </c>
      <c r="Q725" s="155"/>
      <c r="R725" s="156">
        <f>R726</f>
        <v>0</v>
      </c>
      <c r="S725" s="155"/>
      <c r="T725" s="157">
        <f>T726</f>
        <v>0</v>
      </c>
      <c r="AR725" s="150" t="s">
        <v>87</v>
      </c>
      <c r="AT725" s="158" t="s">
        <v>78</v>
      </c>
      <c r="AU725" s="158" t="s">
        <v>87</v>
      </c>
      <c r="AY725" s="150" t="s">
        <v>232</v>
      </c>
      <c r="BK725" s="159">
        <f>BK726</f>
        <v>0</v>
      </c>
    </row>
    <row r="726" spans="1:65" s="2" customFormat="1" ht="16.5" customHeight="1">
      <c r="A726" s="33"/>
      <c r="B726" s="160"/>
      <c r="C726" s="180" t="s">
        <v>647</v>
      </c>
      <c r="D726" s="180" t="s">
        <v>955</v>
      </c>
      <c r="E726" s="181" t="s">
        <v>5267</v>
      </c>
      <c r="F726" s="182" t="s">
        <v>5268</v>
      </c>
      <c r="G726" s="183" t="s">
        <v>4199</v>
      </c>
      <c r="H726" s="184">
        <v>2084.2260000000001</v>
      </c>
      <c r="I726" s="185"/>
      <c r="J726" s="186">
        <f>ROUND(I726*H726,2)</f>
        <v>0</v>
      </c>
      <c r="K726" s="187"/>
      <c r="L726" s="34"/>
      <c r="M726" s="188" t="s">
        <v>1</v>
      </c>
      <c r="N726" s="189" t="s">
        <v>44</v>
      </c>
      <c r="O726" s="59"/>
      <c r="P726" s="172">
        <f>O726*H726</f>
        <v>0</v>
      </c>
      <c r="Q726" s="172">
        <v>0</v>
      </c>
      <c r="R726" s="172">
        <f>Q726*H726</f>
        <v>0</v>
      </c>
      <c r="S726" s="172">
        <v>0</v>
      </c>
      <c r="T726" s="173">
        <f>S726*H726</f>
        <v>0</v>
      </c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R726" s="174" t="s">
        <v>238</v>
      </c>
      <c r="AT726" s="174" t="s">
        <v>955</v>
      </c>
      <c r="AU726" s="174" t="s">
        <v>89</v>
      </c>
      <c r="AY726" s="18" t="s">
        <v>232</v>
      </c>
      <c r="BE726" s="175">
        <f>IF(N726="základní",J726,0)</f>
        <v>0</v>
      </c>
      <c r="BF726" s="175">
        <f>IF(N726="snížená",J726,0)</f>
        <v>0</v>
      </c>
      <c r="BG726" s="175">
        <f>IF(N726="zákl. přenesená",J726,0)</f>
        <v>0</v>
      </c>
      <c r="BH726" s="175">
        <f>IF(N726="sníž. přenesená",J726,0)</f>
        <v>0</v>
      </c>
      <c r="BI726" s="175">
        <f>IF(N726="nulová",J726,0)</f>
        <v>0</v>
      </c>
      <c r="BJ726" s="18" t="s">
        <v>87</v>
      </c>
      <c r="BK726" s="175">
        <f>ROUND(I726*H726,2)</f>
        <v>0</v>
      </c>
      <c r="BL726" s="18" t="s">
        <v>238</v>
      </c>
      <c r="BM726" s="174" t="s">
        <v>1108</v>
      </c>
    </row>
    <row r="727" spans="1:65" s="11" customFormat="1" ht="25.9" customHeight="1">
      <c r="B727" s="149"/>
      <c r="D727" s="150" t="s">
        <v>78</v>
      </c>
      <c r="E727" s="151" t="s">
        <v>5269</v>
      </c>
      <c r="F727" s="151" t="s">
        <v>5270</v>
      </c>
      <c r="I727" s="152"/>
      <c r="J727" s="153">
        <f>BK727</f>
        <v>0</v>
      </c>
      <c r="L727" s="149"/>
      <c r="M727" s="154"/>
      <c r="N727" s="155"/>
      <c r="O727" s="155"/>
      <c r="P727" s="156">
        <f>P728+P906+P946+P986+P993+P1026+P1070+P1074+P1204+P1241</f>
        <v>0</v>
      </c>
      <c r="Q727" s="155"/>
      <c r="R727" s="156">
        <f>R728+R906+R946+R986+R993+R1026+R1070+R1074+R1204+R1241</f>
        <v>0</v>
      </c>
      <c r="S727" s="155"/>
      <c r="T727" s="157">
        <f>T728+T906+T946+T986+T993+T1026+T1070+T1074+T1204+T1241</f>
        <v>0</v>
      </c>
      <c r="AR727" s="150" t="s">
        <v>89</v>
      </c>
      <c r="AT727" s="158" t="s">
        <v>78</v>
      </c>
      <c r="AU727" s="158" t="s">
        <v>79</v>
      </c>
      <c r="AY727" s="150" t="s">
        <v>232</v>
      </c>
      <c r="BK727" s="159">
        <f>BK728+BK906+BK946+BK986+BK993+BK1026+BK1070+BK1074+BK1204+BK1241</f>
        <v>0</v>
      </c>
    </row>
    <row r="728" spans="1:65" s="11" customFormat="1" ht="22.9" customHeight="1">
      <c r="B728" s="149"/>
      <c r="D728" s="150" t="s">
        <v>78</v>
      </c>
      <c r="E728" s="202" t="s">
        <v>5271</v>
      </c>
      <c r="F728" s="202" t="s">
        <v>5272</v>
      </c>
      <c r="I728" s="152"/>
      <c r="J728" s="203">
        <f>BK728</f>
        <v>0</v>
      </c>
      <c r="L728" s="149"/>
      <c r="M728" s="154"/>
      <c r="N728" s="155"/>
      <c r="O728" s="155"/>
      <c r="P728" s="156">
        <f>SUM(P729:P905)</f>
        <v>0</v>
      </c>
      <c r="Q728" s="155"/>
      <c r="R728" s="156">
        <f>SUM(R729:R905)</f>
        <v>0</v>
      </c>
      <c r="S728" s="155"/>
      <c r="T728" s="157">
        <f>SUM(T729:T905)</f>
        <v>0</v>
      </c>
      <c r="AR728" s="150" t="s">
        <v>89</v>
      </c>
      <c r="AT728" s="158" t="s">
        <v>78</v>
      </c>
      <c r="AU728" s="158" t="s">
        <v>87</v>
      </c>
      <c r="AY728" s="150" t="s">
        <v>232</v>
      </c>
      <c r="BK728" s="159">
        <f>SUM(BK729:BK905)</f>
        <v>0</v>
      </c>
    </row>
    <row r="729" spans="1:65" s="2" customFormat="1" ht="21.75" customHeight="1">
      <c r="A729" s="33"/>
      <c r="B729" s="160"/>
      <c r="C729" s="180" t="s">
        <v>652</v>
      </c>
      <c r="D729" s="180" t="s">
        <v>955</v>
      </c>
      <c r="E729" s="181" t="s">
        <v>5273</v>
      </c>
      <c r="F729" s="182" t="s">
        <v>5274</v>
      </c>
      <c r="G729" s="183" t="s">
        <v>1456</v>
      </c>
      <c r="H729" s="184">
        <v>310.89999999999998</v>
      </c>
      <c r="I729" s="185"/>
      <c r="J729" s="186">
        <f>ROUND(I729*H729,2)</f>
        <v>0</v>
      </c>
      <c r="K729" s="187"/>
      <c r="L729" s="34"/>
      <c r="M729" s="188" t="s">
        <v>1</v>
      </c>
      <c r="N729" s="189" t="s">
        <v>44</v>
      </c>
      <c r="O729" s="59"/>
      <c r="P729" s="172">
        <f>O729*H729</f>
        <v>0</v>
      </c>
      <c r="Q729" s="172">
        <v>0</v>
      </c>
      <c r="R729" s="172">
        <f>Q729*H729</f>
        <v>0</v>
      </c>
      <c r="S729" s="172">
        <v>0</v>
      </c>
      <c r="T729" s="173">
        <f>S729*H729</f>
        <v>0</v>
      </c>
      <c r="U729" s="33"/>
      <c r="V729" s="33"/>
      <c r="W729" s="33"/>
      <c r="X729" s="33"/>
      <c r="Y729" s="33"/>
      <c r="Z729" s="33"/>
      <c r="AA729" s="33"/>
      <c r="AB729" s="33"/>
      <c r="AC729" s="33"/>
      <c r="AD729" s="33"/>
      <c r="AE729" s="33"/>
      <c r="AR729" s="174" t="s">
        <v>295</v>
      </c>
      <c r="AT729" s="174" t="s">
        <v>955</v>
      </c>
      <c r="AU729" s="174" t="s">
        <v>89</v>
      </c>
      <c r="AY729" s="18" t="s">
        <v>232</v>
      </c>
      <c r="BE729" s="175">
        <f>IF(N729="základní",J729,0)</f>
        <v>0</v>
      </c>
      <c r="BF729" s="175">
        <f>IF(N729="snížená",J729,0)</f>
        <v>0</v>
      </c>
      <c r="BG729" s="175">
        <f>IF(N729="zákl. přenesená",J729,0)</f>
        <v>0</v>
      </c>
      <c r="BH729" s="175">
        <f>IF(N729="sníž. přenesená",J729,0)</f>
        <v>0</v>
      </c>
      <c r="BI729" s="175">
        <f>IF(N729="nulová",J729,0)</f>
        <v>0</v>
      </c>
      <c r="BJ729" s="18" t="s">
        <v>87</v>
      </c>
      <c r="BK729" s="175">
        <f>ROUND(I729*H729,2)</f>
        <v>0</v>
      </c>
      <c r="BL729" s="18" t="s">
        <v>295</v>
      </c>
      <c r="BM729" s="174" t="s">
        <v>1132</v>
      </c>
    </row>
    <row r="730" spans="1:65" s="15" customFormat="1">
      <c r="B730" s="226"/>
      <c r="D730" s="176" t="s">
        <v>4201</v>
      </c>
      <c r="E730" s="227" t="s">
        <v>1</v>
      </c>
      <c r="F730" s="228" t="s">
        <v>4850</v>
      </c>
      <c r="H730" s="227" t="s">
        <v>1</v>
      </c>
      <c r="I730" s="229"/>
      <c r="L730" s="226"/>
      <c r="M730" s="230"/>
      <c r="N730" s="231"/>
      <c r="O730" s="231"/>
      <c r="P730" s="231"/>
      <c r="Q730" s="231"/>
      <c r="R730" s="231"/>
      <c r="S730" s="231"/>
      <c r="T730" s="232"/>
      <c r="AT730" s="227" t="s">
        <v>4201</v>
      </c>
      <c r="AU730" s="227" t="s">
        <v>89</v>
      </c>
      <c r="AV730" s="15" t="s">
        <v>87</v>
      </c>
      <c r="AW730" s="15" t="s">
        <v>36</v>
      </c>
      <c r="AX730" s="15" t="s">
        <v>79</v>
      </c>
      <c r="AY730" s="227" t="s">
        <v>232</v>
      </c>
    </row>
    <row r="731" spans="1:65" s="15" customFormat="1">
      <c r="B731" s="226"/>
      <c r="D731" s="176" t="s">
        <v>4201</v>
      </c>
      <c r="E731" s="227" t="s">
        <v>1</v>
      </c>
      <c r="F731" s="228" t="s">
        <v>4851</v>
      </c>
      <c r="H731" s="227" t="s">
        <v>1</v>
      </c>
      <c r="I731" s="229"/>
      <c r="L731" s="226"/>
      <c r="M731" s="230"/>
      <c r="N731" s="231"/>
      <c r="O731" s="231"/>
      <c r="P731" s="231"/>
      <c r="Q731" s="231"/>
      <c r="R731" s="231"/>
      <c r="S731" s="231"/>
      <c r="T731" s="232"/>
      <c r="AT731" s="227" t="s">
        <v>4201</v>
      </c>
      <c r="AU731" s="227" t="s">
        <v>89</v>
      </c>
      <c r="AV731" s="15" t="s">
        <v>87</v>
      </c>
      <c r="AW731" s="15" t="s">
        <v>36</v>
      </c>
      <c r="AX731" s="15" t="s">
        <v>79</v>
      </c>
      <c r="AY731" s="227" t="s">
        <v>232</v>
      </c>
    </row>
    <row r="732" spans="1:65" s="13" customFormat="1">
      <c r="B732" s="204"/>
      <c r="D732" s="176" t="s">
        <v>4201</v>
      </c>
      <c r="E732" s="205" t="s">
        <v>1</v>
      </c>
      <c r="F732" s="206" t="s">
        <v>5275</v>
      </c>
      <c r="H732" s="207">
        <v>145.31899999999999</v>
      </c>
      <c r="I732" s="208"/>
      <c r="L732" s="204"/>
      <c r="M732" s="209"/>
      <c r="N732" s="210"/>
      <c r="O732" s="210"/>
      <c r="P732" s="210"/>
      <c r="Q732" s="210"/>
      <c r="R732" s="210"/>
      <c r="S732" s="210"/>
      <c r="T732" s="211"/>
      <c r="AT732" s="205" t="s">
        <v>4201</v>
      </c>
      <c r="AU732" s="205" t="s">
        <v>89</v>
      </c>
      <c r="AV732" s="13" t="s">
        <v>89</v>
      </c>
      <c r="AW732" s="13" t="s">
        <v>36</v>
      </c>
      <c r="AX732" s="13" t="s">
        <v>79</v>
      </c>
      <c r="AY732" s="205" t="s">
        <v>232</v>
      </c>
    </row>
    <row r="733" spans="1:65" s="16" customFormat="1">
      <c r="B733" s="233"/>
      <c r="D733" s="176" t="s">
        <v>4201</v>
      </c>
      <c r="E733" s="234" t="s">
        <v>1</v>
      </c>
      <c r="F733" s="235" t="s">
        <v>4857</v>
      </c>
      <c r="H733" s="236">
        <v>145.31899999999999</v>
      </c>
      <c r="I733" s="237"/>
      <c r="L733" s="233"/>
      <c r="M733" s="238"/>
      <c r="N733" s="239"/>
      <c r="O733" s="239"/>
      <c r="P733" s="239"/>
      <c r="Q733" s="239"/>
      <c r="R733" s="239"/>
      <c r="S733" s="239"/>
      <c r="T733" s="240"/>
      <c r="AT733" s="234" t="s">
        <v>4201</v>
      </c>
      <c r="AU733" s="234" t="s">
        <v>89</v>
      </c>
      <c r="AV733" s="16" t="s">
        <v>243</v>
      </c>
      <c r="AW733" s="16" t="s">
        <v>36</v>
      </c>
      <c r="AX733" s="16" t="s">
        <v>79</v>
      </c>
      <c r="AY733" s="234" t="s">
        <v>232</v>
      </c>
    </row>
    <row r="734" spans="1:65" s="15" customFormat="1">
      <c r="B734" s="226"/>
      <c r="D734" s="176" t="s">
        <v>4201</v>
      </c>
      <c r="E734" s="227" t="s">
        <v>1</v>
      </c>
      <c r="F734" s="228" t="s">
        <v>4858</v>
      </c>
      <c r="H734" s="227" t="s">
        <v>1</v>
      </c>
      <c r="I734" s="229"/>
      <c r="L734" s="226"/>
      <c r="M734" s="230"/>
      <c r="N734" s="231"/>
      <c r="O734" s="231"/>
      <c r="P734" s="231"/>
      <c r="Q734" s="231"/>
      <c r="R734" s="231"/>
      <c r="S734" s="231"/>
      <c r="T734" s="232"/>
      <c r="AT734" s="227" t="s">
        <v>4201</v>
      </c>
      <c r="AU734" s="227" t="s">
        <v>89</v>
      </c>
      <c r="AV734" s="15" t="s">
        <v>87</v>
      </c>
      <c r="AW734" s="15" t="s">
        <v>36</v>
      </c>
      <c r="AX734" s="15" t="s">
        <v>79</v>
      </c>
      <c r="AY734" s="227" t="s">
        <v>232</v>
      </c>
    </row>
    <row r="735" spans="1:65" s="13" customFormat="1">
      <c r="B735" s="204"/>
      <c r="D735" s="176" t="s">
        <v>4201</v>
      </c>
      <c r="E735" s="205" t="s">
        <v>1</v>
      </c>
      <c r="F735" s="206" t="s">
        <v>5276</v>
      </c>
      <c r="H735" s="207">
        <v>165.58099999999999</v>
      </c>
      <c r="I735" s="208"/>
      <c r="L735" s="204"/>
      <c r="M735" s="209"/>
      <c r="N735" s="210"/>
      <c r="O735" s="210"/>
      <c r="P735" s="210"/>
      <c r="Q735" s="210"/>
      <c r="R735" s="210"/>
      <c r="S735" s="210"/>
      <c r="T735" s="211"/>
      <c r="AT735" s="205" t="s">
        <v>4201</v>
      </c>
      <c r="AU735" s="205" t="s">
        <v>89</v>
      </c>
      <c r="AV735" s="13" t="s">
        <v>89</v>
      </c>
      <c r="AW735" s="13" t="s">
        <v>36</v>
      </c>
      <c r="AX735" s="13" t="s">
        <v>79</v>
      </c>
      <c r="AY735" s="205" t="s">
        <v>232</v>
      </c>
    </row>
    <row r="736" spans="1:65" s="16" customFormat="1">
      <c r="B736" s="233"/>
      <c r="D736" s="176" t="s">
        <v>4201</v>
      </c>
      <c r="E736" s="234" t="s">
        <v>1</v>
      </c>
      <c r="F736" s="235" t="s">
        <v>4857</v>
      </c>
      <c r="H736" s="236">
        <v>165.58099999999999</v>
      </c>
      <c r="I736" s="237"/>
      <c r="L736" s="233"/>
      <c r="M736" s="238"/>
      <c r="N736" s="239"/>
      <c r="O736" s="239"/>
      <c r="P736" s="239"/>
      <c r="Q736" s="239"/>
      <c r="R736" s="239"/>
      <c r="S736" s="239"/>
      <c r="T736" s="240"/>
      <c r="AT736" s="234" t="s">
        <v>4201</v>
      </c>
      <c r="AU736" s="234" t="s">
        <v>89</v>
      </c>
      <c r="AV736" s="16" t="s">
        <v>243</v>
      </c>
      <c r="AW736" s="16" t="s">
        <v>36</v>
      </c>
      <c r="AX736" s="16" t="s">
        <v>79</v>
      </c>
      <c r="AY736" s="234" t="s">
        <v>232</v>
      </c>
    </row>
    <row r="737" spans="1:65" s="14" customFormat="1">
      <c r="B737" s="212"/>
      <c r="D737" s="176" t="s">
        <v>4201</v>
      </c>
      <c r="E737" s="213" t="s">
        <v>1</v>
      </c>
      <c r="F737" s="214" t="s">
        <v>4203</v>
      </c>
      <c r="H737" s="215">
        <v>310.89999999999998</v>
      </c>
      <c r="I737" s="216"/>
      <c r="L737" s="212"/>
      <c r="M737" s="217"/>
      <c r="N737" s="218"/>
      <c r="O737" s="218"/>
      <c r="P737" s="218"/>
      <c r="Q737" s="218"/>
      <c r="R737" s="218"/>
      <c r="S737" s="218"/>
      <c r="T737" s="219"/>
      <c r="AT737" s="213" t="s">
        <v>4201</v>
      </c>
      <c r="AU737" s="213" t="s">
        <v>89</v>
      </c>
      <c r="AV737" s="14" t="s">
        <v>238</v>
      </c>
      <c r="AW737" s="14" t="s">
        <v>36</v>
      </c>
      <c r="AX737" s="14" t="s">
        <v>87</v>
      </c>
      <c r="AY737" s="213" t="s">
        <v>232</v>
      </c>
    </row>
    <row r="738" spans="1:65" s="2" customFormat="1" ht="16.5" customHeight="1">
      <c r="A738" s="33"/>
      <c r="B738" s="160"/>
      <c r="C738" s="161" t="s">
        <v>656</v>
      </c>
      <c r="D738" s="161" t="s">
        <v>233</v>
      </c>
      <c r="E738" s="162" t="s">
        <v>5277</v>
      </c>
      <c r="F738" s="163" t="s">
        <v>5278</v>
      </c>
      <c r="G738" s="164" t="s">
        <v>4199</v>
      </c>
      <c r="H738" s="165">
        <v>9.2999999999999999E-2</v>
      </c>
      <c r="I738" s="166"/>
      <c r="J738" s="167">
        <f>ROUND(I738*H738,2)</f>
        <v>0</v>
      </c>
      <c r="K738" s="168"/>
      <c r="L738" s="169"/>
      <c r="M738" s="170" t="s">
        <v>1</v>
      </c>
      <c r="N738" s="171" t="s">
        <v>44</v>
      </c>
      <c r="O738" s="59"/>
      <c r="P738" s="172">
        <f>O738*H738</f>
        <v>0</v>
      </c>
      <c r="Q738" s="172">
        <v>0</v>
      </c>
      <c r="R738" s="172">
        <f>Q738*H738</f>
        <v>0</v>
      </c>
      <c r="S738" s="172">
        <v>0</v>
      </c>
      <c r="T738" s="173">
        <f>S738*H738</f>
        <v>0</v>
      </c>
      <c r="U738" s="33"/>
      <c r="V738" s="33"/>
      <c r="W738" s="33"/>
      <c r="X738" s="33"/>
      <c r="Y738" s="33"/>
      <c r="Z738" s="33"/>
      <c r="AA738" s="33"/>
      <c r="AB738" s="33"/>
      <c r="AC738" s="33"/>
      <c r="AD738" s="33"/>
      <c r="AE738" s="33"/>
      <c r="AR738" s="174" t="s">
        <v>364</v>
      </c>
      <c r="AT738" s="174" t="s">
        <v>233</v>
      </c>
      <c r="AU738" s="174" t="s">
        <v>89</v>
      </c>
      <c r="AY738" s="18" t="s">
        <v>232</v>
      </c>
      <c r="BE738" s="175">
        <f>IF(N738="základní",J738,0)</f>
        <v>0</v>
      </c>
      <c r="BF738" s="175">
        <f>IF(N738="snížená",J738,0)</f>
        <v>0</v>
      </c>
      <c r="BG738" s="175">
        <f>IF(N738="zákl. přenesená",J738,0)</f>
        <v>0</v>
      </c>
      <c r="BH738" s="175">
        <f>IF(N738="sníž. přenesená",J738,0)</f>
        <v>0</v>
      </c>
      <c r="BI738" s="175">
        <f>IF(N738="nulová",J738,0)</f>
        <v>0</v>
      </c>
      <c r="BJ738" s="18" t="s">
        <v>87</v>
      </c>
      <c r="BK738" s="175">
        <f>ROUND(I738*H738,2)</f>
        <v>0</v>
      </c>
      <c r="BL738" s="18" t="s">
        <v>295</v>
      </c>
      <c r="BM738" s="174" t="s">
        <v>1140</v>
      </c>
    </row>
    <row r="739" spans="1:65" s="13" customFormat="1">
      <c r="B739" s="204"/>
      <c r="D739" s="176" t="s">
        <v>4201</v>
      </c>
      <c r="E739" s="205" t="s">
        <v>1</v>
      </c>
      <c r="F739" s="206" t="s">
        <v>5279</v>
      </c>
      <c r="H739" s="207">
        <v>9.2999999999999999E-2</v>
      </c>
      <c r="I739" s="208"/>
      <c r="L739" s="204"/>
      <c r="M739" s="209"/>
      <c r="N739" s="210"/>
      <c r="O739" s="210"/>
      <c r="P739" s="210"/>
      <c r="Q739" s="210"/>
      <c r="R739" s="210"/>
      <c r="S739" s="210"/>
      <c r="T739" s="211"/>
      <c r="AT739" s="205" t="s">
        <v>4201</v>
      </c>
      <c r="AU739" s="205" t="s">
        <v>89</v>
      </c>
      <c r="AV739" s="13" t="s">
        <v>89</v>
      </c>
      <c r="AW739" s="13" t="s">
        <v>36</v>
      </c>
      <c r="AX739" s="13" t="s">
        <v>79</v>
      </c>
      <c r="AY739" s="205" t="s">
        <v>232</v>
      </c>
    </row>
    <row r="740" spans="1:65" s="14" customFormat="1">
      <c r="B740" s="212"/>
      <c r="D740" s="176" t="s">
        <v>4201</v>
      </c>
      <c r="E740" s="213" t="s">
        <v>1</v>
      </c>
      <c r="F740" s="214" t="s">
        <v>4203</v>
      </c>
      <c r="H740" s="215">
        <v>9.2999999999999999E-2</v>
      </c>
      <c r="I740" s="216"/>
      <c r="L740" s="212"/>
      <c r="M740" s="217"/>
      <c r="N740" s="218"/>
      <c r="O740" s="218"/>
      <c r="P740" s="218"/>
      <c r="Q740" s="218"/>
      <c r="R740" s="218"/>
      <c r="S740" s="218"/>
      <c r="T740" s="219"/>
      <c r="AT740" s="213" t="s">
        <v>4201</v>
      </c>
      <c r="AU740" s="213" t="s">
        <v>89</v>
      </c>
      <c r="AV740" s="14" t="s">
        <v>238</v>
      </c>
      <c r="AW740" s="14" t="s">
        <v>36</v>
      </c>
      <c r="AX740" s="14" t="s">
        <v>87</v>
      </c>
      <c r="AY740" s="213" t="s">
        <v>232</v>
      </c>
    </row>
    <row r="741" spans="1:65" s="2" customFormat="1" ht="21.75" customHeight="1">
      <c r="A741" s="33"/>
      <c r="B741" s="160"/>
      <c r="C741" s="180" t="s">
        <v>660</v>
      </c>
      <c r="D741" s="180" t="s">
        <v>955</v>
      </c>
      <c r="E741" s="181" t="s">
        <v>5280</v>
      </c>
      <c r="F741" s="182" t="s">
        <v>5281</v>
      </c>
      <c r="G741" s="183" t="s">
        <v>1456</v>
      </c>
      <c r="H741" s="184">
        <v>279.54000000000002</v>
      </c>
      <c r="I741" s="185"/>
      <c r="J741" s="186">
        <f>ROUND(I741*H741,2)</f>
        <v>0</v>
      </c>
      <c r="K741" s="187"/>
      <c r="L741" s="34"/>
      <c r="M741" s="188" t="s">
        <v>1</v>
      </c>
      <c r="N741" s="189" t="s">
        <v>44</v>
      </c>
      <c r="O741" s="59"/>
      <c r="P741" s="172">
        <f>O741*H741</f>
        <v>0</v>
      </c>
      <c r="Q741" s="172">
        <v>0</v>
      </c>
      <c r="R741" s="172">
        <f>Q741*H741</f>
        <v>0</v>
      </c>
      <c r="S741" s="172">
        <v>0</v>
      </c>
      <c r="T741" s="173">
        <f>S741*H741</f>
        <v>0</v>
      </c>
      <c r="U741" s="33"/>
      <c r="V741" s="33"/>
      <c r="W741" s="33"/>
      <c r="X741" s="33"/>
      <c r="Y741" s="33"/>
      <c r="Z741" s="33"/>
      <c r="AA741" s="33"/>
      <c r="AB741" s="33"/>
      <c r="AC741" s="33"/>
      <c r="AD741" s="33"/>
      <c r="AE741" s="33"/>
      <c r="AR741" s="174" t="s">
        <v>295</v>
      </c>
      <c r="AT741" s="174" t="s">
        <v>955</v>
      </c>
      <c r="AU741" s="174" t="s">
        <v>89</v>
      </c>
      <c r="AY741" s="18" t="s">
        <v>232</v>
      </c>
      <c r="BE741" s="175">
        <f>IF(N741="základní",J741,0)</f>
        <v>0</v>
      </c>
      <c r="BF741" s="175">
        <f>IF(N741="snížená",J741,0)</f>
        <v>0</v>
      </c>
      <c r="BG741" s="175">
        <f>IF(N741="zákl. přenesená",J741,0)</f>
        <v>0</v>
      </c>
      <c r="BH741" s="175">
        <f>IF(N741="sníž. přenesená",J741,0)</f>
        <v>0</v>
      </c>
      <c r="BI741" s="175">
        <f>IF(N741="nulová",J741,0)</f>
        <v>0</v>
      </c>
      <c r="BJ741" s="18" t="s">
        <v>87</v>
      </c>
      <c r="BK741" s="175">
        <f>ROUND(I741*H741,2)</f>
        <v>0</v>
      </c>
      <c r="BL741" s="18" t="s">
        <v>295</v>
      </c>
      <c r="BM741" s="174" t="s">
        <v>2204</v>
      </c>
    </row>
    <row r="742" spans="1:65" s="15" customFormat="1">
      <c r="B742" s="226"/>
      <c r="D742" s="176" t="s">
        <v>4201</v>
      </c>
      <c r="E742" s="227" t="s">
        <v>1</v>
      </c>
      <c r="F742" s="228" t="s">
        <v>5128</v>
      </c>
      <c r="H742" s="227" t="s">
        <v>1</v>
      </c>
      <c r="I742" s="229"/>
      <c r="L742" s="226"/>
      <c r="M742" s="230"/>
      <c r="N742" s="231"/>
      <c r="O742" s="231"/>
      <c r="P742" s="231"/>
      <c r="Q742" s="231"/>
      <c r="R742" s="231"/>
      <c r="S742" s="231"/>
      <c r="T742" s="232"/>
      <c r="AT742" s="227" t="s">
        <v>4201</v>
      </c>
      <c r="AU742" s="227" t="s">
        <v>89</v>
      </c>
      <c r="AV742" s="15" t="s">
        <v>87</v>
      </c>
      <c r="AW742" s="15" t="s">
        <v>36</v>
      </c>
      <c r="AX742" s="15" t="s">
        <v>79</v>
      </c>
      <c r="AY742" s="227" t="s">
        <v>232</v>
      </c>
    </row>
    <row r="743" spans="1:65" s="13" customFormat="1">
      <c r="B743" s="204"/>
      <c r="D743" s="176" t="s">
        <v>4201</v>
      </c>
      <c r="E743" s="205" t="s">
        <v>1</v>
      </c>
      <c r="F743" s="206" t="s">
        <v>5129</v>
      </c>
      <c r="H743" s="207">
        <v>5.94</v>
      </c>
      <c r="I743" s="208"/>
      <c r="L743" s="204"/>
      <c r="M743" s="209"/>
      <c r="N743" s="210"/>
      <c r="O743" s="210"/>
      <c r="P743" s="210"/>
      <c r="Q743" s="210"/>
      <c r="R743" s="210"/>
      <c r="S743" s="210"/>
      <c r="T743" s="211"/>
      <c r="AT743" s="205" t="s">
        <v>4201</v>
      </c>
      <c r="AU743" s="205" t="s">
        <v>89</v>
      </c>
      <c r="AV743" s="13" t="s">
        <v>89</v>
      </c>
      <c r="AW743" s="13" t="s">
        <v>36</v>
      </c>
      <c r="AX743" s="13" t="s">
        <v>79</v>
      </c>
      <c r="AY743" s="205" t="s">
        <v>232</v>
      </c>
    </row>
    <row r="744" spans="1:65" s="13" customFormat="1">
      <c r="B744" s="204"/>
      <c r="D744" s="176" t="s">
        <v>4201</v>
      </c>
      <c r="E744" s="205" t="s">
        <v>1</v>
      </c>
      <c r="F744" s="206" t="s">
        <v>5130</v>
      </c>
      <c r="H744" s="207">
        <v>23.84</v>
      </c>
      <c r="I744" s="208"/>
      <c r="L744" s="204"/>
      <c r="M744" s="209"/>
      <c r="N744" s="210"/>
      <c r="O744" s="210"/>
      <c r="P744" s="210"/>
      <c r="Q744" s="210"/>
      <c r="R744" s="210"/>
      <c r="S744" s="210"/>
      <c r="T744" s="211"/>
      <c r="AT744" s="205" t="s">
        <v>4201</v>
      </c>
      <c r="AU744" s="205" t="s">
        <v>89</v>
      </c>
      <c r="AV744" s="13" t="s">
        <v>89</v>
      </c>
      <c r="AW744" s="13" t="s">
        <v>36</v>
      </c>
      <c r="AX744" s="13" t="s">
        <v>79</v>
      </c>
      <c r="AY744" s="205" t="s">
        <v>232</v>
      </c>
    </row>
    <row r="745" spans="1:65" s="13" customFormat="1">
      <c r="B745" s="204"/>
      <c r="D745" s="176" t="s">
        <v>4201</v>
      </c>
      <c r="E745" s="205" t="s">
        <v>1</v>
      </c>
      <c r="F745" s="206" t="s">
        <v>5131</v>
      </c>
      <c r="H745" s="207">
        <v>7.14</v>
      </c>
      <c r="I745" s="208"/>
      <c r="L745" s="204"/>
      <c r="M745" s="209"/>
      <c r="N745" s="210"/>
      <c r="O745" s="210"/>
      <c r="P745" s="210"/>
      <c r="Q745" s="210"/>
      <c r="R745" s="210"/>
      <c r="S745" s="210"/>
      <c r="T745" s="211"/>
      <c r="AT745" s="205" t="s">
        <v>4201</v>
      </c>
      <c r="AU745" s="205" t="s">
        <v>89</v>
      </c>
      <c r="AV745" s="13" t="s">
        <v>89</v>
      </c>
      <c r="AW745" s="13" t="s">
        <v>36</v>
      </c>
      <c r="AX745" s="13" t="s">
        <v>79</v>
      </c>
      <c r="AY745" s="205" t="s">
        <v>232</v>
      </c>
    </row>
    <row r="746" spans="1:65" s="16" customFormat="1">
      <c r="B746" s="233"/>
      <c r="D746" s="176" t="s">
        <v>4201</v>
      </c>
      <c r="E746" s="234" t="s">
        <v>1</v>
      </c>
      <c r="F746" s="235" t="s">
        <v>4857</v>
      </c>
      <c r="H746" s="236">
        <v>36.92</v>
      </c>
      <c r="I746" s="237"/>
      <c r="L746" s="233"/>
      <c r="M746" s="238"/>
      <c r="N746" s="239"/>
      <c r="O746" s="239"/>
      <c r="P746" s="239"/>
      <c r="Q746" s="239"/>
      <c r="R746" s="239"/>
      <c r="S746" s="239"/>
      <c r="T746" s="240"/>
      <c r="AT746" s="234" t="s">
        <v>4201</v>
      </c>
      <c r="AU746" s="234" t="s">
        <v>89</v>
      </c>
      <c r="AV746" s="16" t="s">
        <v>243</v>
      </c>
      <c r="AW746" s="16" t="s">
        <v>36</v>
      </c>
      <c r="AX746" s="16" t="s">
        <v>79</v>
      </c>
      <c r="AY746" s="234" t="s">
        <v>232</v>
      </c>
    </row>
    <row r="747" spans="1:65" s="15" customFormat="1">
      <c r="B747" s="226"/>
      <c r="D747" s="176" t="s">
        <v>4201</v>
      </c>
      <c r="E747" s="227" t="s">
        <v>1</v>
      </c>
      <c r="F747" s="228" t="s">
        <v>5132</v>
      </c>
      <c r="H747" s="227" t="s">
        <v>1</v>
      </c>
      <c r="I747" s="229"/>
      <c r="L747" s="226"/>
      <c r="M747" s="230"/>
      <c r="N747" s="231"/>
      <c r="O747" s="231"/>
      <c r="P747" s="231"/>
      <c r="Q747" s="231"/>
      <c r="R747" s="231"/>
      <c r="S747" s="231"/>
      <c r="T747" s="232"/>
      <c r="AT747" s="227" t="s">
        <v>4201</v>
      </c>
      <c r="AU747" s="227" t="s">
        <v>89</v>
      </c>
      <c r="AV747" s="15" t="s">
        <v>87</v>
      </c>
      <c r="AW747" s="15" t="s">
        <v>36</v>
      </c>
      <c r="AX747" s="15" t="s">
        <v>79</v>
      </c>
      <c r="AY747" s="227" t="s">
        <v>232</v>
      </c>
    </row>
    <row r="748" spans="1:65" s="13" customFormat="1">
      <c r="B748" s="204"/>
      <c r="D748" s="176" t="s">
        <v>4201</v>
      </c>
      <c r="E748" s="205" t="s">
        <v>1</v>
      </c>
      <c r="F748" s="206" t="s">
        <v>5133</v>
      </c>
      <c r="H748" s="207">
        <v>9.4079999999999995</v>
      </c>
      <c r="I748" s="208"/>
      <c r="L748" s="204"/>
      <c r="M748" s="209"/>
      <c r="N748" s="210"/>
      <c r="O748" s="210"/>
      <c r="P748" s="210"/>
      <c r="Q748" s="210"/>
      <c r="R748" s="210"/>
      <c r="S748" s="210"/>
      <c r="T748" s="211"/>
      <c r="AT748" s="205" t="s">
        <v>4201</v>
      </c>
      <c r="AU748" s="205" t="s">
        <v>89</v>
      </c>
      <c r="AV748" s="13" t="s">
        <v>89</v>
      </c>
      <c r="AW748" s="13" t="s">
        <v>36</v>
      </c>
      <c r="AX748" s="13" t="s">
        <v>79</v>
      </c>
      <c r="AY748" s="205" t="s">
        <v>232</v>
      </c>
    </row>
    <row r="749" spans="1:65" s="16" customFormat="1">
      <c r="B749" s="233"/>
      <c r="D749" s="176" t="s">
        <v>4201</v>
      </c>
      <c r="E749" s="234" t="s">
        <v>1</v>
      </c>
      <c r="F749" s="235" t="s">
        <v>4857</v>
      </c>
      <c r="H749" s="236">
        <v>9.4079999999999995</v>
      </c>
      <c r="I749" s="237"/>
      <c r="L749" s="233"/>
      <c r="M749" s="238"/>
      <c r="N749" s="239"/>
      <c r="O749" s="239"/>
      <c r="P749" s="239"/>
      <c r="Q749" s="239"/>
      <c r="R749" s="239"/>
      <c r="S749" s="239"/>
      <c r="T749" s="240"/>
      <c r="AT749" s="234" t="s">
        <v>4201</v>
      </c>
      <c r="AU749" s="234" t="s">
        <v>89</v>
      </c>
      <c r="AV749" s="16" t="s">
        <v>243</v>
      </c>
      <c r="AW749" s="16" t="s">
        <v>36</v>
      </c>
      <c r="AX749" s="16" t="s">
        <v>79</v>
      </c>
      <c r="AY749" s="234" t="s">
        <v>232</v>
      </c>
    </row>
    <row r="750" spans="1:65" s="15" customFormat="1">
      <c r="B750" s="226"/>
      <c r="D750" s="176" t="s">
        <v>4201</v>
      </c>
      <c r="E750" s="227" t="s">
        <v>1</v>
      </c>
      <c r="F750" s="228" t="s">
        <v>5134</v>
      </c>
      <c r="H750" s="227" t="s">
        <v>1</v>
      </c>
      <c r="I750" s="229"/>
      <c r="L750" s="226"/>
      <c r="M750" s="230"/>
      <c r="N750" s="231"/>
      <c r="O750" s="231"/>
      <c r="P750" s="231"/>
      <c r="Q750" s="231"/>
      <c r="R750" s="231"/>
      <c r="S750" s="231"/>
      <c r="T750" s="232"/>
      <c r="AT750" s="227" t="s">
        <v>4201</v>
      </c>
      <c r="AU750" s="227" t="s">
        <v>89</v>
      </c>
      <c r="AV750" s="15" t="s">
        <v>87</v>
      </c>
      <c r="AW750" s="15" t="s">
        <v>36</v>
      </c>
      <c r="AX750" s="15" t="s">
        <v>79</v>
      </c>
      <c r="AY750" s="227" t="s">
        <v>232</v>
      </c>
    </row>
    <row r="751" spans="1:65" s="13" customFormat="1">
      <c r="B751" s="204"/>
      <c r="D751" s="176" t="s">
        <v>4201</v>
      </c>
      <c r="E751" s="205" t="s">
        <v>1</v>
      </c>
      <c r="F751" s="206" t="s">
        <v>5135</v>
      </c>
      <c r="H751" s="207">
        <v>9.8000000000000007</v>
      </c>
      <c r="I751" s="208"/>
      <c r="L751" s="204"/>
      <c r="M751" s="209"/>
      <c r="N751" s="210"/>
      <c r="O751" s="210"/>
      <c r="P751" s="210"/>
      <c r="Q751" s="210"/>
      <c r="R751" s="210"/>
      <c r="S751" s="210"/>
      <c r="T751" s="211"/>
      <c r="AT751" s="205" t="s">
        <v>4201</v>
      </c>
      <c r="AU751" s="205" t="s">
        <v>89</v>
      </c>
      <c r="AV751" s="13" t="s">
        <v>89</v>
      </c>
      <c r="AW751" s="13" t="s">
        <v>36</v>
      </c>
      <c r="AX751" s="13" t="s">
        <v>79</v>
      </c>
      <c r="AY751" s="205" t="s">
        <v>232</v>
      </c>
    </row>
    <row r="752" spans="1:65" s="16" customFormat="1">
      <c r="B752" s="233"/>
      <c r="D752" s="176" t="s">
        <v>4201</v>
      </c>
      <c r="E752" s="234" t="s">
        <v>1</v>
      </c>
      <c r="F752" s="235" t="s">
        <v>4857</v>
      </c>
      <c r="H752" s="236">
        <v>9.8000000000000007</v>
      </c>
      <c r="I752" s="237"/>
      <c r="L752" s="233"/>
      <c r="M752" s="238"/>
      <c r="N752" s="239"/>
      <c r="O752" s="239"/>
      <c r="P752" s="239"/>
      <c r="Q752" s="239"/>
      <c r="R752" s="239"/>
      <c r="S752" s="239"/>
      <c r="T752" s="240"/>
      <c r="AT752" s="234" t="s">
        <v>4201</v>
      </c>
      <c r="AU752" s="234" t="s">
        <v>89</v>
      </c>
      <c r="AV752" s="16" t="s">
        <v>243</v>
      </c>
      <c r="AW752" s="16" t="s">
        <v>36</v>
      </c>
      <c r="AX752" s="16" t="s">
        <v>79</v>
      </c>
      <c r="AY752" s="234" t="s">
        <v>232</v>
      </c>
    </row>
    <row r="753" spans="2:51" s="15" customFormat="1">
      <c r="B753" s="226"/>
      <c r="D753" s="176" t="s">
        <v>4201</v>
      </c>
      <c r="E753" s="227" t="s">
        <v>1</v>
      </c>
      <c r="F753" s="228" t="s">
        <v>5136</v>
      </c>
      <c r="H753" s="227" t="s">
        <v>1</v>
      </c>
      <c r="I753" s="229"/>
      <c r="L753" s="226"/>
      <c r="M753" s="230"/>
      <c r="N753" s="231"/>
      <c r="O753" s="231"/>
      <c r="P753" s="231"/>
      <c r="Q753" s="231"/>
      <c r="R753" s="231"/>
      <c r="S753" s="231"/>
      <c r="T753" s="232"/>
      <c r="AT753" s="227" t="s">
        <v>4201</v>
      </c>
      <c r="AU753" s="227" t="s">
        <v>89</v>
      </c>
      <c r="AV753" s="15" t="s">
        <v>87</v>
      </c>
      <c r="AW753" s="15" t="s">
        <v>36</v>
      </c>
      <c r="AX753" s="15" t="s">
        <v>79</v>
      </c>
      <c r="AY753" s="227" t="s">
        <v>232</v>
      </c>
    </row>
    <row r="754" spans="2:51" s="13" customFormat="1">
      <c r="B754" s="204"/>
      <c r="D754" s="176" t="s">
        <v>4201</v>
      </c>
      <c r="E754" s="205" t="s">
        <v>1</v>
      </c>
      <c r="F754" s="206" t="s">
        <v>5137</v>
      </c>
      <c r="H754" s="207">
        <v>21.56</v>
      </c>
      <c r="I754" s="208"/>
      <c r="L754" s="204"/>
      <c r="M754" s="209"/>
      <c r="N754" s="210"/>
      <c r="O754" s="210"/>
      <c r="P754" s="210"/>
      <c r="Q754" s="210"/>
      <c r="R754" s="210"/>
      <c r="S754" s="210"/>
      <c r="T754" s="211"/>
      <c r="AT754" s="205" t="s">
        <v>4201</v>
      </c>
      <c r="AU754" s="205" t="s">
        <v>89</v>
      </c>
      <c r="AV754" s="13" t="s">
        <v>89</v>
      </c>
      <c r="AW754" s="13" t="s">
        <v>36</v>
      </c>
      <c r="AX754" s="13" t="s">
        <v>79</v>
      </c>
      <c r="AY754" s="205" t="s">
        <v>232</v>
      </c>
    </row>
    <row r="755" spans="2:51" s="13" customFormat="1">
      <c r="B755" s="204"/>
      <c r="D755" s="176" t="s">
        <v>4201</v>
      </c>
      <c r="E755" s="205" t="s">
        <v>1</v>
      </c>
      <c r="F755" s="206" t="s">
        <v>5138</v>
      </c>
      <c r="H755" s="207">
        <v>37.554000000000002</v>
      </c>
      <c r="I755" s="208"/>
      <c r="L755" s="204"/>
      <c r="M755" s="209"/>
      <c r="N755" s="210"/>
      <c r="O755" s="210"/>
      <c r="P755" s="210"/>
      <c r="Q755" s="210"/>
      <c r="R755" s="210"/>
      <c r="S755" s="210"/>
      <c r="T755" s="211"/>
      <c r="AT755" s="205" t="s">
        <v>4201</v>
      </c>
      <c r="AU755" s="205" t="s">
        <v>89</v>
      </c>
      <c r="AV755" s="13" t="s">
        <v>89</v>
      </c>
      <c r="AW755" s="13" t="s">
        <v>36</v>
      </c>
      <c r="AX755" s="13" t="s">
        <v>79</v>
      </c>
      <c r="AY755" s="205" t="s">
        <v>232</v>
      </c>
    </row>
    <row r="756" spans="2:51" s="13" customFormat="1">
      <c r="B756" s="204"/>
      <c r="D756" s="176" t="s">
        <v>4201</v>
      </c>
      <c r="E756" s="205" t="s">
        <v>1</v>
      </c>
      <c r="F756" s="206" t="s">
        <v>5139</v>
      </c>
      <c r="H756" s="207">
        <v>31.605</v>
      </c>
      <c r="I756" s="208"/>
      <c r="L756" s="204"/>
      <c r="M756" s="209"/>
      <c r="N756" s="210"/>
      <c r="O756" s="210"/>
      <c r="P756" s="210"/>
      <c r="Q756" s="210"/>
      <c r="R756" s="210"/>
      <c r="S756" s="210"/>
      <c r="T756" s="211"/>
      <c r="AT756" s="205" t="s">
        <v>4201</v>
      </c>
      <c r="AU756" s="205" t="s">
        <v>89</v>
      </c>
      <c r="AV756" s="13" t="s">
        <v>89</v>
      </c>
      <c r="AW756" s="13" t="s">
        <v>36</v>
      </c>
      <c r="AX756" s="13" t="s">
        <v>79</v>
      </c>
      <c r="AY756" s="205" t="s">
        <v>232</v>
      </c>
    </row>
    <row r="757" spans="2:51" s="13" customFormat="1">
      <c r="B757" s="204"/>
      <c r="D757" s="176" t="s">
        <v>4201</v>
      </c>
      <c r="E757" s="205" t="s">
        <v>1</v>
      </c>
      <c r="F757" s="206" t="s">
        <v>5140</v>
      </c>
      <c r="H757" s="207">
        <v>7.2229999999999999</v>
      </c>
      <c r="I757" s="208"/>
      <c r="L757" s="204"/>
      <c r="M757" s="209"/>
      <c r="N757" s="210"/>
      <c r="O757" s="210"/>
      <c r="P757" s="210"/>
      <c r="Q757" s="210"/>
      <c r="R757" s="210"/>
      <c r="S757" s="210"/>
      <c r="T757" s="211"/>
      <c r="AT757" s="205" t="s">
        <v>4201</v>
      </c>
      <c r="AU757" s="205" t="s">
        <v>89</v>
      </c>
      <c r="AV757" s="13" t="s">
        <v>89</v>
      </c>
      <c r="AW757" s="13" t="s">
        <v>36</v>
      </c>
      <c r="AX757" s="13" t="s">
        <v>79</v>
      </c>
      <c r="AY757" s="205" t="s">
        <v>232</v>
      </c>
    </row>
    <row r="758" spans="2:51" s="13" customFormat="1">
      <c r="B758" s="204"/>
      <c r="D758" s="176" t="s">
        <v>4201</v>
      </c>
      <c r="E758" s="205" t="s">
        <v>1</v>
      </c>
      <c r="F758" s="206" t="s">
        <v>5141</v>
      </c>
      <c r="H758" s="207">
        <v>22.75</v>
      </c>
      <c r="I758" s="208"/>
      <c r="L758" s="204"/>
      <c r="M758" s="209"/>
      <c r="N758" s="210"/>
      <c r="O758" s="210"/>
      <c r="P758" s="210"/>
      <c r="Q758" s="210"/>
      <c r="R758" s="210"/>
      <c r="S758" s="210"/>
      <c r="T758" s="211"/>
      <c r="AT758" s="205" t="s">
        <v>4201</v>
      </c>
      <c r="AU758" s="205" t="s">
        <v>89</v>
      </c>
      <c r="AV758" s="13" t="s">
        <v>89</v>
      </c>
      <c r="AW758" s="13" t="s">
        <v>36</v>
      </c>
      <c r="AX758" s="13" t="s">
        <v>79</v>
      </c>
      <c r="AY758" s="205" t="s">
        <v>232</v>
      </c>
    </row>
    <row r="759" spans="2:51" s="16" customFormat="1">
      <c r="B759" s="233"/>
      <c r="D759" s="176" t="s">
        <v>4201</v>
      </c>
      <c r="E759" s="234" t="s">
        <v>1</v>
      </c>
      <c r="F759" s="235" t="s">
        <v>4857</v>
      </c>
      <c r="H759" s="236">
        <v>120.69200000000001</v>
      </c>
      <c r="I759" s="237"/>
      <c r="L759" s="233"/>
      <c r="M759" s="238"/>
      <c r="N759" s="239"/>
      <c r="O759" s="239"/>
      <c r="P759" s="239"/>
      <c r="Q759" s="239"/>
      <c r="R759" s="239"/>
      <c r="S759" s="239"/>
      <c r="T759" s="240"/>
      <c r="AT759" s="234" t="s">
        <v>4201</v>
      </c>
      <c r="AU759" s="234" t="s">
        <v>89</v>
      </c>
      <c r="AV759" s="16" t="s">
        <v>243</v>
      </c>
      <c r="AW759" s="16" t="s">
        <v>36</v>
      </c>
      <c r="AX759" s="16" t="s">
        <v>79</v>
      </c>
      <c r="AY759" s="234" t="s">
        <v>232</v>
      </c>
    </row>
    <row r="760" spans="2:51" s="15" customFormat="1">
      <c r="B760" s="226"/>
      <c r="D760" s="176" t="s">
        <v>4201</v>
      </c>
      <c r="E760" s="227" t="s">
        <v>1</v>
      </c>
      <c r="F760" s="228" t="s">
        <v>5097</v>
      </c>
      <c r="H760" s="227" t="s">
        <v>1</v>
      </c>
      <c r="I760" s="229"/>
      <c r="L760" s="226"/>
      <c r="M760" s="230"/>
      <c r="N760" s="231"/>
      <c r="O760" s="231"/>
      <c r="P760" s="231"/>
      <c r="Q760" s="231"/>
      <c r="R760" s="231"/>
      <c r="S760" s="231"/>
      <c r="T760" s="232"/>
      <c r="AT760" s="227" t="s">
        <v>4201</v>
      </c>
      <c r="AU760" s="227" t="s">
        <v>89</v>
      </c>
      <c r="AV760" s="15" t="s">
        <v>87</v>
      </c>
      <c r="AW760" s="15" t="s">
        <v>36</v>
      </c>
      <c r="AX760" s="15" t="s">
        <v>79</v>
      </c>
      <c r="AY760" s="227" t="s">
        <v>232</v>
      </c>
    </row>
    <row r="761" spans="2:51" s="13" customFormat="1">
      <c r="B761" s="204"/>
      <c r="D761" s="176" t="s">
        <v>4201</v>
      </c>
      <c r="E761" s="205" t="s">
        <v>1</v>
      </c>
      <c r="F761" s="206" t="s">
        <v>5282</v>
      </c>
      <c r="H761" s="207">
        <v>31.25</v>
      </c>
      <c r="I761" s="208"/>
      <c r="L761" s="204"/>
      <c r="M761" s="209"/>
      <c r="N761" s="210"/>
      <c r="O761" s="210"/>
      <c r="P761" s="210"/>
      <c r="Q761" s="210"/>
      <c r="R761" s="210"/>
      <c r="S761" s="210"/>
      <c r="T761" s="211"/>
      <c r="AT761" s="205" t="s">
        <v>4201</v>
      </c>
      <c r="AU761" s="205" t="s">
        <v>89</v>
      </c>
      <c r="AV761" s="13" t="s">
        <v>89</v>
      </c>
      <c r="AW761" s="13" t="s">
        <v>36</v>
      </c>
      <c r="AX761" s="13" t="s">
        <v>79</v>
      </c>
      <c r="AY761" s="205" t="s">
        <v>232</v>
      </c>
    </row>
    <row r="762" spans="2:51" s="13" customFormat="1">
      <c r="B762" s="204"/>
      <c r="D762" s="176" t="s">
        <v>4201</v>
      </c>
      <c r="E762" s="205" t="s">
        <v>1</v>
      </c>
      <c r="F762" s="206" t="s">
        <v>5283</v>
      </c>
      <c r="H762" s="207">
        <v>4</v>
      </c>
      <c r="I762" s="208"/>
      <c r="L762" s="204"/>
      <c r="M762" s="209"/>
      <c r="N762" s="210"/>
      <c r="O762" s="210"/>
      <c r="P762" s="210"/>
      <c r="Q762" s="210"/>
      <c r="R762" s="210"/>
      <c r="S762" s="210"/>
      <c r="T762" s="211"/>
      <c r="AT762" s="205" t="s">
        <v>4201</v>
      </c>
      <c r="AU762" s="205" t="s">
        <v>89</v>
      </c>
      <c r="AV762" s="13" t="s">
        <v>89</v>
      </c>
      <c r="AW762" s="13" t="s">
        <v>36</v>
      </c>
      <c r="AX762" s="13" t="s">
        <v>79</v>
      </c>
      <c r="AY762" s="205" t="s">
        <v>232</v>
      </c>
    </row>
    <row r="763" spans="2:51" s="16" customFormat="1">
      <c r="B763" s="233"/>
      <c r="D763" s="176" t="s">
        <v>4201</v>
      </c>
      <c r="E763" s="234" t="s">
        <v>1</v>
      </c>
      <c r="F763" s="235" t="s">
        <v>4857</v>
      </c>
      <c r="H763" s="236">
        <v>35.25</v>
      </c>
      <c r="I763" s="237"/>
      <c r="L763" s="233"/>
      <c r="M763" s="238"/>
      <c r="N763" s="239"/>
      <c r="O763" s="239"/>
      <c r="P763" s="239"/>
      <c r="Q763" s="239"/>
      <c r="R763" s="239"/>
      <c r="S763" s="239"/>
      <c r="T763" s="240"/>
      <c r="AT763" s="234" t="s">
        <v>4201</v>
      </c>
      <c r="AU763" s="234" t="s">
        <v>89</v>
      </c>
      <c r="AV763" s="16" t="s">
        <v>243</v>
      </c>
      <c r="AW763" s="16" t="s">
        <v>36</v>
      </c>
      <c r="AX763" s="16" t="s">
        <v>79</v>
      </c>
      <c r="AY763" s="234" t="s">
        <v>232</v>
      </c>
    </row>
    <row r="764" spans="2:51" s="15" customFormat="1">
      <c r="B764" s="226"/>
      <c r="D764" s="176" t="s">
        <v>4201</v>
      </c>
      <c r="E764" s="227" t="s">
        <v>1</v>
      </c>
      <c r="F764" s="228" t="s">
        <v>5284</v>
      </c>
      <c r="H764" s="227" t="s">
        <v>1</v>
      </c>
      <c r="I764" s="229"/>
      <c r="L764" s="226"/>
      <c r="M764" s="230"/>
      <c r="N764" s="231"/>
      <c r="O764" s="231"/>
      <c r="P764" s="231"/>
      <c r="Q764" s="231"/>
      <c r="R764" s="231"/>
      <c r="S764" s="231"/>
      <c r="T764" s="232"/>
      <c r="AT764" s="227" t="s">
        <v>4201</v>
      </c>
      <c r="AU764" s="227" t="s">
        <v>89</v>
      </c>
      <c r="AV764" s="15" t="s">
        <v>87</v>
      </c>
      <c r="AW764" s="15" t="s">
        <v>36</v>
      </c>
      <c r="AX764" s="15" t="s">
        <v>79</v>
      </c>
      <c r="AY764" s="227" t="s">
        <v>232</v>
      </c>
    </row>
    <row r="765" spans="2:51" s="13" customFormat="1">
      <c r="B765" s="204"/>
      <c r="D765" s="176" t="s">
        <v>4201</v>
      </c>
      <c r="E765" s="205" t="s">
        <v>1</v>
      </c>
      <c r="F765" s="206" t="s">
        <v>5184</v>
      </c>
      <c r="H765" s="207">
        <v>27.6</v>
      </c>
      <c r="I765" s="208"/>
      <c r="L765" s="204"/>
      <c r="M765" s="209"/>
      <c r="N765" s="210"/>
      <c r="O765" s="210"/>
      <c r="P765" s="210"/>
      <c r="Q765" s="210"/>
      <c r="R765" s="210"/>
      <c r="S765" s="210"/>
      <c r="T765" s="211"/>
      <c r="AT765" s="205" t="s">
        <v>4201</v>
      </c>
      <c r="AU765" s="205" t="s">
        <v>89</v>
      </c>
      <c r="AV765" s="13" t="s">
        <v>89</v>
      </c>
      <c r="AW765" s="13" t="s">
        <v>36</v>
      </c>
      <c r="AX765" s="13" t="s">
        <v>79</v>
      </c>
      <c r="AY765" s="205" t="s">
        <v>232</v>
      </c>
    </row>
    <row r="766" spans="2:51" s="16" customFormat="1">
      <c r="B766" s="233"/>
      <c r="D766" s="176" t="s">
        <v>4201</v>
      </c>
      <c r="E766" s="234" t="s">
        <v>1</v>
      </c>
      <c r="F766" s="235" t="s">
        <v>4857</v>
      </c>
      <c r="H766" s="236">
        <v>27.6</v>
      </c>
      <c r="I766" s="237"/>
      <c r="L766" s="233"/>
      <c r="M766" s="238"/>
      <c r="N766" s="239"/>
      <c r="O766" s="239"/>
      <c r="P766" s="239"/>
      <c r="Q766" s="239"/>
      <c r="R766" s="239"/>
      <c r="S766" s="239"/>
      <c r="T766" s="240"/>
      <c r="AT766" s="234" t="s">
        <v>4201</v>
      </c>
      <c r="AU766" s="234" t="s">
        <v>89</v>
      </c>
      <c r="AV766" s="16" t="s">
        <v>243</v>
      </c>
      <c r="AW766" s="16" t="s">
        <v>36</v>
      </c>
      <c r="AX766" s="16" t="s">
        <v>79</v>
      </c>
      <c r="AY766" s="234" t="s">
        <v>232</v>
      </c>
    </row>
    <row r="767" spans="2:51" s="15" customFormat="1">
      <c r="B767" s="226"/>
      <c r="D767" s="176" t="s">
        <v>4201</v>
      </c>
      <c r="E767" s="227" t="s">
        <v>1</v>
      </c>
      <c r="F767" s="228" t="s">
        <v>4952</v>
      </c>
      <c r="H767" s="227" t="s">
        <v>1</v>
      </c>
      <c r="I767" s="229"/>
      <c r="L767" s="226"/>
      <c r="M767" s="230"/>
      <c r="N767" s="231"/>
      <c r="O767" s="231"/>
      <c r="P767" s="231"/>
      <c r="Q767" s="231"/>
      <c r="R767" s="231"/>
      <c r="S767" s="231"/>
      <c r="T767" s="232"/>
      <c r="AT767" s="227" t="s">
        <v>4201</v>
      </c>
      <c r="AU767" s="227" t="s">
        <v>89</v>
      </c>
      <c r="AV767" s="15" t="s">
        <v>87</v>
      </c>
      <c r="AW767" s="15" t="s">
        <v>36</v>
      </c>
      <c r="AX767" s="15" t="s">
        <v>79</v>
      </c>
      <c r="AY767" s="227" t="s">
        <v>232</v>
      </c>
    </row>
    <row r="768" spans="2:51" s="13" customFormat="1">
      <c r="B768" s="204"/>
      <c r="D768" s="176" t="s">
        <v>4201</v>
      </c>
      <c r="E768" s="205" t="s">
        <v>1</v>
      </c>
      <c r="F768" s="206" t="s">
        <v>5102</v>
      </c>
      <c r="H768" s="207">
        <v>27.12</v>
      </c>
      <c r="I768" s="208"/>
      <c r="L768" s="204"/>
      <c r="M768" s="209"/>
      <c r="N768" s="210"/>
      <c r="O768" s="210"/>
      <c r="P768" s="210"/>
      <c r="Q768" s="210"/>
      <c r="R768" s="210"/>
      <c r="S768" s="210"/>
      <c r="T768" s="211"/>
      <c r="AT768" s="205" t="s">
        <v>4201</v>
      </c>
      <c r="AU768" s="205" t="s">
        <v>89</v>
      </c>
      <c r="AV768" s="13" t="s">
        <v>89</v>
      </c>
      <c r="AW768" s="13" t="s">
        <v>36</v>
      </c>
      <c r="AX768" s="13" t="s">
        <v>79</v>
      </c>
      <c r="AY768" s="205" t="s">
        <v>232</v>
      </c>
    </row>
    <row r="769" spans="1:65" s="13" customFormat="1">
      <c r="B769" s="204"/>
      <c r="D769" s="176" t="s">
        <v>4201</v>
      </c>
      <c r="E769" s="205" t="s">
        <v>1</v>
      </c>
      <c r="F769" s="206" t="s">
        <v>5103</v>
      </c>
      <c r="H769" s="207">
        <v>12.75</v>
      </c>
      <c r="I769" s="208"/>
      <c r="L769" s="204"/>
      <c r="M769" s="209"/>
      <c r="N769" s="210"/>
      <c r="O769" s="210"/>
      <c r="P769" s="210"/>
      <c r="Q769" s="210"/>
      <c r="R769" s="210"/>
      <c r="S769" s="210"/>
      <c r="T769" s="211"/>
      <c r="AT769" s="205" t="s">
        <v>4201</v>
      </c>
      <c r="AU769" s="205" t="s">
        <v>89</v>
      </c>
      <c r="AV769" s="13" t="s">
        <v>89</v>
      </c>
      <c r="AW769" s="13" t="s">
        <v>36</v>
      </c>
      <c r="AX769" s="13" t="s">
        <v>79</v>
      </c>
      <c r="AY769" s="205" t="s">
        <v>232</v>
      </c>
    </row>
    <row r="770" spans="1:65" s="16" customFormat="1">
      <c r="B770" s="233"/>
      <c r="D770" s="176" t="s">
        <v>4201</v>
      </c>
      <c r="E770" s="234" t="s">
        <v>1</v>
      </c>
      <c r="F770" s="235" t="s">
        <v>4857</v>
      </c>
      <c r="H770" s="236">
        <v>39.870000000000005</v>
      </c>
      <c r="I770" s="237"/>
      <c r="L770" s="233"/>
      <c r="M770" s="238"/>
      <c r="N770" s="239"/>
      <c r="O770" s="239"/>
      <c r="P770" s="239"/>
      <c r="Q770" s="239"/>
      <c r="R770" s="239"/>
      <c r="S770" s="239"/>
      <c r="T770" s="240"/>
      <c r="AT770" s="234" t="s">
        <v>4201</v>
      </c>
      <c r="AU770" s="234" t="s">
        <v>89</v>
      </c>
      <c r="AV770" s="16" t="s">
        <v>243</v>
      </c>
      <c r="AW770" s="16" t="s">
        <v>36</v>
      </c>
      <c r="AX770" s="16" t="s">
        <v>79</v>
      </c>
      <c r="AY770" s="234" t="s">
        <v>232</v>
      </c>
    </row>
    <row r="771" spans="1:65" s="14" customFormat="1">
      <c r="B771" s="212"/>
      <c r="D771" s="176" t="s">
        <v>4201</v>
      </c>
      <c r="E771" s="213" t="s">
        <v>1</v>
      </c>
      <c r="F771" s="214" t="s">
        <v>4203</v>
      </c>
      <c r="H771" s="215">
        <v>279.54000000000002</v>
      </c>
      <c r="I771" s="216"/>
      <c r="L771" s="212"/>
      <c r="M771" s="217"/>
      <c r="N771" s="218"/>
      <c r="O771" s="218"/>
      <c r="P771" s="218"/>
      <c r="Q771" s="218"/>
      <c r="R771" s="218"/>
      <c r="S771" s="218"/>
      <c r="T771" s="219"/>
      <c r="AT771" s="213" t="s">
        <v>4201</v>
      </c>
      <c r="AU771" s="213" t="s">
        <v>89</v>
      </c>
      <c r="AV771" s="14" t="s">
        <v>238</v>
      </c>
      <c r="AW771" s="14" t="s">
        <v>36</v>
      </c>
      <c r="AX771" s="14" t="s">
        <v>87</v>
      </c>
      <c r="AY771" s="213" t="s">
        <v>232</v>
      </c>
    </row>
    <row r="772" spans="1:65" s="2" customFormat="1" ht="16.5" customHeight="1">
      <c r="A772" s="33"/>
      <c r="B772" s="160"/>
      <c r="C772" s="161" t="s">
        <v>665</v>
      </c>
      <c r="D772" s="161" t="s">
        <v>233</v>
      </c>
      <c r="E772" s="162" t="s">
        <v>5277</v>
      </c>
      <c r="F772" s="163" t="s">
        <v>5278</v>
      </c>
      <c r="G772" s="164" t="s">
        <v>4199</v>
      </c>
      <c r="H772" s="165">
        <v>9.8000000000000004E-2</v>
      </c>
      <c r="I772" s="166"/>
      <c r="J772" s="167">
        <f>ROUND(I772*H772,2)</f>
        <v>0</v>
      </c>
      <c r="K772" s="168"/>
      <c r="L772" s="169"/>
      <c r="M772" s="170" t="s">
        <v>1</v>
      </c>
      <c r="N772" s="171" t="s">
        <v>44</v>
      </c>
      <c r="O772" s="59"/>
      <c r="P772" s="172">
        <f>O772*H772</f>
        <v>0</v>
      </c>
      <c r="Q772" s="172">
        <v>0</v>
      </c>
      <c r="R772" s="172">
        <f>Q772*H772</f>
        <v>0</v>
      </c>
      <c r="S772" s="172">
        <v>0</v>
      </c>
      <c r="T772" s="173">
        <f>S772*H772</f>
        <v>0</v>
      </c>
      <c r="U772" s="33"/>
      <c r="V772" s="33"/>
      <c r="W772" s="33"/>
      <c r="X772" s="33"/>
      <c r="Y772" s="33"/>
      <c r="Z772" s="33"/>
      <c r="AA772" s="33"/>
      <c r="AB772" s="33"/>
      <c r="AC772" s="33"/>
      <c r="AD772" s="33"/>
      <c r="AE772" s="33"/>
      <c r="AR772" s="174" t="s">
        <v>364</v>
      </c>
      <c r="AT772" s="174" t="s">
        <v>233</v>
      </c>
      <c r="AU772" s="174" t="s">
        <v>89</v>
      </c>
      <c r="AY772" s="18" t="s">
        <v>232</v>
      </c>
      <c r="BE772" s="175">
        <f>IF(N772="základní",J772,0)</f>
        <v>0</v>
      </c>
      <c r="BF772" s="175">
        <f>IF(N772="snížená",J772,0)</f>
        <v>0</v>
      </c>
      <c r="BG772" s="175">
        <f>IF(N772="zákl. přenesená",J772,0)</f>
        <v>0</v>
      </c>
      <c r="BH772" s="175">
        <f>IF(N772="sníž. přenesená",J772,0)</f>
        <v>0</v>
      </c>
      <c r="BI772" s="175">
        <f>IF(N772="nulová",J772,0)</f>
        <v>0</v>
      </c>
      <c r="BJ772" s="18" t="s">
        <v>87</v>
      </c>
      <c r="BK772" s="175">
        <f>ROUND(I772*H772,2)</f>
        <v>0</v>
      </c>
      <c r="BL772" s="18" t="s">
        <v>295</v>
      </c>
      <c r="BM772" s="174" t="s">
        <v>1144</v>
      </c>
    </row>
    <row r="773" spans="1:65" s="13" customFormat="1">
      <c r="B773" s="204"/>
      <c r="D773" s="176" t="s">
        <v>4201</v>
      </c>
      <c r="E773" s="205" t="s">
        <v>1</v>
      </c>
      <c r="F773" s="206" t="s">
        <v>5285</v>
      </c>
      <c r="H773" s="207">
        <v>9.8000000000000004E-2</v>
      </c>
      <c r="I773" s="208"/>
      <c r="L773" s="204"/>
      <c r="M773" s="209"/>
      <c r="N773" s="210"/>
      <c r="O773" s="210"/>
      <c r="P773" s="210"/>
      <c r="Q773" s="210"/>
      <c r="R773" s="210"/>
      <c r="S773" s="210"/>
      <c r="T773" s="211"/>
      <c r="AT773" s="205" t="s">
        <v>4201</v>
      </c>
      <c r="AU773" s="205" t="s">
        <v>89</v>
      </c>
      <c r="AV773" s="13" t="s">
        <v>89</v>
      </c>
      <c r="AW773" s="13" t="s">
        <v>36</v>
      </c>
      <c r="AX773" s="13" t="s">
        <v>79</v>
      </c>
      <c r="AY773" s="205" t="s">
        <v>232</v>
      </c>
    </row>
    <row r="774" spans="1:65" s="14" customFormat="1">
      <c r="B774" s="212"/>
      <c r="D774" s="176" t="s">
        <v>4201</v>
      </c>
      <c r="E774" s="213" t="s">
        <v>1</v>
      </c>
      <c r="F774" s="214" t="s">
        <v>4203</v>
      </c>
      <c r="H774" s="215">
        <v>9.8000000000000004E-2</v>
      </c>
      <c r="I774" s="216"/>
      <c r="L774" s="212"/>
      <c r="M774" s="217"/>
      <c r="N774" s="218"/>
      <c r="O774" s="218"/>
      <c r="P774" s="218"/>
      <c r="Q774" s="218"/>
      <c r="R774" s="218"/>
      <c r="S774" s="218"/>
      <c r="T774" s="219"/>
      <c r="AT774" s="213" t="s">
        <v>4201</v>
      </c>
      <c r="AU774" s="213" t="s">
        <v>89</v>
      </c>
      <c r="AV774" s="14" t="s">
        <v>238</v>
      </c>
      <c r="AW774" s="14" t="s">
        <v>36</v>
      </c>
      <c r="AX774" s="14" t="s">
        <v>87</v>
      </c>
      <c r="AY774" s="213" t="s">
        <v>232</v>
      </c>
    </row>
    <row r="775" spans="1:65" s="2" customFormat="1" ht="21.75" customHeight="1">
      <c r="A775" s="33"/>
      <c r="B775" s="160"/>
      <c r="C775" s="180" t="s">
        <v>670</v>
      </c>
      <c r="D775" s="180" t="s">
        <v>955</v>
      </c>
      <c r="E775" s="181" t="s">
        <v>5286</v>
      </c>
      <c r="F775" s="182" t="s">
        <v>5287</v>
      </c>
      <c r="G775" s="183" t="s">
        <v>1456</v>
      </c>
      <c r="H775" s="184">
        <v>621.79999999999995</v>
      </c>
      <c r="I775" s="185"/>
      <c r="J775" s="186">
        <f>ROUND(I775*H775,2)</f>
        <v>0</v>
      </c>
      <c r="K775" s="187"/>
      <c r="L775" s="34"/>
      <c r="M775" s="188" t="s">
        <v>1</v>
      </c>
      <c r="N775" s="189" t="s">
        <v>44</v>
      </c>
      <c r="O775" s="59"/>
      <c r="P775" s="172">
        <f>O775*H775</f>
        <v>0</v>
      </c>
      <c r="Q775" s="172">
        <v>0</v>
      </c>
      <c r="R775" s="172">
        <f>Q775*H775</f>
        <v>0</v>
      </c>
      <c r="S775" s="172">
        <v>0</v>
      </c>
      <c r="T775" s="173">
        <f>S775*H775</f>
        <v>0</v>
      </c>
      <c r="U775" s="33"/>
      <c r="V775" s="33"/>
      <c r="W775" s="33"/>
      <c r="X775" s="33"/>
      <c r="Y775" s="33"/>
      <c r="Z775" s="33"/>
      <c r="AA775" s="33"/>
      <c r="AB775" s="33"/>
      <c r="AC775" s="33"/>
      <c r="AD775" s="33"/>
      <c r="AE775" s="33"/>
      <c r="AR775" s="174" t="s">
        <v>295</v>
      </c>
      <c r="AT775" s="174" t="s">
        <v>955</v>
      </c>
      <c r="AU775" s="174" t="s">
        <v>89</v>
      </c>
      <c r="AY775" s="18" t="s">
        <v>232</v>
      </c>
      <c r="BE775" s="175">
        <f>IF(N775="základní",J775,0)</f>
        <v>0</v>
      </c>
      <c r="BF775" s="175">
        <f>IF(N775="snížená",J775,0)</f>
        <v>0</v>
      </c>
      <c r="BG775" s="175">
        <f>IF(N775="zákl. přenesená",J775,0)</f>
        <v>0</v>
      </c>
      <c r="BH775" s="175">
        <f>IF(N775="sníž. přenesená",J775,0)</f>
        <v>0</v>
      </c>
      <c r="BI775" s="175">
        <f>IF(N775="nulová",J775,0)</f>
        <v>0</v>
      </c>
      <c r="BJ775" s="18" t="s">
        <v>87</v>
      </c>
      <c r="BK775" s="175">
        <f>ROUND(I775*H775,2)</f>
        <v>0</v>
      </c>
      <c r="BL775" s="18" t="s">
        <v>295</v>
      </c>
      <c r="BM775" s="174" t="s">
        <v>1152</v>
      </c>
    </row>
    <row r="776" spans="1:65" s="15" customFormat="1">
      <c r="B776" s="226"/>
      <c r="D776" s="176" t="s">
        <v>4201</v>
      </c>
      <c r="E776" s="227" t="s">
        <v>1</v>
      </c>
      <c r="F776" s="228" t="s">
        <v>4850</v>
      </c>
      <c r="H776" s="227" t="s">
        <v>1</v>
      </c>
      <c r="I776" s="229"/>
      <c r="L776" s="226"/>
      <c r="M776" s="230"/>
      <c r="N776" s="231"/>
      <c r="O776" s="231"/>
      <c r="P776" s="231"/>
      <c r="Q776" s="231"/>
      <c r="R776" s="231"/>
      <c r="S776" s="231"/>
      <c r="T776" s="232"/>
      <c r="AT776" s="227" t="s">
        <v>4201</v>
      </c>
      <c r="AU776" s="227" t="s">
        <v>89</v>
      </c>
      <c r="AV776" s="15" t="s">
        <v>87</v>
      </c>
      <c r="AW776" s="15" t="s">
        <v>36</v>
      </c>
      <c r="AX776" s="15" t="s">
        <v>79</v>
      </c>
      <c r="AY776" s="227" t="s">
        <v>232</v>
      </c>
    </row>
    <row r="777" spans="1:65" s="15" customFormat="1">
      <c r="B777" s="226"/>
      <c r="D777" s="176" t="s">
        <v>4201</v>
      </c>
      <c r="E777" s="227" t="s">
        <v>1</v>
      </c>
      <c r="F777" s="228" t="s">
        <v>4851</v>
      </c>
      <c r="H777" s="227" t="s">
        <v>1</v>
      </c>
      <c r="I777" s="229"/>
      <c r="L777" s="226"/>
      <c r="M777" s="230"/>
      <c r="N777" s="231"/>
      <c r="O777" s="231"/>
      <c r="P777" s="231"/>
      <c r="Q777" s="231"/>
      <c r="R777" s="231"/>
      <c r="S777" s="231"/>
      <c r="T777" s="232"/>
      <c r="AT777" s="227" t="s">
        <v>4201</v>
      </c>
      <c r="AU777" s="227" t="s">
        <v>89</v>
      </c>
      <c r="AV777" s="15" t="s">
        <v>87</v>
      </c>
      <c r="AW777" s="15" t="s">
        <v>36</v>
      </c>
      <c r="AX777" s="15" t="s">
        <v>79</v>
      </c>
      <c r="AY777" s="227" t="s">
        <v>232</v>
      </c>
    </row>
    <row r="778" spans="1:65" s="13" customFormat="1">
      <c r="B778" s="204"/>
      <c r="D778" s="176" t="s">
        <v>4201</v>
      </c>
      <c r="E778" s="205" t="s">
        <v>1</v>
      </c>
      <c r="F778" s="206" t="s">
        <v>5288</v>
      </c>
      <c r="H778" s="207">
        <v>290.63799999999998</v>
      </c>
      <c r="I778" s="208"/>
      <c r="L778" s="204"/>
      <c r="M778" s="209"/>
      <c r="N778" s="210"/>
      <c r="O778" s="210"/>
      <c r="P778" s="210"/>
      <c r="Q778" s="210"/>
      <c r="R778" s="210"/>
      <c r="S778" s="210"/>
      <c r="T778" s="211"/>
      <c r="AT778" s="205" t="s">
        <v>4201</v>
      </c>
      <c r="AU778" s="205" t="s">
        <v>89</v>
      </c>
      <c r="AV778" s="13" t="s">
        <v>89</v>
      </c>
      <c r="AW778" s="13" t="s">
        <v>36</v>
      </c>
      <c r="AX778" s="13" t="s">
        <v>79</v>
      </c>
      <c r="AY778" s="205" t="s">
        <v>232</v>
      </c>
    </row>
    <row r="779" spans="1:65" s="16" customFormat="1">
      <c r="B779" s="233"/>
      <c r="D779" s="176" t="s">
        <v>4201</v>
      </c>
      <c r="E779" s="234" t="s">
        <v>1</v>
      </c>
      <c r="F779" s="235" t="s">
        <v>4857</v>
      </c>
      <c r="H779" s="236">
        <v>290.63799999999998</v>
      </c>
      <c r="I779" s="237"/>
      <c r="L779" s="233"/>
      <c r="M779" s="238"/>
      <c r="N779" s="239"/>
      <c r="O779" s="239"/>
      <c r="P779" s="239"/>
      <c r="Q779" s="239"/>
      <c r="R779" s="239"/>
      <c r="S779" s="239"/>
      <c r="T779" s="240"/>
      <c r="AT779" s="234" t="s">
        <v>4201</v>
      </c>
      <c r="AU779" s="234" t="s">
        <v>89</v>
      </c>
      <c r="AV779" s="16" t="s">
        <v>243</v>
      </c>
      <c r="AW779" s="16" t="s">
        <v>36</v>
      </c>
      <c r="AX779" s="16" t="s">
        <v>79</v>
      </c>
      <c r="AY779" s="234" t="s">
        <v>232</v>
      </c>
    </row>
    <row r="780" spans="1:65" s="15" customFormat="1">
      <c r="B780" s="226"/>
      <c r="D780" s="176" t="s">
        <v>4201</v>
      </c>
      <c r="E780" s="227" t="s">
        <v>1</v>
      </c>
      <c r="F780" s="228" t="s">
        <v>4858</v>
      </c>
      <c r="H780" s="227" t="s">
        <v>1</v>
      </c>
      <c r="I780" s="229"/>
      <c r="L780" s="226"/>
      <c r="M780" s="230"/>
      <c r="N780" s="231"/>
      <c r="O780" s="231"/>
      <c r="P780" s="231"/>
      <c r="Q780" s="231"/>
      <c r="R780" s="231"/>
      <c r="S780" s="231"/>
      <c r="T780" s="232"/>
      <c r="AT780" s="227" t="s">
        <v>4201</v>
      </c>
      <c r="AU780" s="227" t="s">
        <v>89</v>
      </c>
      <c r="AV780" s="15" t="s">
        <v>87</v>
      </c>
      <c r="AW780" s="15" t="s">
        <v>36</v>
      </c>
      <c r="AX780" s="15" t="s">
        <v>79</v>
      </c>
      <c r="AY780" s="227" t="s">
        <v>232</v>
      </c>
    </row>
    <row r="781" spans="1:65" s="13" customFormat="1">
      <c r="B781" s="204"/>
      <c r="D781" s="176" t="s">
        <v>4201</v>
      </c>
      <c r="E781" s="205" t="s">
        <v>1</v>
      </c>
      <c r="F781" s="206" t="s">
        <v>5289</v>
      </c>
      <c r="H781" s="207">
        <v>331.16199999999998</v>
      </c>
      <c r="I781" s="208"/>
      <c r="L781" s="204"/>
      <c r="M781" s="209"/>
      <c r="N781" s="210"/>
      <c r="O781" s="210"/>
      <c r="P781" s="210"/>
      <c r="Q781" s="210"/>
      <c r="R781" s="210"/>
      <c r="S781" s="210"/>
      <c r="T781" s="211"/>
      <c r="AT781" s="205" t="s">
        <v>4201</v>
      </c>
      <c r="AU781" s="205" t="s">
        <v>89</v>
      </c>
      <c r="AV781" s="13" t="s">
        <v>89</v>
      </c>
      <c r="AW781" s="13" t="s">
        <v>36</v>
      </c>
      <c r="AX781" s="13" t="s">
        <v>79</v>
      </c>
      <c r="AY781" s="205" t="s">
        <v>232</v>
      </c>
    </row>
    <row r="782" spans="1:65" s="16" customFormat="1">
      <c r="B782" s="233"/>
      <c r="D782" s="176" t="s">
        <v>4201</v>
      </c>
      <c r="E782" s="234" t="s">
        <v>1</v>
      </c>
      <c r="F782" s="235" t="s">
        <v>4857</v>
      </c>
      <c r="H782" s="236">
        <v>331.16199999999998</v>
      </c>
      <c r="I782" s="237"/>
      <c r="L782" s="233"/>
      <c r="M782" s="238"/>
      <c r="N782" s="239"/>
      <c r="O782" s="239"/>
      <c r="P782" s="239"/>
      <c r="Q782" s="239"/>
      <c r="R782" s="239"/>
      <c r="S782" s="239"/>
      <c r="T782" s="240"/>
      <c r="AT782" s="234" t="s">
        <v>4201</v>
      </c>
      <c r="AU782" s="234" t="s">
        <v>89</v>
      </c>
      <c r="AV782" s="16" t="s">
        <v>243</v>
      </c>
      <c r="AW782" s="16" t="s">
        <v>36</v>
      </c>
      <c r="AX782" s="16" t="s">
        <v>79</v>
      </c>
      <c r="AY782" s="234" t="s">
        <v>232</v>
      </c>
    </row>
    <row r="783" spans="1:65" s="14" customFormat="1">
      <c r="B783" s="212"/>
      <c r="D783" s="176" t="s">
        <v>4201</v>
      </c>
      <c r="E783" s="213" t="s">
        <v>1</v>
      </c>
      <c r="F783" s="214" t="s">
        <v>4203</v>
      </c>
      <c r="H783" s="215">
        <v>621.79999999999995</v>
      </c>
      <c r="I783" s="216"/>
      <c r="L783" s="212"/>
      <c r="M783" s="217"/>
      <c r="N783" s="218"/>
      <c r="O783" s="218"/>
      <c r="P783" s="218"/>
      <c r="Q783" s="218"/>
      <c r="R783" s="218"/>
      <c r="S783" s="218"/>
      <c r="T783" s="219"/>
      <c r="AT783" s="213" t="s">
        <v>4201</v>
      </c>
      <c r="AU783" s="213" t="s">
        <v>89</v>
      </c>
      <c r="AV783" s="14" t="s">
        <v>238</v>
      </c>
      <c r="AW783" s="14" t="s">
        <v>36</v>
      </c>
      <c r="AX783" s="14" t="s">
        <v>87</v>
      </c>
      <c r="AY783" s="213" t="s">
        <v>232</v>
      </c>
    </row>
    <row r="784" spans="1:65" s="2" customFormat="1" ht="44.25" customHeight="1">
      <c r="A784" s="33"/>
      <c r="B784" s="160"/>
      <c r="C784" s="161" t="s">
        <v>675</v>
      </c>
      <c r="D784" s="161" t="s">
        <v>233</v>
      </c>
      <c r="E784" s="162" t="s">
        <v>5290</v>
      </c>
      <c r="F784" s="163" t="s">
        <v>5291</v>
      </c>
      <c r="G784" s="164" t="s">
        <v>1456</v>
      </c>
      <c r="H784" s="165">
        <v>715.07</v>
      </c>
      <c r="I784" s="166"/>
      <c r="J784" s="167">
        <f>ROUND(I784*H784,2)</f>
        <v>0</v>
      </c>
      <c r="K784" s="168"/>
      <c r="L784" s="169"/>
      <c r="M784" s="170" t="s">
        <v>1</v>
      </c>
      <c r="N784" s="171" t="s">
        <v>44</v>
      </c>
      <c r="O784" s="59"/>
      <c r="P784" s="172">
        <f>O784*H784</f>
        <v>0</v>
      </c>
      <c r="Q784" s="172">
        <v>0</v>
      </c>
      <c r="R784" s="172">
        <f>Q784*H784</f>
        <v>0</v>
      </c>
      <c r="S784" s="172">
        <v>0</v>
      </c>
      <c r="T784" s="173">
        <f>S784*H784</f>
        <v>0</v>
      </c>
      <c r="U784" s="33"/>
      <c r="V784" s="33"/>
      <c r="W784" s="33"/>
      <c r="X784" s="33"/>
      <c r="Y784" s="33"/>
      <c r="Z784" s="33"/>
      <c r="AA784" s="33"/>
      <c r="AB784" s="33"/>
      <c r="AC784" s="33"/>
      <c r="AD784" s="33"/>
      <c r="AE784" s="33"/>
      <c r="AR784" s="174" t="s">
        <v>364</v>
      </c>
      <c r="AT784" s="174" t="s">
        <v>233</v>
      </c>
      <c r="AU784" s="174" t="s">
        <v>89</v>
      </c>
      <c r="AY784" s="18" t="s">
        <v>232</v>
      </c>
      <c r="BE784" s="175">
        <f>IF(N784="základní",J784,0)</f>
        <v>0</v>
      </c>
      <c r="BF784" s="175">
        <f>IF(N784="snížená",J784,0)</f>
        <v>0</v>
      </c>
      <c r="BG784" s="175">
        <f>IF(N784="zákl. přenesená",J784,0)</f>
        <v>0</v>
      </c>
      <c r="BH784" s="175">
        <f>IF(N784="sníž. přenesená",J784,0)</f>
        <v>0</v>
      </c>
      <c r="BI784" s="175">
        <f>IF(N784="nulová",J784,0)</f>
        <v>0</v>
      </c>
      <c r="BJ784" s="18" t="s">
        <v>87</v>
      </c>
      <c r="BK784" s="175">
        <f>ROUND(I784*H784,2)</f>
        <v>0</v>
      </c>
      <c r="BL784" s="18" t="s">
        <v>295</v>
      </c>
      <c r="BM784" s="174" t="s">
        <v>1160</v>
      </c>
    </row>
    <row r="785" spans="1:65" s="13" customFormat="1">
      <c r="B785" s="204"/>
      <c r="D785" s="176" t="s">
        <v>4201</v>
      </c>
      <c r="E785" s="205" t="s">
        <v>1</v>
      </c>
      <c r="F785" s="206" t="s">
        <v>5292</v>
      </c>
      <c r="H785" s="207">
        <v>715.07</v>
      </c>
      <c r="I785" s="208"/>
      <c r="L785" s="204"/>
      <c r="M785" s="209"/>
      <c r="N785" s="210"/>
      <c r="O785" s="210"/>
      <c r="P785" s="210"/>
      <c r="Q785" s="210"/>
      <c r="R785" s="210"/>
      <c r="S785" s="210"/>
      <c r="T785" s="211"/>
      <c r="AT785" s="205" t="s">
        <v>4201</v>
      </c>
      <c r="AU785" s="205" t="s">
        <v>89</v>
      </c>
      <c r="AV785" s="13" t="s">
        <v>89</v>
      </c>
      <c r="AW785" s="13" t="s">
        <v>36</v>
      </c>
      <c r="AX785" s="13" t="s">
        <v>79</v>
      </c>
      <c r="AY785" s="205" t="s">
        <v>232</v>
      </c>
    </row>
    <row r="786" spans="1:65" s="14" customFormat="1">
      <c r="B786" s="212"/>
      <c r="D786" s="176" t="s">
        <v>4201</v>
      </c>
      <c r="E786" s="213" t="s">
        <v>1</v>
      </c>
      <c r="F786" s="214" t="s">
        <v>4203</v>
      </c>
      <c r="H786" s="215">
        <v>715.07</v>
      </c>
      <c r="I786" s="216"/>
      <c r="L786" s="212"/>
      <c r="M786" s="217"/>
      <c r="N786" s="218"/>
      <c r="O786" s="218"/>
      <c r="P786" s="218"/>
      <c r="Q786" s="218"/>
      <c r="R786" s="218"/>
      <c r="S786" s="218"/>
      <c r="T786" s="219"/>
      <c r="AT786" s="213" t="s">
        <v>4201</v>
      </c>
      <c r="AU786" s="213" t="s">
        <v>89</v>
      </c>
      <c r="AV786" s="14" t="s">
        <v>238</v>
      </c>
      <c r="AW786" s="14" t="s">
        <v>36</v>
      </c>
      <c r="AX786" s="14" t="s">
        <v>87</v>
      </c>
      <c r="AY786" s="213" t="s">
        <v>232</v>
      </c>
    </row>
    <row r="787" spans="1:65" s="2" customFormat="1" ht="21.75" customHeight="1">
      <c r="A787" s="33"/>
      <c r="B787" s="160"/>
      <c r="C787" s="180" t="s">
        <v>680</v>
      </c>
      <c r="D787" s="180" t="s">
        <v>955</v>
      </c>
      <c r="E787" s="181" t="s">
        <v>5293</v>
      </c>
      <c r="F787" s="182" t="s">
        <v>5294</v>
      </c>
      <c r="G787" s="183" t="s">
        <v>1456</v>
      </c>
      <c r="H787" s="184">
        <v>559.08000000000004</v>
      </c>
      <c r="I787" s="185"/>
      <c r="J787" s="186">
        <f>ROUND(I787*H787,2)</f>
        <v>0</v>
      </c>
      <c r="K787" s="187"/>
      <c r="L787" s="34"/>
      <c r="M787" s="188" t="s">
        <v>1</v>
      </c>
      <c r="N787" s="189" t="s">
        <v>44</v>
      </c>
      <c r="O787" s="59"/>
      <c r="P787" s="172">
        <f>O787*H787</f>
        <v>0</v>
      </c>
      <c r="Q787" s="172">
        <v>0</v>
      </c>
      <c r="R787" s="172">
        <f>Q787*H787</f>
        <v>0</v>
      </c>
      <c r="S787" s="172">
        <v>0</v>
      </c>
      <c r="T787" s="173">
        <f>S787*H787</f>
        <v>0</v>
      </c>
      <c r="U787" s="33"/>
      <c r="V787" s="33"/>
      <c r="W787" s="33"/>
      <c r="X787" s="33"/>
      <c r="Y787" s="33"/>
      <c r="Z787" s="33"/>
      <c r="AA787" s="33"/>
      <c r="AB787" s="33"/>
      <c r="AC787" s="33"/>
      <c r="AD787" s="33"/>
      <c r="AE787" s="33"/>
      <c r="AR787" s="174" t="s">
        <v>295</v>
      </c>
      <c r="AT787" s="174" t="s">
        <v>955</v>
      </c>
      <c r="AU787" s="174" t="s">
        <v>89</v>
      </c>
      <c r="AY787" s="18" t="s">
        <v>232</v>
      </c>
      <c r="BE787" s="175">
        <f>IF(N787="základní",J787,0)</f>
        <v>0</v>
      </c>
      <c r="BF787" s="175">
        <f>IF(N787="snížená",J787,0)</f>
        <v>0</v>
      </c>
      <c r="BG787" s="175">
        <f>IF(N787="zákl. přenesená",J787,0)</f>
        <v>0</v>
      </c>
      <c r="BH787" s="175">
        <f>IF(N787="sníž. přenesená",J787,0)</f>
        <v>0</v>
      </c>
      <c r="BI787" s="175">
        <f>IF(N787="nulová",J787,0)</f>
        <v>0</v>
      </c>
      <c r="BJ787" s="18" t="s">
        <v>87</v>
      </c>
      <c r="BK787" s="175">
        <f>ROUND(I787*H787,2)</f>
        <v>0</v>
      </c>
      <c r="BL787" s="18" t="s">
        <v>295</v>
      </c>
      <c r="BM787" s="174" t="s">
        <v>1168</v>
      </c>
    </row>
    <row r="788" spans="1:65" s="15" customFormat="1">
      <c r="B788" s="226"/>
      <c r="D788" s="176" t="s">
        <v>4201</v>
      </c>
      <c r="E788" s="227" t="s">
        <v>1</v>
      </c>
      <c r="F788" s="228" t="s">
        <v>5128</v>
      </c>
      <c r="H788" s="227" t="s">
        <v>1</v>
      </c>
      <c r="I788" s="229"/>
      <c r="L788" s="226"/>
      <c r="M788" s="230"/>
      <c r="N788" s="231"/>
      <c r="O788" s="231"/>
      <c r="P788" s="231"/>
      <c r="Q788" s="231"/>
      <c r="R788" s="231"/>
      <c r="S788" s="231"/>
      <c r="T788" s="232"/>
      <c r="AT788" s="227" t="s">
        <v>4201</v>
      </c>
      <c r="AU788" s="227" t="s">
        <v>89</v>
      </c>
      <c r="AV788" s="15" t="s">
        <v>87</v>
      </c>
      <c r="AW788" s="15" t="s">
        <v>36</v>
      </c>
      <c r="AX788" s="15" t="s">
        <v>79</v>
      </c>
      <c r="AY788" s="227" t="s">
        <v>232</v>
      </c>
    </row>
    <row r="789" spans="1:65" s="13" customFormat="1">
      <c r="B789" s="204"/>
      <c r="D789" s="176" t="s">
        <v>4201</v>
      </c>
      <c r="E789" s="205" t="s">
        <v>1</v>
      </c>
      <c r="F789" s="206" t="s">
        <v>5295</v>
      </c>
      <c r="H789" s="207">
        <v>11.88</v>
      </c>
      <c r="I789" s="208"/>
      <c r="L789" s="204"/>
      <c r="M789" s="209"/>
      <c r="N789" s="210"/>
      <c r="O789" s="210"/>
      <c r="P789" s="210"/>
      <c r="Q789" s="210"/>
      <c r="R789" s="210"/>
      <c r="S789" s="210"/>
      <c r="T789" s="211"/>
      <c r="AT789" s="205" t="s">
        <v>4201</v>
      </c>
      <c r="AU789" s="205" t="s">
        <v>89</v>
      </c>
      <c r="AV789" s="13" t="s">
        <v>89</v>
      </c>
      <c r="AW789" s="13" t="s">
        <v>36</v>
      </c>
      <c r="AX789" s="13" t="s">
        <v>79</v>
      </c>
      <c r="AY789" s="205" t="s">
        <v>232</v>
      </c>
    </row>
    <row r="790" spans="1:65" s="13" customFormat="1">
      <c r="B790" s="204"/>
      <c r="D790" s="176" t="s">
        <v>4201</v>
      </c>
      <c r="E790" s="205" t="s">
        <v>1</v>
      </c>
      <c r="F790" s="206" t="s">
        <v>5296</v>
      </c>
      <c r="H790" s="207">
        <v>47.68</v>
      </c>
      <c r="I790" s="208"/>
      <c r="L790" s="204"/>
      <c r="M790" s="209"/>
      <c r="N790" s="210"/>
      <c r="O790" s="210"/>
      <c r="P790" s="210"/>
      <c r="Q790" s="210"/>
      <c r="R790" s="210"/>
      <c r="S790" s="210"/>
      <c r="T790" s="211"/>
      <c r="AT790" s="205" t="s">
        <v>4201</v>
      </c>
      <c r="AU790" s="205" t="s">
        <v>89</v>
      </c>
      <c r="AV790" s="13" t="s">
        <v>89</v>
      </c>
      <c r="AW790" s="13" t="s">
        <v>36</v>
      </c>
      <c r="AX790" s="13" t="s">
        <v>79</v>
      </c>
      <c r="AY790" s="205" t="s">
        <v>232</v>
      </c>
    </row>
    <row r="791" spans="1:65" s="13" customFormat="1">
      <c r="B791" s="204"/>
      <c r="D791" s="176" t="s">
        <v>4201</v>
      </c>
      <c r="E791" s="205" t="s">
        <v>1</v>
      </c>
      <c r="F791" s="206" t="s">
        <v>5297</v>
      </c>
      <c r="H791" s="207">
        <v>14.28</v>
      </c>
      <c r="I791" s="208"/>
      <c r="L791" s="204"/>
      <c r="M791" s="209"/>
      <c r="N791" s="210"/>
      <c r="O791" s="210"/>
      <c r="P791" s="210"/>
      <c r="Q791" s="210"/>
      <c r="R791" s="210"/>
      <c r="S791" s="210"/>
      <c r="T791" s="211"/>
      <c r="AT791" s="205" t="s">
        <v>4201</v>
      </c>
      <c r="AU791" s="205" t="s">
        <v>89</v>
      </c>
      <c r="AV791" s="13" t="s">
        <v>89</v>
      </c>
      <c r="AW791" s="13" t="s">
        <v>36</v>
      </c>
      <c r="AX791" s="13" t="s">
        <v>79</v>
      </c>
      <c r="AY791" s="205" t="s">
        <v>232</v>
      </c>
    </row>
    <row r="792" spans="1:65" s="16" customFormat="1">
      <c r="B792" s="233"/>
      <c r="D792" s="176" t="s">
        <v>4201</v>
      </c>
      <c r="E792" s="234" t="s">
        <v>1</v>
      </c>
      <c r="F792" s="235" t="s">
        <v>4857</v>
      </c>
      <c r="H792" s="236">
        <v>73.84</v>
      </c>
      <c r="I792" s="237"/>
      <c r="L792" s="233"/>
      <c r="M792" s="238"/>
      <c r="N792" s="239"/>
      <c r="O792" s="239"/>
      <c r="P792" s="239"/>
      <c r="Q792" s="239"/>
      <c r="R792" s="239"/>
      <c r="S792" s="239"/>
      <c r="T792" s="240"/>
      <c r="AT792" s="234" t="s">
        <v>4201</v>
      </c>
      <c r="AU792" s="234" t="s">
        <v>89</v>
      </c>
      <c r="AV792" s="16" t="s">
        <v>243</v>
      </c>
      <c r="AW792" s="16" t="s">
        <v>36</v>
      </c>
      <c r="AX792" s="16" t="s">
        <v>79</v>
      </c>
      <c r="AY792" s="234" t="s">
        <v>232</v>
      </c>
    </row>
    <row r="793" spans="1:65" s="15" customFormat="1">
      <c r="B793" s="226"/>
      <c r="D793" s="176" t="s">
        <v>4201</v>
      </c>
      <c r="E793" s="227" t="s">
        <v>1</v>
      </c>
      <c r="F793" s="228" t="s">
        <v>5132</v>
      </c>
      <c r="H793" s="227" t="s">
        <v>1</v>
      </c>
      <c r="I793" s="229"/>
      <c r="L793" s="226"/>
      <c r="M793" s="230"/>
      <c r="N793" s="231"/>
      <c r="O793" s="231"/>
      <c r="P793" s="231"/>
      <c r="Q793" s="231"/>
      <c r="R793" s="231"/>
      <c r="S793" s="231"/>
      <c r="T793" s="232"/>
      <c r="AT793" s="227" t="s">
        <v>4201</v>
      </c>
      <c r="AU793" s="227" t="s">
        <v>89</v>
      </c>
      <c r="AV793" s="15" t="s">
        <v>87</v>
      </c>
      <c r="AW793" s="15" t="s">
        <v>36</v>
      </c>
      <c r="AX793" s="15" t="s">
        <v>79</v>
      </c>
      <c r="AY793" s="227" t="s">
        <v>232</v>
      </c>
    </row>
    <row r="794" spans="1:65" s="13" customFormat="1">
      <c r="B794" s="204"/>
      <c r="D794" s="176" t="s">
        <v>4201</v>
      </c>
      <c r="E794" s="205" t="s">
        <v>1</v>
      </c>
      <c r="F794" s="206" t="s">
        <v>5298</v>
      </c>
      <c r="H794" s="207">
        <v>18.815999999999999</v>
      </c>
      <c r="I794" s="208"/>
      <c r="L794" s="204"/>
      <c r="M794" s="209"/>
      <c r="N794" s="210"/>
      <c r="O794" s="210"/>
      <c r="P794" s="210"/>
      <c r="Q794" s="210"/>
      <c r="R794" s="210"/>
      <c r="S794" s="210"/>
      <c r="T794" s="211"/>
      <c r="AT794" s="205" t="s">
        <v>4201</v>
      </c>
      <c r="AU794" s="205" t="s">
        <v>89</v>
      </c>
      <c r="AV794" s="13" t="s">
        <v>89</v>
      </c>
      <c r="AW794" s="13" t="s">
        <v>36</v>
      </c>
      <c r="AX794" s="13" t="s">
        <v>79</v>
      </c>
      <c r="AY794" s="205" t="s">
        <v>232</v>
      </c>
    </row>
    <row r="795" spans="1:65" s="16" customFormat="1">
      <c r="B795" s="233"/>
      <c r="D795" s="176" t="s">
        <v>4201</v>
      </c>
      <c r="E795" s="234" t="s">
        <v>1</v>
      </c>
      <c r="F795" s="235" t="s">
        <v>4857</v>
      </c>
      <c r="H795" s="236">
        <v>18.815999999999999</v>
      </c>
      <c r="I795" s="237"/>
      <c r="L795" s="233"/>
      <c r="M795" s="238"/>
      <c r="N795" s="239"/>
      <c r="O795" s="239"/>
      <c r="P795" s="239"/>
      <c r="Q795" s="239"/>
      <c r="R795" s="239"/>
      <c r="S795" s="239"/>
      <c r="T795" s="240"/>
      <c r="AT795" s="234" t="s">
        <v>4201</v>
      </c>
      <c r="AU795" s="234" t="s">
        <v>89</v>
      </c>
      <c r="AV795" s="16" t="s">
        <v>243</v>
      </c>
      <c r="AW795" s="16" t="s">
        <v>36</v>
      </c>
      <c r="AX795" s="16" t="s">
        <v>79</v>
      </c>
      <c r="AY795" s="234" t="s">
        <v>232</v>
      </c>
    </row>
    <row r="796" spans="1:65" s="15" customFormat="1">
      <c r="B796" s="226"/>
      <c r="D796" s="176" t="s">
        <v>4201</v>
      </c>
      <c r="E796" s="227" t="s">
        <v>1</v>
      </c>
      <c r="F796" s="228" t="s">
        <v>5134</v>
      </c>
      <c r="H796" s="227" t="s">
        <v>1</v>
      </c>
      <c r="I796" s="229"/>
      <c r="L796" s="226"/>
      <c r="M796" s="230"/>
      <c r="N796" s="231"/>
      <c r="O796" s="231"/>
      <c r="P796" s="231"/>
      <c r="Q796" s="231"/>
      <c r="R796" s="231"/>
      <c r="S796" s="231"/>
      <c r="T796" s="232"/>
      <c r="AT796" s="227" t="s">
        <v>4201</v>
      </c>
      <c r="AU796" s="227" t="s">
        <v>89</v>
      </c>
      <c r="AV796" s="15" t="s">
        <v>87</v>
      </c>
      <c r="AW796" s="15" t="s">
        <v>36</v>
      </c>
      <c r="AX796" s="15" t="s">
        <v>79</v>
      </c>
      <c r="AY796" s="227" t="s">
        <v>232</v>
      </c>
    </row>
    <row r="797" spans="1:65" s="13" customFormat="1">
      <c r="B797" s="204"/>
      <c r="D797" s="176" t="s">
        <v>4201</v>
      </c>
      <c r="E797" s="205" t="s">
        <v>1</v>
      </c>
      <c r="F797" s="206" t="s">
        <v>5299</v>
      </c>
      <c r="H797" s="207">
        <v>19.600000000000001</v>
      </c>
      <c r="I797" s="208"/>
      <c r="L797" s="204"/>
      <c r="M797" s="209"/>
      <c r="N797" s="210"/>
      <c r="O797" s="210"/>
      <c r="P797" s="210"/>
      <c r="Q797" s="210"/>
      <c r="R797" s="210"/>
      <c r="S797" s="210"/>
      <c r="T797" s="211"/>
      <c r="AT797" s="205" t="s">
        <v>4201</v>
      </c>
      <c r="AU797" s="205" t="s">
        <v>89</v>
      </c>
      <c r="AV797" s="13" t="s">
        <v>89</v>
      </c>
      <c r="AW797" s="13" t="s">
        <v>36</v>
      </c>
      <c r="AX797" s="13" t="s">
        <v>79</v>
      </c>
      <c r="AY797" s="205" t="s">
        <v>232</v>
      </c>
    </row>
    <row r="798" spans="1:65" s="16" customFormat="1">
      <c r="B798" s="233"/>
      <c r="D798" s="176" t="s">
        <v>4201</v>
      </c>
      <c r="E798" s="234" t="s">
        <v>1</v>
      </c>
      <c r="F798" s="235" t="s">
        <v>4857</v>
      </c>
      <c r="H798" s="236">
        <v>19.600000000000001</v>
      </c>
      <c r="I798" s="237"/>
      <c r="L798" s="233"/>
      <c r="M798" s="238"/>
      <c r="N798" s="239"/>
      <c r="O798" s="239"/>
      <c r="P798" s="239"/>
      <c r="Q798" s="239"/>
      <c r="R798" s="239"/>
      <c r="S798" s="239"/>
      <c r="T798" s="240"/>
      <c r="AT798" s="234" t="s">
        <v>4201</v>
      </c>
      <c r="AU798" s="234" t="s">
        <v>89</v>
      </c>
      <c r="AV798" s="16" t="s">
        <v>243</v>
      </c>
      <c r="AW798" s="16" t="s">
        <v>36</v>
      </c>
      <c r="AX798" s="16" t="s">
        <v>79</v>
      </c>
      <c r="AY798" s="234" t="s">
        <v>232</v>
      </c>
    </row>
    <row r="799" spans="1:65" s="15" customFormat="1">
      <c r="B799" s="226"/>
      <c r="D799" s="176" t="s">
        <v>4201</v>
      </c>
      <c r="E799" s="227" t="s">
        <v>1</v>
      </c>
      <c r="F799" s="228" t="s">
        <v>5136</v>
      </c>
      <c r="H799" s="227" t="s">
        <v>1</v>
      </c>
      <c r="I799" s="229"/>
      <c r="L799" s="226"/>
      <c r="M799" s="230"/>
      <c r="N799" s="231"/>
      <c r="O799" s="231"/>
      <c r="P799" s="231"/>
      <c r="Q799" s="231"/>
      <c r="R799" s="231"/>
      <c r="S799" s="231"/>
      <c r="T799" s="232"/>
      <c r="AT799" s="227" t="s">
        <v>4201</v>
      </c>
      <c r="AU799" s="227" t="s">
        <v>89</v>
      </c>
      <c r="AV799" s="15" t="s">
        <v>87</v>
      </c>
      <c r="AW799" s="15" t="s">
        <v>36</v>
      </c>
      <c r="AX799" s="15" t="s">
        <v>79</v>
      </c>
      <c r="AY799" s="227" t="s">
        <v>232</v>
      </c>
    </row>
    <row r="800" spans="1:65" s="13" customFormat="1">
      <c r="B800" s="204"/>
      <c r="D800" s="176" t="s">
        <v>4201</v>
      </c>
      <c r="E800" s="205" t="s">
        <v>1</v>
      </c>
      <c r="F800" s="206" t="s">
        <v>5300</v>
      </c>
      <c r="H800" s="207">
        <v>43.12</v>
      </c>
      <c r="I800" s="208"/>
      <c r="L800" s="204"/>
      <c r="M800" s="209"/>
      <c r="N800" s="210"/>
      <c r="O800" s="210"/>
      <c r="P800" s="210"/>
      <c r="Q800" s="210"/>
      <c r="R800" s="210"/>
      <c r="S800" s="210"/>
      <c r="T800" s="211"/>
      <c r="AT800" s="205" t="s">
        <v>4201</v>
      </c>
      <c r="AU800" s="205" t="s">
        <v>89</v>
      </c>
      <c r="AV800" s="13" t="s">
        <v>89</v>
      </c>
      <c r="AW800" s="13" t="s">
        <v>36</v>
      </c>
      <c r="AX800" s="13" t="s">
        <v>79</v>
      </c>
      <c r="AY800" s="205" t="s">
        <v>232</v>
      </c>
    </row>
    <row r="801" spans="2:51" s="13" customFormat="1">
      <c r="B801" s="204"/>
      <c r="D801" s="176" t="s">
        <v>4201</v>
      </c>
      <c r="E801" s="205" t="s">
        <v>1</v>
      </c>
      <c r="F801" s="206" t="s">
        <v>5301</v>
      </c>
      <c r="H801" s="207">
        <v>75.108000000000004</v>
      </c>
      <c r="I801" s="208"/>
      <c r="L801" s="204"/>
      <c r="M801" s="209"/>
      <c r="N801" s="210"/>
      <c r="O801" s="210"/>
      <c r="P801" s="210"/>
      <c r="Q801" s="210"/>
      <c r="R801" s="210"/>
      <c r="S801" s="210"/>
      <c r="T801" s="211"/>
      <c r="AT801" s="205" t="s">
        <v>4201</v>
      </c>
      <c r="AU801" s="205" t="s">
        <v>89</v>
      </c>
      <c r="AV801" s="13" t="s">
        <v>89</v>
      </c>
      <c r="AW801" s="13" t="s">
        <v>36</v>
      </c>
      <c r="AX801" s="13" t="s">
        <v>79</v>
      </c>
      <c r="AY801" s="205" t="s">
        <v>232</v>
      </c>
    </row>
    <row r="802" spans="2:51" s="13" customFormat="1">
      <c r="B802" s="204"/>
      <c r="D802" s="176" t="s">
        <v>4201</v>
      </c>
      <c r="E802" s="205" t="s">
        <v>1</v>
      </c>
      <c r="F802" s="206" t="s">
        <v>5302</v>
      </c>
      <c r="H802" s="207">
        <v>63.21</v>
      </c>
      <c r="I802" s="208"/>
      <c r="L802" s="204"/>
      <c r="M802" s="209"/>
      <c r="N802" s="210"/>
      <c r="O802" s="210"/>
      <c r="P802" s="210"/>
      <c r="Q802" s="210"/>
      <c r="R802" s="210"/>
      <c r="S802" s="210"/>
      <c r="T802" s="211"/>
      <c r="AT802" s="205" t="s">
        <v>4201</v>
      </c>
      <c r="AU802" s="205" t="s">
        <v>89</v>
      </c>
      <c r="AV802" s="13" t="s">
        <v>89</v>
      </c>
      <c r="AW802" s="13" t="s">
        <v>36</v>
      </c>
      <c r="AX802" s="13" t="s">
        <v>79</v>
      </c>
      <c r="AY802" s="205" t="s">
        <v>232</v>
      </c>
    </row>
    <row r="803" spans="2:51" s="13" customFormat="1">
      <c r="B803" s="204"/>
      <c r="D803" s="176" t="s">
        <v>4201</v>
      </c>
      <c r="E803" s="205" t="s">
        <v>1</v>
      </c>
      <c r="F803" s="206" t="s">
        <v>5303</v>
      </c>
      <c r="H803" s="207">
        <v>14.446</v>
      </c>
      <c r="I803" s="208"/>
      <c r="L803" s="204"/>
      <c r="M803" s="209"/>
      <c r="N803" s="210"/>
      <c r="O803" s="210"/>
      <c r="P803" s="210"/>
      <c r="Q803" s="210"/>
      <c r="R803" s="210"/>
      <c r="S803" s="210"/>
      <c r="T803" s="211"/>
      <c r="AT803" s="205" t="s">
        <v>4201</v>
      </c>
      <c r="AU803" s="205" t="s">
        <v>89</v>
      </c>
      <c r="AV803" s="13" t="s">
        <v>89</v>
      </c>
      <c r="AW803" s="13" t="s">
        <v>36</v>
      </c>
      <c r="AX803" s="13" t="s">
        <v>79</v>
      </c>
      <c r="AY803" s="205" t="s">
        <v>232</v>
      </c>
    </row>
    <row r="804" spans="2:51" s="13" customFormat="1">
      <c r="B804" s="204"/>
      <c r="D804" s="176" t="s">
        <v>4201</v>
      </c>
      <c r="E804" s="205" t="s">
        <v>1</v>
      </c>
      <c r="F804" s="206" t="s">
        <v>5304</v>
      </c>
      <c r="H804" s="207">
        <v>45.5</v>
      </c>
      <c r="I804" s="208"/>
      <c r="L804" s="204"/>
      <c r="M804" s="209"/>
      <c r="N804" s="210"/>
      <c r="O804" s="210"/>
      <c r="P804" s="210"/>
      <c r="Q804" s="210"/>
      <c r="R804" s="210"/>
      <c r="S804" s="210"/>
      <c r="T804" s="211"/>
      <c r="AT804" s="205" t="s">
        <v>4201</v>
      </c>
      <c r="AU804" s="205" t="s">
        <v>89</v>
      </c>
      <c r="AV804" s="13" t="s">
        <v>89</v>
      </c>
      <c r="AW804" s="13" t="s">
        <v>36</v>
      </c>
      <c r="AX804" s="13" t="s">
        <v>79</v>
      </c>
      <c r="AY804" s="205" t="s">
        <v>232</v>
      </c>
    </row>
    <row r="805" spans="2:51" s="16" customFormat="1">
      <c r="B805" s="233"/>
      <c r="D805" s="176" t="s">
        <v>4201</v>
      </c>
      <c r="E805" s="234" t="s">
        <v>1</v>
      </c>
      <c r="F805" s="235" t="s">
        <v>4857</v>
      </c>
      <c r="H805" s="236">
        <v>241.38400000000001</v>
      </c>
      <c r="I805" s="237"/>
      <c r="L805" s="233"/>
      <c r="M805" s="238"/>
      <c r="N805" s="239"/>
      <c r="O805" s="239"/>
      <c r="P805" s="239"/>
      <c r="Q805" s="239"/>
      <c r="R805" s="239"/>
      <c r="S805" s="239"/>
      <c r="T805" s="240"/>
      <c r="AT805" s="234" t="s">
        <v>4201</v>
      </c>
      <c r="AU805" s="234" t="s">
        <v>89</v>
      </c>
      <c r="AV805" s="16" t="s">
        <v>243</v>
      </c>
      <c r="AW805" s="16" t="s">
        <v>36</v>
      </c>
      <c r="AX805" s="16" t="s">
        <v>79</v>
      </c>
      <c r="AY805" s="234" t="s">
        <v>232</v>
      </c>
    </row>
    <row r="806" spans="2:51" s="15" customFormat="1">
      <c r="B806" s="226"/>
      <c r="D806" s="176" t="s">
        <v>4201</v>
      </c>
      <c r="E806" s="227" t="s">
        <v>1</v>
      </c>
      <c r="F806" s="228" t="s">
        <v>5097</v>
      </c>
      <c r="H806" s="227" t="s">
        <v>1</v>
      </c>
      <c r="I806" s="229"/>
      <c r="L806" s="226"/>
      <c r="M806" s="230"/>
      <c r="N806" s="231"/>
      <c r="O806" s="231"/>
      <c r="P806" s="231"/>
      <c r="Q806" s="231"/>
      <c r="R806" s="231"/>
      <c r="S806" s="231"/>
      <c r="T806" s="232"/>
      <c r="AT806" s="227" t="s">
        <v>4201</v>
      </c>
      <c r="AU806" s="227" t="s">
        <v>89</v>
      </c>
      <c r="AV806" s="15" t="s">
        <v>87</v>
      </c>
      <c r="AW806" s="15" t="s">
        <v>36</v>
      </c>
      <c r="AX806" s="15" t="s">
        <v>79</v>
      </c>
      <c r="AY806" s="227" t="s">
        <v>232</v>
      </c>
    </row>
    <row r="807" spans="2:51" s="13" customFormat="1">
      <c r="B807" s="204"/>
      <c r="D807" s="176" t="s">
        <v>4201</v>
      </c>
      <c r="E807" s="205" t="s">
        <v>1</v>
      </c>
      <c r="F807" s="206" t="s">
        <v>5305</v>
      </c>
      <c r="H807" s="207">
        <v>62.5</v>
      </c>
      <c r="I807" s="208"/>
      <c r="L807" s="204"/>
      <c r="M807" s="209"/>
      <c r="N807" s="210"/>
      <c r="O807" s="210"/>
      <c r="P807" s="210"/>
      <c r="Q807" s="210"/>
      <c r="R807" s="210"/>
      <c r="S807" s="210"/>
      <c r="T807" s="211"/>
      <c r="AT807" s="205" t="s">
        <v>4201</v>
      </c>
      <c r="AU807" s="205" t="s">
        <v>89</v>
      </c>
      <c r="AV807" s="13" t="s">
        <v>89</v>
      </c>
      <c r="AW807" s="13" t="s">
        <v>36</v>
      </c>
      <c r="AX807" s="13" t="s">
        <v>79</v>
      </c>
      <c r="AY807" s="205" t="s">
        <v>232</v>
      </c>
    </row>
    <row r="808" spans="2:51" s="13" customFormat="1">
      <c r="B808" s="204"/>
      <c r="D808" s="176" t="s">
        <v>4201</v>
      </c>
      <c r="E808" s="205" t="s">
        <v>1</v>
      </c>
      <c r="F808" s="206" t="s">
        <v>5306</v>
      </c>
      <c r="H808" s="207">
        <v>8</v>
      </c>
      <c r="I808" s="208"/>
      <c r="L808" s="204"/>
      <c r="M808" s="209"/>
      <c r="N808" s="210"/>
      <c r="O808" s="210"/>
      <c r="P808" s="210"/>
      <c r="Q808" s="210"/>
      <c r="R808" s="210"/>
      <c r="S808" s="210"/>
      <c r="T808" s="211"/>
      <c r="AT808" s="205" t="s">
        <v>4201</v>
      </c>
      <c r="AU808" s="205" t="s">
        <v>89</v>
      </c>
      <c r="AV808" s="13" t="s">
        <v>89</v>
      </c>
      <c r="AW808" s="13" t="s">
        <v>36</v>
      </c>
      <c r="AX808" s="13" t="s">
        <v>79</v>
      </c>
      <c r="AY808" s="205" t="s">
        <v>232</v>
      </c>
    </row>
    <row r="809" spans="2:51" s="16" customFormat="1">
      <c r="B809" s="233"/>
      <c r="D809" s="176" t="s">
        <v>4201</v>
      </c>
      <c r="E809" s="234" t="s">
        <v>1</v>
      </c>
      <c r="F809" s="235" t="s">
        <v>4857</v>
      </c>
      <c r="H809" s="236">
        <v>70.5</v>
      </c>
      <c r="I809" s="237"/>
      <c r="L809" s="233"/>
      <c r="M809" s="238"/>
      <c r="N809" s="239"/>
      <c r="O809" s="239"/>
      <c r="P809" s="239"/>
      <c r="Q809" s="239"/>
      <c r="R809" s="239"/>
      <c r="S809" s="239"/>
      <c r="T809" s="240"/>
      <c r="AT809" s="234" t="s">
        <v>4201</v>
      </c>
      <c r="AU809" s="234" t="s">
        <v>89</v>
      </c>
      <c r="AV809" s="16" t="s">
        <v>243</v>
      </c>
      <c r="AW809" s="16" t="s">
        <v>36</v>
      </c>
      <c r="AX809" s="16" t="s">
        <v>79</v>
      </c>
      <c r="AY809" s="234" t="s">
        <v>232</v>
      </c>
    </row>
    <row r="810" spans="2:51" s="15" customFormat="1">
      <c r="B810" s="226"/>
      <c r="D810" s="176" t="s">
        <v>4201</v>
      </c>
      <c r="E810" s="227" t="s">
        <v>1</v>
      </c>
      <c r="F810" s="228" t="s">
        <v>5284</v>
      </c>
      <c r="H810" s="227" t="s">
        <v>1</v>
      </c>
      <c r="I810" s="229"/>
      <c r="L810" s="226"/>
      <c r="M810" s="230"/>
      <c r="N810" s="231"/>
      <c r="O810" s="231"/>
      <c r="P810" s="231"/>
      <c r="Q810" s="231"/>
      <c r="R810" s="231"/>
      <c r="S810" s="231"/>
      <c r="T810" s="232"/>
      <c r="AT810" s="227" t="s">
        <v>4201</v>
      </c>
      <c r="AU810" s="227" t="s">
        <v>89</v>
      </c>
      <c r="AV810" s="15" t="s">
        <v>87</v>
      </c>
      <c r="AW810" s="15" t="s">
        <v>36</v>
      </c>
      <c r="AX810" s="15" t="s">
        <v>79</v>
      </c>
      <c r="AY810" s="227" t="s">
        <v>232</v>
      </c>
    </row>
    <row r="811" spans="2:51" s="13" customFormat="1">
      <c r="B811" s="204"/>
      <c r="D811" s="176" t="s">
        <v>4201</v>
      </c>
      <c r="E811" s="205" t="s">
        <v>1</v>
      </c>
      <c r="F811" s="206" t="s">
        <v>5307</v>
      </c>
      <c r="H811" s="207">
        <v>55.2</v>
      </c>
      <c r="I811" s="208"/>
      <c r="L811" s="204"/>
      <c r="M811" s="209"/>
      <c r="N811" s="210"/>
      <c r="O811" s="210"/>
      <c r="P811" s="210"/>
      <c r="Q811" s="210"/>
      <c r="R811" s="210"/>
      <c r="S811" s="210"/>
      <c r="T811" s="211"/>
      <c r="AT811" s="205" t="s">
        <v>4201</v>
      </c>
      <c r="AU811" s="205" t="s">
        <v>89</v>
      </c>
      <c r="AV811" s="13" t="s">
        <v>89</v>
      </c>
      <c r="AW811" s="13" t="s">
        <v>36</v>
      </c>
      <c r="AX811" s="13" t="s">
        <v>79</v>
      </c>
      <c r="AY811" s="205" t="s">
        <v>232</v>
      </c>
    </row>
    <row r="812" spans="2:51" s="16" customFormat="1">
      <c r="B812" s="233"/>
      <c r="D812" s="176" t="s">
        <v>4201</v>
      </c>
      <c r="E812" s="234" t="s">
        <v>1</v>
      </c>
      <c r="F812" s="235" t="s">
        <v>4857</v>
      </c>
      <c r="H812" s="236">
        <v>55.2</v>
      </c>
      <c r="I812" s="237"/>
      <c r="L812" s="233"/>
      <c r="M812" s="238"/>
      <c r="N812" s="239"/>
      <c r="O812" s="239"/>
      <c r="P812" s="239"/>
      <c r="Q812" s="239"/>
      <c r="R812" s="239"/>
      <c r="S812" s="239"/>
      <c r="T812" s="240"/>
      <c r="AT812" s="234" t="s">
        <v>4201</v>
      </c>
      <c r="AU812" s="234" t="s">
        <v>89</v>
      </c>
      <c r="AV812" s="16" t="s">
        <v>243</v>
      </c>
      <c r="AW812" s="16" t="s">
        <v>36</v>
      </c>
      <c r="AX812" s="16" t="s">
        <v>79</v>
      </c>
      <c r="AY812" s="234" t="s">
        <v>232</v>
      </c>
    </row>
    <row r="813" spans="2:51" s="15" customFormat="1">
      <c r="B813" s="226"/>
      <c r="D813" s="176" t="s">
        <v>4201</v>
      </c>
      <c r="E813" s="227" t="s">
        <v>1</v>
      </c>
      <c r="F813" s="228" t="s">
        <v>4952</v>
      </c>
      <c r="H813" s="227" t="s">
        <v>1</v>
      </c>
      <c r="I813" s="229"/>
      <c r="L813" s="226"/>
      <c r="M813" s="230"/>
      <c r="N813" s="231"/>
      <c r="O813" s="231"/>
      <c r="P813" s="231"/>
      <c r="Q813" s="231"/>
      <c r="R813" s="231"/>
      <c r="S813" s="231"/>
      <c r="T813" s="232"/>
      <c r="AT813" s="227" t="s">
        <v>4201</v>
      </c>
      <c r="AU813" s="227" t="s">
        <v>89</v>
      </c>
      <c r="AV813" s="15" t="s">
        <v>87</v>
      </c>
      <c r="AW813" s="15" t="s">
        <v>36</v>
      </c>
      <c r="AX813" s="15" t="s">
        <v>79</v>
      </c>
      <c r="AY813" s="227" t="s">
        <v>232</v>
      </c>
    </row>
    <row r="814" spans="2:51" s="13" customFormat="1">
      <c r="B814" s="204"/>
      <c r="D814" s="176" t="s">
        <v>4201</v>
      </c>
      <c r="E814" s="205" t="s">
        <v>1</v>
      </c>
      <c r="F814" s="206" t="s">
        <v>5308</v>
      </c>
      <c r="H814" s="207">
        <v>54.24</v>
      </c>
      <c r="I814" s="208"/>
      <c r="L814" s="204"/>
      <c r="M814" s="209"/>
      <c r="N814" s="210"/>
      <c r="O814" s="210"/>
      <c r="P814" s="210"/>
      <c r="Q814" s="210"/>
      <c r="R814" s="210"/>
      <c r="S814" s="210"/>
      <c r="T814" s="211"/>
      <c r="AT814" s="205" t="s">
        <v>4201</v>
      </c>
      <c r="AU814" s="205" t="s">
        <v>89</v>
      </c>
      <c r="AV814" s="13" t="s">
        <v>89</v>
      </c>
      <c r="AW814" s="13" t="s">
        <v>36</v>
      </c>
      <c r="AX814" s="13" t="s">
        <v>79</v>
      </c>
      <c r="AY814" s="205" t="s">
        <v>232</v>
      </c>
    </row>
    <row r="815" spans="2:51" s="13" customFormat="1">
      <c r="B815" s="204"/>
      <c r="D815" s="176" t="s">
        <v>4201</v>
      </c>
      <c r="E815" s="205" t="s">
        <v>1</v>
      </c>
      <c r="F815" s="206" t="s">
        <v>5309</v>
      </c>
      <c r="H815" s="207">
        <v>25.5</v>
      </c>
      <c r="I815" s="208"/>
      <c r="L815" s="204"/>
      <c r="M815" s="209"/>
      <c r="N815" s="210"/>
      <c r="O815" s="210"/>
      <c r="P815" s="210"/>
      <c r="Q815" s="210"/>
      <c r="R815" s="210"/>
      <c r="S815" s="210"/>
      <c r="T815" s="211"/>
      <c r="AT815" s="205" t="s">
        <v>4201</v>
      </c>
      <c r="AU815" s="205" t="s">
        <v>89</v>
      </c>
      <c r="AV815" s="13" t="s">
        <v>89</v>
      </c>
      <c r="AW815" s="13" t="s">
        <v>36</v>
      </c>
      <c r="AX815" s="13" t="s">
        <v>79</v>
      </c>
      <c r="AY815" s="205" t="s">
        <v>232</v>
      </c>
    </row>
    <row r="816" spans="2:51" s="16" customFormat="1">
      <c r="B816" s="233"/>
      <c r="D816" s="176" t="s">
        <v>4201</v>
      </c>
      <c r="E816" s="234" t="s">
        <v>1</v>
      </c>
      <c r="F816" s="235" t="s">
        <v>4857</v>
      </c>
      <c r="H816" s="236">
        <v>79.740000000000009</v>
      </c>
      <c r="I816" s="237"/>
      <c r="L816" s="233"/>
      <c r="M816" s="238"/>
      <c r="N816" s="239"/>
      <c r="O816" s="239"/>
      <c r="P816" s="239"/>
      <c r="Q816" s="239"/>
      <c r="R816" s="239"/>
      <c r="S816" s="239"/>
      <c r="T816" s="240"/>
      <c r="AT816" s="234" t="s">
        <v>4201</v>
      </c>
      <c r="AU816" s="234" t="s">
        <v>89</v>
      </c>
      <c r="AV816" s="16" t="s">
        <v>243</v>
      </c>
      <c r="AW816" s="16" t="s">
        <v>36</v>
      </c>
      <c r="AX816" s="16" t="s">
        <v>79</v>
      </c>
      <c r="AY816" s="234" t="s">
        <v>232</v>
      </c>
    </row>
    <row r="817" spans="1:65" s="14" customFormat="1">
      <c r="B817" s="212"/>
      <c r="D817" s="176" t="s">
        <v>4201</v>
      </c>
      <c r="E817" s="213" t="s">
        <v>1</v>
      </c>
      <c r="F817" s="214" t="s">
        <v>4203</v>
      </c>
      <c r="H817" s="215">
        <v>559.08000000000004</v>
      </c>
      <c r="I817" s="216"/>
      <c r="L817" s="212"/>
      <c r="M817" s="217"/>
      <c r="N817" s="218"/>
      <c r="O817" s="218"/>
      <c r="P817" s="218"/>
      <c r="Q817" s="218"/>
      <c r="R817" s="218"/>
      <c r="S817" s="218"/>
      <c r="T817" s="219"/>
      <c r="AT817" s="213" t="s">
        <v>4201</v>
      </c>
      <c r="AU817" s="213" t="s">
        <v>89</v>
      </c>
      <c r="AV817" s="14" t="s">
        <v>238</v>
      </c>
      <c r="AW817" s="14" t="s">
        <v>36</v>
      </c>
      <c r="AX817" s="14" t="s">
        <v>87</v>
      </c>
      <c r="AY817" s="213" t="s">
        <v>232</v>
      </c>
    </row>
    <row r="818" spans="1:65" s="2" customFormat="1" ht="33" customHeight="1">
      <c r="A818" s="33"/>
      <c r="B818" s="160"/>
      <c r="C818" s="161" t="s">
        <v>684</v>
      </c>
      <c r="D818" s="161" t="s">
        <v>233</v>
      </c>
      <c r="E818" s="162" t="s">
        <v>5310</v>
      </c>
      <c r="F818" s="163" t="s">
        <v>5311</v>
      </c>
      <c r="G818" s="164" t="s">
        <v>1456</v>
      </c>
      <c r="H818" s="165">
        <v>335.44799999999998</v>
      </c>
      <c r="I818" s="166"/>
      <c r="J818" s="167">
        <f>ROUND(I818*H818,2)</f>
        <v>0</v>
      </c>
      <c r="K818" s="168"/>
      <c r="L818" s="169"/>
      <c r="M818" s="170" t="s">
        <v>1</v>
      </c>
      <c r="N818" s="171" t="s">
        <v>44</v>
      </c>
      <c r="O818" s="59"/>
      <c r="P818" s="172">
        <f>O818*H818</f>
        <v>0</v>
      </c>
      <c r="Q818" s="172">
        <v>0</v>
      </c>
      <c r="R818" s="172">
        <f>Q818*H818</f>
        <v>0</v>
      </c>
      <c r="S818" s="172">
        <v>0</v>
      </c>
      <c r="T818" s="173">
        <f>S818*H818</f>
        <v>0</v>
      </c>
      <c r="U818" s="33"/>
      <c r="V818" s="33"/>
      <c r="W818" s="33"/>
      <c r="X818" s="33"/>
      <c r="Y818" s="33"/>
      <c r="Z818" s="33"/>
      <c r="AA818" s="33"/>
      <c r="AB818" s="33"/>
      <c r="AC818" s="33"/>
      <c r="AD818" s="33"/>
      <c r="AE818" s="33"/>
      <c r="AR818" s="174" t="s">
        <v>364</v>
      </c>
      <c r="AT818" s="174" t="s">
        <v>233</v>
      </c>
      <c r="AU818" s="174" t="s">
        <v>89</v>
      </c>
      <c r="AY818" s="18" t="s">
        <v>232</v>
      </c>
      <c r="BE818" s="175">
        <f>IF(N818="základní",J818,0)</f>
        <v>0</v>
      </c>
      <c r="BF818" s="175">
        <f>IF(N818="snížená",J818,0)</f>
        <v>0</v>
      </c>
      <c r="BG818" s="175">
        <f>IF(N818="zákl. přenesená",J818,0)</f>
        <v>0</v>
      </c>
      <c r="BH818" s="175">
        <f>IF(N818="sníž. přenesená",J818,0)</f>
        <v>0</v>
      </c>
      <c r="BI818" s="175">
        <f>IF(N818="nulová",J818,0)</f>
        <v>0</v>
      </c>
      <c r="BJ818" s="18" t="s">
        <v>87</v>
      </c>
      <c r="BK818" s="175">
        <f>ROUND(I818*H818,2)</f>
        <v>0</v>
      </c>
      <c r="BL818" s="18" t="s">
        <v>295</v>
      </c>
      <c r="BM818" s="174" t="s">
        <v>1176</v>
      </c>
    </row>
    <row r="819" spans="1:65" s="15" customFormat="1">
      <c r="B819" s="226"/>
      <c r="D819" s="176" t="s">
        <v>4201</v>
      </c>
      <c r="E819" s="227" t="s">
        <v>1</v>
      </c>
      <c r="F819" s="228" t="s">
        <v>5128</v>
      </c>
      <c r="H819" s="227" t="s">
        <v>1</v>
      </c>
      <c r="I819" s="229"/>
      <c r="L819" s="226"/>
      <c r="M819" s="230"/>
      <c r="N819" s="231"/>
      <c r="O819" s="231"/>
      <c r="P819" s="231"/>
      <c r="Q819" s="231"/>
      <c r="R819" s="231"/>
      <c r="S819" s="231"/>
      <c r="T819" s="232"/>
      <c r="AT819" s="227" t="s">
        <v>4201</v>
      </c>
      <c r="AU819" s="227" t="s">
        <v>89</v>
      </c>
      <c r="AV819" s="15" t="s">
        <v>87</v>
      </c>
      <c r="AW819" s="15" t="s">
        <v>36</v>
      </c>
      <c r="AX819" s="15" t="s">
        <v>79</v>
      </c>
      <c r="AY819" s="227" t="s">
        <v>232</v>
      </c>
    </row>
    <row r="820" spans="1:65" s="13" customFormat="1">
      <c r="B820" s="204"/>
      <c r="D820" s="176" t="s">
        <v>4201</v>
      </c>
      <c r="E820" s="205" t="s">
        <v>1</v>
      </c>
      <c r="F820" s="206" t="s">
        <v>5144</v>
      </c>
      <c r="H820" s="207">
        <v>36.92</v>
      </c>
      <c r="I820" s="208"/>
      <c r="L820" s="204"/>
      <c r="M820" s="209"/>
      <c r="N820" s="210"/>
      <c r="O820" s="210"/>
      <c r="P820" s="210"/>
      <c r="Q820" s="210"/>
      <c r="R820" s="210"/>
      <c r="S820" s="210"/>
      <c r="T820" s="211"/>
      <c r="AT820" s="205" t="s">
        <v>4201</v>
      </c>
      <c r="AU820" s="205" t="s">
        <v>89</v>
      </c>
      <c r="AV820" s="13" t="s">
        <v>89</v>
      </c>
      <c r="AW820" s="13" t="s">
        <v>36</v>
      </c>
      <c r="AX820" s="13" t="s">
        <v>79</v>
      </c>
      <c r="AY820" s="205" t="s">
        <v>232</v>
      </c>
    </row>
    <row r="821" spans="1:65" s="15" customFormat="1">
      <c r="B821" s="226"/>
      <c r="D821" s="176" t="s">
        <v>4201</v>
      </c>
      <c r="E821" s="227" t="s">
        <v>1</v>
      </c>
      <c r="F821" s="228" t="s">
        <v>5132</v>
      </c>
      <c r="H821" s="227" t="s">
        <v>1</v>
      </c>
      <c r="I821" s="229"/>
      <c r="L821" s="226"/>
      <c r="M821" s="230"/>
      <c r="N821" s="231"/>
      <c r="O821" s="231"/>
      <c r="P821" s="231"/>
      <c r="Q821" s="231"/>
      <c r="R821" s="231"/>
      <c r="S821" s="231"/>
      <c r="T821" s="232"/>
      <c r="AT821" s="227" t="s">
        <v>4201</v>
      </c>
      <c r="AU821" s="227" t="s">
        <v>89</v>
      </c>
      <c r="AV821" s="15" t="s">
        <v>87</v>
      </c>
      <c r="AW821" s="15" t="s">
        <v>36</v>
      </c>
      <c r="AX821" s="15" t="s">
        <v>79</v>
      </c>
      <c r="AY821" s="227" t="s">
        <v>232</v>
      </c>
    </row>
    <row r="822" spans="1:65" s="13" customFormat="1">
      <c r="B822" s="204"/>
      <c r="D822" s="176" t="s">
        <v>4201</v>
      </c>
      <c r="E822" s="205" t="s">
        <v>1</v>
      </c>
      <c r="F822" s="206" t="s">
        <v>5145</v>
      </c>
      <c r="H822" s="207">
        <v>9.4079999999999995</v>
      </c>
      <c r="I822" s="208"/>
      <c r="L822" s="204"/>
      <c r="M822" s="209"/>
      <c r="N822" s="210"/>
      <c r="O822" s="210"/>
      <c r="P822" s="210"/>
      <c r="Q822" s="210"/>
      <c r="R822" s="210"/>
      <c r="S822" s="210"/>
      <c r="T822" s="211"/>
      <c r="AT822" s="205" t="s">
        <v>4201</v>
      </c>
      <c r="AU822" s="205" t="s">
        <v>89</v>
      </c>
      <c r="AV822" s="13" t="s">
        <v>89</v>
      </c>
      <c r="AW822" s="13" t="s">
        <v>36</v>
      </c>
      <c r="AX822" s="13" t="s">
        <v>79</v>
      </c>
      <c r="AY822" s="205" t="s">
        <v>232</v>
      </c>
    </row>
    <row r="823" spans="1:65" s="15" customFormat="1">
      <c r="B823" s="226"/>
      <c r="D823" s="176" t="s">
        <v>4201</v>
      </c>
      <c r="E823" s="227" t="s">
        <v>1</v>
      </c>
      <c r="F823" s="228" t="s">
        <v>5134</v>
      </c>
      <c r="H823" s="227" t="s">
        <v>1</v>
      </c>
      <c r="I823" s="229"/>
      <c r="L823" s="226"/>
      <c r="M823" s="230"/>
      <c r="N823" s="231"/>
      <c r="O823" s="231"/>
      <c r="P823" s="231"/>
      <c r="Q823" s="231"/>
      <c r="R823" s="231"/>
      <c r="S823" s="231"/>
      <c r="T823" s="232"/>
      <c r="AT823" s="227" t="s">
        <v>4201</v>
      </c>
      <c r="AU823" s="227" t="s">
        <v>89</v>
      </c>
      <c r="AV823" s="15" t="s">
        <v>87</v>
      </c>
      <c r="AW823" s="15" t="s">
        <v>36</v>
      </c>
      <c r="AX823" s="15" t="s">
        <v>79</v>
      </c>
      <c r="AY823" s="227" t="s">
        <v>232</v>
      </c>
    </row>
    <row r="824" spans="1:65" s="13" customFormat="1">
      <c r="B824" s="204"/>
      <c r="D824" s="176" t="s">
        <v>4201</v>
      </c>
      <c r="E824" s="205" t="s">
        <v>1</v>
      </c>
      <c r="F824" s="206" t="s">
        <v>5146</v>
      </c>
      <c r="H824" s="207">
        <v>9.8000000000000007</v>
      </c>
      <c r="I824" s="208"/>
      <c r="L824" s="204"/>
      <c r="M824" s="209"/>
      <c r="N824" s="210"/>
      <c r="O824" s="210"/>
      <c r="P824" s="210"/>
      <c r="Q824" s="210"/>
      <c r="R824" s="210"/>
      <c r="S824" s="210"/>
      <c r="T824" s="211"/>
      <c r="AT824" s="205" t="s">
        <v>4201</v>
      </c>
      <c r="AU824" s="205" t="s">
        <v>89</v>
      </c>
      <c r="AV824" s="13" t="s">
        <v>89</v>
      </c>
      <c r="AW824" s="13" t="s">
        <v>36</v>
      </c>
      <c r="AX824" s="13" t="s">
        <v>79</v>
      </c>
      <c r="AY824" s="205" t="s">
        <v>232</v>
      </c>
    </row>
    <row r="825" spans="1:65" s="15" customFormat="1">
      <c r="B825" s="226"/>
      <c r="D825" s="176" t="s">
        <v>4201</v>
      </c>
      <c r="E825" s="227" t="s">
        <v>1</v>
      </c>
      <c r="F825" s="228" t="s">
        <v>5136</v>
      </c>
      <c r="H825" s="227" t="s">
        <v>1</v>
      </c>
      <c r="I825" s="229"/>
      <c r="L825" s="226"/>
      <c r="M825" s="230"/>
      <c r="N825" s="231"/>
      <c r="O825" s="231"/>
      <c r="P825" s="231"/>
      <c r="Q825" s="231"/>
      <c r="R825" s="231"/>
      <c r="S825" s="231"/>
      <c r="T825" s="232"/>
      <c r="AT825" s="227" t="s">
        <v>4201</v>
      </c>
      <c r="AU825" s="227" t="s">
        <v>89</v>
      </c>
      <c r="AV825" s="15" t="s">
        <v>87</v>
      </c>
      <c r="AW825" s="15" t="s">
        <v>36</v>
      </c>
      <c r="AX825" s="15" t="s">
        <v>79</v>
      </c>
      <c r="AY825" s="227" t="s">
        <v>232</v>
      </c>
    </row>
    <row r="826" spans="1:65" s="13" customFormat="1">
      <c r="B826" s="204"/>
      <c r="D826" s="176" t="s">
        <v>4201</v>
      </c>
      <c r="E826" s="205" t="s">
        <v>1</v>
      </c>
      <c r="F826" s="206" t="s">
        <v>5147</v>
      </c>
      <c r="H826" s="207">
        <v>120.69199999999999</v>
      </c>
      <c r="I826" s="208"/>
      <c r="L826" s="204"/>
      <c r="M826" s="209"/>
      <c r="N826" s="210"/>
      <c r="O826" s="210"/>
      <c r="P826" s="210"/>
      <c r="Q826" s="210"/>
      <c r="R826" s="210"/>
      <c r="S826" s="210"/>
      <c r="T826" s="211"/>
      <c r="AT826" s="205" t="s">
        <v>4201</v>
      </c>
      <c r="AU826" s="205" t="s">
        <v>89</v>
      </c>
      <c r="AV826" s="13" t="s">
        <v>89</v>
      </c>
      <c r="AW826" s="13" t="s">
        <v>36</v>
      </c>
      <c r="AX826" s="13" t="s">
        <v>79</v>
      </c>
      <c r="AY826" s="205" t="s">
        <v>232</v>
      </c>
    </row>
    <row r="827" spans="1:65" s="15" customFormat="1">
      <c r="B827" s="226"/>
      <c r="D827" s="176" t="s">
        <v>4201</v>
      </c>
      <c r="E827" s="227" t="s">
        <v>1</v>
      </c>
      <c r="F827" s="228" t="s">
        <v>5097</v>
      </c>
      <c r="H827" s="227" t="s">
        <v>1</v>
      </c>
      <c r="I827" s="229"/>
      <c r="L827" s="226"/>
      <c r="M827" s="230"/>
      <c r="N827" s="231"/>
      <c r="O827" s="231"/>
      <c r="P827" s="231"/>
      <c r="Q827" s="231"/>
      <c r="R827" s="231"/>
      <c r="S827" s="231"/>
      <c r="T827" s="232"/>
      <c r="AT827" s="227" t="s">
        <v>4201</v>
      </c>
      <c r="AU827" s="227" t="s">
        <v>89</v>
      </c>
      <c r="AV827" s="15" t="s">
        <v>87</v>
      </c>
      <c r="AW827" s="15" t="s">
        <v>36</v>
      </c>
      <c r="AX827" s="15" t="s">
        <v>79</v>
      </c>
      <c r="AY827" s="227" t="s">
        <v>232</v>
      </c>
    </row>
    <row r="828" spans="1:65" s="13" customFormat="1">
      <c r="B828" s="204"/>
      <c r="D828" s="176" t="s">
        <v>4201</v>
      </c>
      <c r="E828" s="205" t="s">
        <v>1</v>
      </c>
      <c r="F828" s="206" t="s">
        <v>5106</v>
      </c>
      <c r="H828" s="207">
        <v>35.25</v>
      </c>
      <c r="I828" s="208"/>
      <c r="L828" s="204"/>
      <c r="M828" s="209"/>
      <c r="N828" s="210"/>
      <c r="O828" s="210"/>
      <c r="P828" s="210"/>
      <c r="Q828" s="210"/>
      <c r="R828" s="210"/>
      <c r="S828" s="210"/>
      <c r="T828" s="211"/>
      <c r="AT828" s="205" t="s">
        <v>4201</v>
      </c>
      <c r="AU828" s="205" t="s">
        <v>89</v>
      </c>
      <c r="AV828" s="13" t="s">
        <v>89</v>
      </c>
      <c r="AW828" s="13" t="s">
        <v>36</v>
      </c>
      <c r="AX828" s="13" t="s">
        <v>79</v>
      </c>
      <c r="AY828" s="205" t="s">
        <v>232</v>
      </c>
    </row>
    <row r="829" spans="1:65" s="15" customFormat="1">
      <c r="B829" s="226"/>
      <c r="D829" s="176" t="s">
        <v>4201</v>
      </c>
      <c r="E829" s="227" t="s">
        <v>1</v>
      </c>
      <c r="F829" s="228" t="s">
        <v>5284</v>
      </c>
      <c r="H829" s="227" t="s">
        <v>1</v>
      </c>
      <c r="I829" s="229"/>
      <c r="L829" s="226"/>
      <c r="M829" s="230"/>
      <c r="N829" s="231"/>
      <c r="O829" s="231"/>
      <c r="P829" s="231"/>
      <c r="Q829" s="231"/>
      <c r="R829" s="231"/>
      <c r="S829" s="231"/>
      <c r="T829" s="232"/>
      <c r="AT829" s="227" t="s">
        <v>4201</v>
      </c>
      <c r="AU829" s="227" t="s">
        <v>89</v>
      </c>
      <c r="AV829" s="15" t="s">
        <v>87</v>
      </c>
      <c r="AW829" s="15" t="s">
        <v>36</v>
      </c>
      <c r="AX829" s="15" t="s">
        <v>79</v>
      </c>
      <c r="AY829" s="227" t="s">
        <v>232</v>
      </c>
    </row>
    <row r="830" spans="1:65" s="13" customFormat="1">
      <c r="B830" s="204"/>
      <c r="D830" s="176" t="s">
        <v>4201</v>
      </c>
      <c r="E830" s="205" t="s">
        <v>1</v>
      </c>
      <c r="F830" s="206" t="s">
        <v>5312</v>
      </c>
      <c r="H830" s="207">
        <v>27.6</v>
      </c>
      <c r="I830" s="208"/>
      <c r="L830" s="204"/>
      <c r="M830" s="209"/>
      <c r="N830" s="210"/>
      <c r="O830" s="210"/>
      <c r="P830" s="210"/>
      <c r="Q830" s="210"/>
      <c r="R830" s="210"/>
      <c r="S830" s="210"/>
      <c r="T830" s="211"/>
      <c r="AT830" s="205" t="s">
        <v>4201</v>
      </c>
      <c r="AU830" s="205" t="s">
        <v>89</v>
      </c>
      <c r="AV830" s="13" t="s">
        <v>89</v>
      </c>
      <c r="AW830" s="13" t="s">
        <v>36</v>
      </c>
      <c r="AX830" s="13" t="s">
        <v>79</v>
      </c>
      <c r="AY830" s="205" t="s">
        <v>232</v>
      </c>
    </row>
    <row r="831" spans="1:65" s="15" customFormat="1">
      <c r="B831" s="226"/>
      <c r="D831" s="176" t="s">
        <v>4201</v>
      </c>
      <c r="E831" s="227" t="s">
        <v>1</v>
      </c>
      <c r="F831" s="228" t="s">
        <v>4952</v>
      </c>
      <c r="H831" s="227" t="s">
        <v>1</v>
      </c>
      <c r="I831" s="229"/>
      <c r="L831" s="226"/>
      <c r="M831" s="230"/>
      <c r="N831" s="231"/>
      <c r="O831" s="231"/>
      <c r="P831" s="231"/>
      <c r="Q831" s="231"/>
      <c r="R831" s="231"/>
      <c r="S831" s="231"/>
      <c r="T831" s="232"/>
      <c r="AT831" s="227" t="s">
        <v>4201</v>
      </c>
      <c r="AU831" s="227" t="s">
        <v>89</v>
      </c>
      <c r="AV831" s="15" t="s">
        <v>87</v>
      </c>
      <c r="AW831" s="15" t="s">
        <v>36</v>
      </c>
      <c r="AX831" s="15" t="s">
        <v>79</v>
      </c>
      <c r="AY831" s="227" t="s">
        <v>232</v>
      </c>
    </row>
    <row r="832" spans="1:65" s="13" customFormat="1">
      <c r="B832" s="204"/>
      <c r="D832" s="176" t="s">
        <v>4201</v>
      </c>
      <c r="E832" s="205" t="s">
        <v>1</v>
      </c>
      <c r="F832" s="206" t="s">
        <v>5109</v>
      </c>
      <c r="H832" s="207">
        <v>39.869999999999997</v>
      </c>
      <c r="I832" s="208"/>
      <c r="L832" s="204"/>
      <c r="M832" s="209"/>
      <c r="N832" s="210"/>
      <c r="O832" s="210"/>
      <c r="P832" s="210"/>
      <c r="Q832" s="210"/>
      <c r="R832" s="210"/>
      <c r="S832" s="210"/>
      <c r="T832" s="211"/>
      <c r="AT832" s="205" t="s">
        <v>4201</v>
      </c>
      <c r="AU832" s="205" t="s">
        <v>89</v>
      </c>
      <c r="AV832" s="13" t="s">
        <v>89</v>
      </c>
      <c r="AW832" s="13" t="s">
        <v>36</v>
      </c>
      <c r="AX832" s="13" t="s">
        <v>79</v>
      </c>
      <c r="AY832" s="205" t="s">
        <v>232</v>
      </c>
    </row>
    <row r="833" spans="1:65" s="14" customFormat="1">
      <c r="B833" s="212"/>
      <c r="D833" s="176" t="s">
        <v>4201</v>
      </c>
      <c r="E833" s="213" t="s">
        <v>1</v>
      </c>
      <c r="F833" s="214" t="s">
        <v>4203</v>
      </c>
      <c r="H833" s="215">
        <v>279.53999999999996</v>
      </c>
      <c r="I833" s="216"/>
      <c r="L833" s="212"/>
      <c r="M833" s="217"/>
      <c r="N833" s="218"/>
      <c r="O833" s="218"/>
      <c r="P833" s="218"/>
      <c r="Q833" s="218"/>
      <c r="R833" s="218"/>
      <c r="S833" s="218"/>
      <c r="T833" s="219"/>
      <c r="AT833" s="213" t="s">
        <v>4201</v>
      </c>
      <c r="AU833" s="213" t="s">
        <v>89</v>
      </c>
      <c r="AV833" s="14" t="s">
        <v>238</v>
      </c>
      <c r="AW833" s="14" t="s">
        <v>36</v>
      </c>
      <c r="AX833" s="14" t="s">
        <v>79</v>
      </c>
      <c r="AY833" s="213" t="s">
        <v>232</v>
      </c>
    </row>
    <row r="834" spans="1:65" s="13" customFormat="1">
      <c r="B834" s="204"/>
      <c r="D834" s="176" t="s">
        <v>4201</v>
      </c>
      <c r="E834" s="205" t="s">
        <v>1</v>
      </c>
      <c r="F834" s="206" t="s">
        <v>5313</v>
      </c>
      <c r="H834" s="207">
        <v>335.44799999999998</v>
      </c>
      <c r="I834" s="208"/>
      <c r="L834" s="204"/>
      <c r="M834" s="209"/>
      <c r="N834" s="210"/>
      <c r="O834" s="210"/>
      <c r="P834" s="210"/>
      <c r="Q834" s="210"/>
      <c r="R834" s="210"/>
      <c r="S834" s="210"/>
      <c r="T834" s="211"/>
      <c r="AT834" s="205" t="s">
        <v>4201</v>
      </c>
      <c r="AU834" s="205" t="s">
        <v>89</v>
      </c>
      <c r="AV834" s="13" t="s">
        <v>89</v>
      </c>
      <c r="AW834" s="13" t="s">
        <v>36</v>
      </c>
      <c r="AX834" s="13" t="s">
        <v>79</v>
      </c>
      <c r="AY834" s="205" t="s">
        <v>232</v>
      </c>
    </row>
    <row r="835" spans="1:65" s="14" customFormat="1">
      <c r="B835" s="212"/>
      <c r="D835" s="176" t="s">
        <v>4201</v>
      </c>
      <c r="E835" s="213" t="s">
        <v>1</v>
      </c>
      <c r="F835" s="214" t="s">
        <v>4203</v>
      </c>
      <c r="H835" s="215">
        <v>335.44799999999998</v>
      </c>
      <c r="I835" s="216"/>
      <c r="L835" s="212"/>
      <c r="M835" s="217"/>
      <c r="N835" s="218"/>
      <c r="O835" s="218"/>
      <c r="P835" s="218"/>
      <c r="Q835" s="218"/>
      <c r="R835" s="218"/>
      <c r="S835" s="218"/>
      <c r="T835" s="219"/>
      <c r="AT835" s="213" t="s">
        <v>4201</v>
      </c>
      <c r="AU835" s="213" t="s">
        <v>89</v>
      </c>
      <c r="AV835" s="14" t="s">
        <v>238</v>
      </c>
      <c r="AW835" s="14" t="s">
        <v>36</v>
      </c>
      <c r="AX835" s="14" t="s">
        <v>87</v>
      </c>
      <c r="AY835" s="213" t="s">
        <v>232</v>
      </c>
    </row>
    <row r="836" spans="1:65" s="2" customFormat="1" ht="44.25" customHeight="1">
      <c r="A836" s="33"/>
      <c r="B836" s="160"/>
      <c r="C836" s="161" t="s">
        <v>689</v>
      </c>
      <c r="D836" s="161" t="s">
        <v>233</v>
      </c>
      <c r="E836" s="162" t="s">
        <v>5290</v>
      </c>
      <c r="F836" s="163" t="s">
        <v>5291</v>
      </c>
      <c r="G836" s="164" t="s">
        <v>1456</v>
      </c>
      <c r="H836" s="165">
        <v>335.44799999999998</v>
      </c>
      <c r="I836" s="166"/>
      <c r="J836" s="167">
        <f>ROUND(I836*H836,2)</f>
        <v>0</v>
      </c>
      <c r="K836" s="168"/>
      <c r="L836" s="169"/>
      <c r="M836" s="170" t="s">
        <v>1</v>
      </c>
      <c r="N836" s="171" t="s">
        <v>44</v>
      </c>
      <c r="O836" s="59"/>
      <c r="P836" s="172">
        <f>O836*H836</f>
        <v>0</v>
      </c>
      <c r="Q836" s="172">
        <v>0</v>
      </c>
      <c r="R836" s="172">
        <f>Q836*H836</f>
        <v>0</v>
      </c>
      <c r="S836" s="172">
        <v>0</v>
      </c>
      <c r="T836" s="173">
        <f>S836*H836</f>
        <v>0</v>
      </c>
      <c r="U836" s="33"/>
      <c r="V836" s="33"/>
      <c r="W836" s="33"/>
      <c r="X836" s="33"/>
      <c r="Y836" s="33"/>
      <c r="Z836" s="33"/>
      <c r="AA836" s="33"/>
      <c r="AB836" s="33"/>
      <c r="AC836" s="33"/>
      <c r="AD836" s="33"/>
      <c r="AE836" s="33"/>
      <c r="AR836" s="174" t="s">
        <v>364</v>
      </c>
      <c r="AT836" s="174" t="s">
        <v>233</v>
      </c>
      <c r="AU836" s="174" t="s">
        <v>89</v>
      </c>
      <c r="AY836" s="18" t="s">
        <v>232</v>
      </c>
      <c r="BE836" s="175">
        <f>IF(N836="základní",J836,0)</f>
        <v>0</v>
      </c>
      <c r="BF836" s="175">
        <f>IF(N836="snížená",J836,0)</f>
        <v>0</v>
      </c>
      <c r="BG836" s="175">
        <f>IF(N836="zákl. přenesená",J836,0)</f>
        <v>0</v>
      </c>
      <c r="BH836" s="175">
        <f>IF(N836="sníž. přenesená",J836,0)</f>
        <v>0</v>
      </c>
      <c r="BI836" s="175">
        <f>IF(N836="nulová",J836,0)</f>
        <v>0</v>
      </c>
      <c r="BJ836" s="18" t="s">
        <v>87</v>
      </c>
      <c r="BK836" s="175">
        <f>ROUND(I836*H836,2)</f>
        <v>0</v>
      </c>
      <c r="BL836" s="18" t="s">
        <v>295</v>
      </c>
      <c r="BM836" s="174" t="s">
        <v>1200</v>
      </c>
    </row>
    <row r="837" spans="1:65" s="15" customFormat="1">
      <c r="B837" s="226"/>
      <c r="D837" s="176" t="s">
        <v>4201</v>
      </c>
      <c r="E837" s="227" t="s">
        <v>1</v>
      </c>
      <c r="F837" s="228" t="s">
        <v>5128</v>
      </c>
      <c r="H837" s="227" t="s">
        <v>1</v>
      </c>
      <c r="I837" s="229"/>
      <c r="L837" s="226"/>
      <c r="M837" s="230"/>
      <c r="N837" s="231"/>
      <c r="O837" s="231"/>
      <c r="P837" s="231"/>
      <c r="Q837" s="231"/>
      <c r="R837" s="231"/>
      <c r="S837" s="231"/>
      <c r="T837" s="232"/>
      <c r="AT837" s="227" t="s">
        <v>4201</v>
      </c>
      <c r="AU837" s="227" t="s">
        <v>89</v>
      </c>
      <c r="AV837" s="15" t="s">
        <v>87</v>
      </c>
      <c r="AW837" s="15" t="s">
        <v>36</v>
      </c>
      <c r="AX837" s="15" t="s">
        <v>79</v>
      </c>
      <c r="AY837" s="227" t="s">
        <v>232</v>
      </c>
    </row>
    <row r="838" spans="1:65" s="13" customFormat="1">
      <c r="B838" s="204"/>
      <c r="D838" s="176" t="s">
        <v>4201</v>
      </c>
      <c r="E838" s="205" t="s">
        <v>1</v>
      </c>
      <c r="F838" s="206" t="s">
        <v>5144</v>
      </c>
      <c r="H838" s="207">
        <v>36.92</v>
      </c>
      <c r="I838" s="208"/>
      <c r="L838" s="204"/>
      <c r="M838" s="209"/>
      <c r="N838" s="210"/>
      <c r="O838" s="210"/>
      <c r="P838" s="210"/>
      <c r="Q838" s="210"/>
      <c r="R838" s="210"/>
      <c r="S838" s="210"/>
      <c r="T838" s="211"/>
      <c r="AT838" s="205" t="s">
        <v>4201</v>
      </c>
      <c r="AU838" s="205" t="s">
        <v>89</v>
      </c>
      <c r="AV838" s="13" t="s">
        <v>89</v>
      </c>
      <c r="AW838" s="13" t="s">
        <v>36</v>
      </c>
      <c r="AX838" s="13" t="s">
        <v>79</v>
      </c>
      <c r="AY838" s="205" t="s">
        <v>232</v>
      </c>
    </row>
    <row r="839" spans="1:65" s="15" customFormat="1">
      <c r="B839" s="226"/>
      <c r="D839" s="176" t="s">
        <v>4201</v>
      </c>
      <c r="E839" s="227" t="s">
        <v>1</v>
      </c>
      <c r="F839" s="228" t="s">
        <v>5132</v>
      </c>
      <c r="H839" s="227" t="s">
        <v>1</v>
      </c>
      <c r="I839" s="229"/>
      <c r="L839" s="226"/>
      <c r="M839" s="230"/>
      <c r="N839" s="231"/>
      <c r="O839" s="231"/>
      <c r="P839" s="231"/>
      <c r="Q839" s="231"/>
      <c r="R839" s="231"/>
      <c r="S839" s="231"/>
      <c r="T839" s="232"/>
      <c r="AT839" s="227" t="s">
        <v>4201</v>
      </c>
      <c r="AU839" s="227" t="s">
        <v>89</v>
      </c>
      <c r="AV839" s="15" t="s">
        <v>87</v>
      </c>
      <c r="AW839" s="15" t="s">
        <v>36</v>
      </c>
      <c r="AX839" s="15" t="s">
        <v>79</v>
      </c>
      <c r="AY839" s="227" t="s">
        <v>232</v>
      </c>
    </row>
    <row r="840" spans="1:65" s="13" customFormat="1">
      <c r="B840" s="204"/>
      <c r="D840" s="176" t="s">
        <v>4201</v>
      </c>
      <c r="E840" s="205" t="s">
        <v>1</v>
      </c>
      <c r="F840" s="206" t="s">
        <v>5145</v>
      </c>
      <c r="H840" s="207">
        <v>9.4079999999999995</v>
      </c>
      <c r="I840" s="208"/>
      <c r="L840" s="204"/>
      <c r="M840" s="209"/>
      <c r="N840" s="210"/>
      <c r="O840" s="210"/>
      <c r="P840" s="210"/>
      <c r="Q840" s="210"/>
      <c r="R840" s="210"/>
      <c r="S840" s="210"/>
      <c r="T840" s="211"/>
      <c r="AT840" s="205" t="s">
        <v>4201</v>
      </c>
      <c r="AU840" s="205" t="s">
        <v>89</v>
      </c>
      <c r="AV840" s="13" t="s">
        <v>89</v>
      </c>
      <c r="AW840" s="13" t="s">
        <v>36</v>
      </c>
      <c r="AX840" s="13" t="s">
        <v>79</v>
      </c>
      <c r="AY840" s="205" t="s">
        <v>232</v>
      </c>
    </row>
    <row r="841" spans="1:65" s="15" customFormat="1">
      <c r="B841" s="226"/>
      <c r="D841" s="176" t="s">
        <v>4201</v>
      </c>
      <c r="E841" s="227" t="s">
        <v>1</v>
      </c>
      <c r="F841" s="228" t="s">
        <v>5134</v>
      </c>
      <c r="H841" s="227" t="s">
        <v>1</v>
      </c>
      <c r="I841" s="229"/>
      <c r="L841" s="226"/>
      <c r="M841" s="230"/>
      <c r="N841" s="231"/>
      <c r="O841" s="231"/>
      <c r="P841" s="231"/>
      <c r="Q841" s="231"/>
      <c r="R841" s="231"/>
      <c r="S841" s="231"/>
      <c r="T841" s="232"/>
      <c r="AT841" s="227" t="s">
        <v>4201</v>
      </c>
      <c r="AU841" s="227" t="s">
        <v>89</v>
      </c>
      <c r="AV841" s="15" t="s">
        <v>87</v>
      </c>
      <c r="AW841" s="15" t="s">
        <v>36</v>
      </c>
      <c r="AX841" s="15" t="s">
        <v>79</v>
      </c>
      <c r="AY841" s="227" t="s">
        <v>232</v>
      </c>
    </row>
    <row r="842" spans="1:65" s="13" customFormat="1">
      <c r="B842" s="204"/>
      <c r="D842" s="176" t="s">
        <v>4201</v>
      </c>
      <c r="E842" s="205" t="s">
        <v>1</v>
      </c>
      <c r="F842" s="206" t="s">
        <v>5146</v>
      </c>
      <c r="H842" s="207">
        <v>9.8000000000000007</v>
      </c>
      <c r="I842" s="208"/>
      <c r="L842" s="204"/>
      <c r="M842" s="209"/>
      <c r="N842" s="210"/>
      <c r="O842" s="210"/>
      <c r="P842" s="210"/>
      <c r="Q842" s="210"/>
      <c r="R842" s="210"/>
      <c r="S842" s="210"/>
      <c r="T842" s="211"/>
      <c r="AT842" s="205" t="s">
        <v>4201</v>
      </c>
      <c r="AU842" s="205" t="s">
        <v>89</v>
      </c>
      <c r="AV842" s="13" t="s">
        <v>89</v>
      </c>
      <c r="AW842" s="13" t="s">
        <v>36</v>
      </c>
      <c r="AX842" s="13" t="s">
        <v>79</v>
      </c>
      <c r="AY842" s="205" t="s">
        <v>232</v>
      </c>
    </row>
    <row r="843" spans="1:65" s="15" customFormat="1">
      <c r="B843" s="226"/>
      <c r="D843" s="176" t="s">
        <v>4201</v>
      </c>
      <c r="E843" s="227" t="s">
        <v>1</v>
      </c>
      <c r="F843" s="228" t="s">
        <v>5136</v>
      </c>
      <c r="H843" s="227" t="s">
        <v>1</v>
      </c>
      <c r="I843" s="229"/>
      <c r="L843" s="226"/>
      <c r="M843" s="230"/>
      <c r="N843" s="231"/>
      <c r="O843" s="231"/>
      <c r="P843" s="231"/>
      <c r="Q843" s="231"/>
      <c r="R843" s="231"/>
      <c r="S843" s="231"/>
      <c r="T843" s="232"/>
      <c r="AT843" s="227" t="s">
        <v>4201</v>
      </c>
      <c r="AU843" s="227" t="s">
        <v>89</v>
      </c>
      <c r="AV843" s="15" t="s">
        <v>87</v>
      </c>
      <c r="AW843" s="15" t="s">
        <v>36</v>
      </c>
      <c r="AX843" s="15" t="s">
        <v>79</v>
      </c>
      <c r="AY843" s="227" t="s">
        <v>232</v>
      </c>
    </row>
    <row r="844" spans="1:65" s="13" customFormat="1">
      <c r="B844" s="204"/>
      <c r="D844" s="176" t="s">
        <v>4201</v>
      </c>
      <c r="E844" s="205" t="s">
        <v>1</v>
      </c>
      <c r="F844" s="206" t="s">
        <v>5147</v>
      </c>
      <c r="H844" s="207">
        <v>120.69199999999999</v>
      </c>
      <c r="I844" s="208"/>
      <c r="L844" s="204"/>
      <c r="M844" s="209"/>
      <c r="N844" s="210"/>
      <c r="O844" s="210"/>
      <c r="P844" s="210"/>
      <c r="Q844" s="210"/>
      <c r="R844" s="210"/>
      <c r="S844" s="210"/>
      <c r="T844" s="211"/>
      <c r="AT844" s="205" t="s">
        <v>4201</v>
      </c>
      <c r="AU844" s="205" t="s">
        <v>89</v>
      </c>
      <c r="AV844" s="13" t="s">
        <v>89</v>
      </c>
      <c r="AW844" s="13" t="s">
        <v>36</v>
      </c>
      <c r="AX844" s="13" t="s">
        <v>79</v>
      </c>
      <c r="AY844" s="205" t="s">
        <v>232</v>
      </c>
    </row>
    <row r="845" spans="1:65" s="15" customFormat="1">
      <c r="B845" s="226"/>
      <c r="D845" s="176" t="s">
        <v>4201</v>
      </c>
      <c r="E845" s="227" t="s">
        <v>1</v>
      </c>
      <c r="F845" s="228" t="s">
        <v>5097</v>
      </c>
      <c r="H845" s="227" t="s">
        <v>1</v>
      </c>
      <c r="I845" s="229"/>
      <c r="L845" s="226"/>
      <c r="M845" s="230"/>
      <c r="N845" s="231"/>
      <c r="O845" s="231"/>
      <c r="P845" s="231"/>
      <c r="Q845" s="231"/>
      <c r="R845" s="231"/>
      <c r="S845" s="231"/>
      <c r="T845" s="232"/>
      <c r="AT845" s="227" t="s">
        <v>4201</v>
      </c>
      <c r="AU845" s="227" t="s">
        <v>89</v>
      </c>
      <c r="AV845" s="15" t="s">
        <v>87</v>
      </c>
      <c r="AW845" s="15" t="s">
        <v>36</v>
      </c>
      <c r="AX845" s="15" t="s">
        <v>79</v>
      </c>
      <c r="AY845" s="227" t="s">
        <v>232</v>
      </c>
    </row>
    <row r="846" spans="1:65" s="13" customFormat="1">
      <c r="B846" s="204"/>
      <c r="D846" s="176" t="s">
        <v>4201</v>
      </c>
      <c r="E846" s="205" t="s">
        <v>1</v>
      </c>
      <c r="F846" s="206" t="s">
        <v>5106</v>
      </c>
      <c r="H846" s="207">
        <v>35.25</v>
      </c>
      <c r="I846" s="208"/>
      <c r="L846" s="204"/>
      <c r="M846" s="209"/>
      <c r="N846" s="210"/>
      <c r="O846" s="210"/>
      <c r="P846" s="210"/>
      <c r="Q846" s="210"/>
      <c r="R846" s="210"/>
      <c r="S846" s="210"/>
      <c r="T846" s="211"/>
      <c r="AT846" s="205" t="s">
        <v>4201</v>
      </c>
      <c r="AU846" s="205" t="s">
        <v>89</v>
      </c>
      <c r="AV846" s="13" t="s">
        <v>89</v>
      </c>
      <c r="AW846" s="13" t="s">
        <v>36</v>
      </c>
      <c r="AX846" s="13" t="s">
        <v>79</v>
      </c>
      <c r="AY846" s="205" t="s">
        <v>232</v>
      </c>
    </row>
    <row r="847" spans="1:65" s="15" customFormat="1">
      <c r="B847" s="226"/>
      <c r="D847" s="176" t="s">
        <v>4201</v>
      </c>
      <c r="E847" s="227" t="s">
        <v>1</v>
      </c>
      <c r="F847" s="228" t="s">
        <v>5284</v>
      </c>
      <c r="H847" s="227" t="s">
        <v>1</v>
      </c>
      <c r="I847" s="229"/>
      <c r="L847" s="226"/>
      <c r="M847" s="230"/>
      <c r="N847" s="231"/>
      <c r="O847" s="231"/>
      <c r="P847" s="231"/>
      <c r="Q847" s="231"/>
      <c r="R847" s="231"/>
      <c r="S847" s="231"/>
      <c r="T847" s="232"/>
      <c r="AT847" s="227" t="s">
        <v>4201</v>
      </c>
      <c r="AU847" s="227" t="s">
        <v>89</v>
      </c>
      <c r="AV847" s="15" t="s">
        <v>87</v>
      </c>
      <c r="AW847" s="15" t="s">
        <v>36</v>
      </c>
      <c r="AX847" s="15" t="s">
        <v>79</v>
      </c>
      <c r="AY847" s="227" t="s">
        <v>232</v>
      </c>
    </row>
    <row r="848" spans="1:65" s="13" customFormat="1">
      <c r="B848" s="204"/>
      <c r="D848" s="176" t="s">
        <v>4201</v>
      </c>
      <c r="E848" s="205" t="s">
        <v>1</v>
      </c>
      <c r="F848" s="206" t="s">
        <v>5312</v>
      </c>
      <c r="H848" s="207">
        <v>27.6</v>
      </c>
      <c r="I848" s="208"/>
      <c r="L848" s="204"/>
      <c r="M848" s="209"/>
      <c r="N848" s="210"/>
      <c r="O848" s="210"/>
      <c r="P848" s="210"/>
      <c r="Q848" s="210"/>
      <c r="R848" s="210"/>
      <c r="S848" s="210"/>
      <c r="T848" s="211"/>
      <c r="AT848" s="205" t="s">
        <v>4201</v>
      </c>
      <c r="AU848" s="205" t="s">
        <v>89</v>
      </c>
      <c r="AV848" s="13" t="s">
        <v>89</v>
      </c>
      <c r="AW848" s="13" t="s">
        <v>36</v>
      </c>
      <c r="AX848" s="13" t="s">
        <v>79</v>
      </c>
      <c r="AY848" s="205" t="s">
        <v>232</v>
      </c>
    </row>
    <row r="849" spans="1:65" s="15" customFormat="1">
      <c r="B849" s="226"/>
      <c r="D849" s="176" t="s">
        <v>4201</v>
      </c>
      <c r="E849" s="227" t="s">
        <v>1</v>
      </c>
      <c r="F849" s="228" t="s">
        <v>4952</v>
      </c>
      <c r="H849" s="227" t="s">
        <v>1</v>
      </c>
      <c r="I849" s="229"/>
      <c r="L849" s="226"/>
      <c r="M849" s="230"/>
      <c r="N849" s="231"/>
      <c r="O849" s="231"/>
      <c r="P849" s="231"/>
      <c r="Q849" s="231"/>
      <c r="R849" s="231"/>
      <c r="S849" s="231"/>
      <c r="T849" s="232"/>
      <c r="AT849" s="227" t="s">
        <v>4201</v>
      </c>
      <c r="AU849" s="227" t="s">
        <v>89</v>
      </c>
      <c r="AV849" s="15" t="s">
        <v>87</v>
      </c>
      <c r="AW849" s="15" t="s">
        <v>36</v>
      </c>
      <c r="AX849" s="15" t="s">
        <v>79</v>
      </c>
      <c r="AY849" s="227" t="s">
        <v>232</v>
      </c>
    </row>
    <row r="850" spans="1:65" s="13" customFormat="1">
      <c r="B850" s="204"/>
      <c r="D850" s="176" t="s">
        <v>4201</v>
      </c>
      <c r="E850" s="205" t="s">
        <v>1</v>
      </c>
      <c r="F850" s="206" t="s">
        <v>5109</v>
      </c>
      <c r="H850" s="207">
        <v>39.869999999999997</v>
      </c>
      <c r="I850" s="208"/>
      <c r="L850" s="204"/>
      <c r="M850" s="209"/>
      <c r="N850" s="210"/>
      <c r="O850" s="210"/>
      <c r="P850" s="210"/>
      <c r="Q850" s="210"/>
      <c r="R850" s="210"/>
      <c r="S850" s="210"/>
      <c r="T850" s="211"/>
      <c r="AT850" s="205" t="s">
        <v>4201</v>
      </c>
      <c r="AU850" s="205" t="s">
        <v>89</v>
      </c>
      <c r="AV850" s="13" t="s">
        <v>89</v>
      </c>
      <c r="AW850" s="13" t="s">
        <v>36</v>
      </c>
      <c r="AX850" s="13" t="s">
        <v>79</v>
      </c>
      <c r="AY850" s="205" t="s">
        <v>232</v>
      </c>
    </row>
    <row r="851" spans="1:65" s="14" customFormat="1">
      <c r="B851" s="212"/>
      <c r="D851" s="176" t="s">
        <v>4201</v>
      </c>
      <c r="E851" s="213" t="s">
        <v>1</v>
      </c>
      <c r="F851" s="214" t="s">
        <v>4203</v>
      </c>
      <c r="H851" s="215">
        <v>279.53999999999996</v>
      </c>
      <c r="I851" s="216"/>
      <c r="L851" s="212"/>
      <c r="M851" s="217"/>
      <c r="N851" s="218"/>
      <c r="O851" s="218"/>
      <c r="P851" s="218"/>
      <c r="Q851" s="218"/>
      <c r="R851" s="218"/>
      <c r="S851" s="218"/>
      <c r="T851" s="219"/>
      <c r="AT851" s="213" t="s">
        <v>4201</v>
      </c>
      <c r="AU851" s="213" t="s">
        <v>89</v>
      </c>
      <c r="AV851" s="14" t="s">
        <v>238</v>
      </c>
      <c r="AW851" s="14" t="s">
        <v>36</v>
      </c>
      <c r="AX851" s="14" t="s">
        <v>79</v>
      </c>
      <c r="AY851" s="213" t="s">
        <v>232</v>
      </c>
    </row>
    <row r="852" spans="1:65" s="13" customFormat="1">
      <c r="B852" s="204"/>
      <c r="D852" s="176" t="s">
        <v>4201</v>
      </c>
      <c r="E852" s="205" t="s">
        <v>1</v>
      </c>
      <c r="F852" s="206" t="s">
        <v>5313</v>
      </c>
      <c r="H852" s="207">
        <v>335.44799999999998</v>
      </c>
      <c r="I852" s="208"/>
      <c r="L852" s="204"/>
      <c r="M852" s="209"/>
      <c r="N852" s="210"/>
      <c r="O852" s="210"/>
      <c r="P852" s="210"/>
      <c r="Q852" s="210"/>
      <c r="R852" s="210"/>
      <c r="S852" s="210"/>
      <c r="T852" s="211"/>
      <c r="AT852" s="205" t="s">
        <v>4201</v>
      </c>
      <c r="AU852" s="205" t="s">
        <v>89</v>
      </c>
      <c r="AV852" s="13" t="s">
        <v>89</v>
      </c>
      <c r="AW852" s="13" t="s">
        <v>36</v>
      </c>
      <c r="AX852" s="13" t="s">
        <v>79</v>
      </c>
      <c r="AY852" s="205" t="s">
        <v>232</v>
      </c>
    </row>
    <row r="853" spans="1:65" s="14" customFormat="1">
      <c r="B853" s="212"/>
      <c r="D853" s="176" t="s">
        <v>4201</v>
      </c>
      <c r="E853" s="213" t="s">
        <v>1</v>
      </c>
      <c r="F853" s="214" t="s">
        <v>4203</v>
      </c>
      <c r="H853" s="215">
        <v>335.44799999999998</v>
      </c>
      <c r="I853" s="216"/>
      <c r="L853" s="212"/>
      <c r="M853" s="217"/>
      <c r="N853" s="218"/>
      <c r="O853" s="218"/>
      <c r="P853" s="218"/>
      <c r="Q853" s="218"/>
      <c r="R853" s="218"/>
      <c r="S853" s="218"/>
      <c r="T853" s="219"/>
      <c r="AT853" s="213" t="s">
        <v>4201</v>
      </c>
      <c r="AU853" s="213" t="s">
        <v>89</v>
      </c>
      <c r="AV853" s="14" t="s">
        <v>238</v>
      </c>
      <c r="AW853" s="14" t="s">
        <v>36</v>
      </c>
      <c r="AX853" s="14" t="s">
        <v>87</v>
      </c>
      <c r="AY853" s="213" t="s">
        <v>232</v>
      </c>
    </row>
    <row r="854" spans="1:65" s="2" customFormat="1" ht="21.75" customHeight="1">
      <c r="A854" s="33"/>
      <c r="B854" s="160"/>
      <c r="C854" s="180" t="s">
        <v>694</v>
      </c>
      <c r="D854" s="180" t="s">
        <v>955</v>
      </c>
      <c r="E854" s="181" t="s">
        <v>5314</v>
      </c>
      <c r="F854" s="182" t="s">
        <v>5315</v>
      </c>
      <c r="G854" s="183" t="s">
        <v>1456</v>
      </c>
      <c r="H854" s="184">
        <v>130.49199999999999</v>
      </c>
      <c r="I854" s="185"/>
      <c r="J854" s="186">
        <f>ROUND(I854*H854,2)</f>
        <v>0</v>
      </c>
      <c r="K854" s="187"/>
      <c r="L854" s="34"/>
      <c r="M854" s="188" t="s">
        <v>1</v>
      </c>
      <c r="N854" s="189" t="s">
        <v>44</v>
      </c>
      <c r="O854" s="59"/>
      <c r="P854" s="172">
        <f>O854*H854</f>
        <v>0</v>
      </c>
      <c r="Q854" s="172">
        <v>0</v>
      </c>
      <c r="R854" s="172">
        <f>Q854*H854</f>
        <v>0</v>
      </c>
      <c r="S854" s="172">
        <v>0</v>
      </c>
      <c r="T854" s="173">
        <f>S854*H854</f>
        <v>0</v>
      </c>
      <c r="U854" s="33"/>
      <c r="V854" s="33"/>
      <c r="W854" s="33"/>
      <c r="X854" s="33"/>
      <c r="Y854" s="33"/>
      <c r="Z854" s="33"/>
      <c r="AA854" s="33"/>
      <c r="AB854" s="33"/>
      <c r="AC854" s="33"/>
      <c r="AD854" s="33"/>
      <c r="AE854" s="33"/>
      <c r="AR854" s="174" t="s">
        <v>295</v>
      </c>
      <c r="AT854" s="174" t="s">
        <v>955</v>
      </c>
      <c r="AU854" s="174" t="s">
        <v>89</v>
      </c>
      <c r="AY854" s="18" t="s">
        <v>232</v>
      </c>
      <c r="BE854" s="175">
        <f>IF(N854="základní",J854,0)</f>
        <v>0</v>
      </c>
      <c r="BF854" s="175">
        <f>IF(N854="snížená",J854,0)</f>
        <v>0</v>
      </c>
      <c r="BG854" s="175">
        <f>IF(N854="zákl. přenesená",J854,0)</f>
        <v>0</v>
      </c>
      <c r="BH854" s="175">
        <f>IF(N854="sníž. přenesená",J854,0)</f>
        <v>0</v>
      </c>
      <c r="BI854" s="175">
        <f>IF(N854="nulová",J854,0)</f>
        <v>0</v>
      </c>
      <c r="BJ854" s="18" t="s">
        <v>87</v>
      </c>
      <c r="BK854" s="175">
        <f>ROUND(I854*H854,2)</f>
        <v>0</v>
      </c>
      <c r="BL854" s="18" t="s">
        <v>295</v>
      </c>
      <c r="BM854" s="174" t="s">
        <v>1208</v>
      </c>
    </row>
    <row r="855" spans="1:65" s="15" customFormat="1">
      <c r="B855" s="226"/>
      <c r="D855" s="176" t="s">
        <v>4201</v>
      </c>
      <c r="E855" s="227" t="s">
        <v>1</v>
      </c>
      <c r="F855" s="228" t="s">
        <v>5134</v>
      </c>
      <c r="H855" s="227" t="s">
        <v>1</v>
      </c>
      <c r="I855" s="229"/>
      <c r="L855" s="226"/>
      <c r="M855" s="230"/>
      <c r="N855" s="231"/>
      <c r="O855" s="231"/>
      <c r="P855" s="231"/>
      <c r="Q855" s="231"/>
      <c r="R855" s="231"/>
      <c r="S855" s="231"/>
      <c r="T855" s="232"/>
      <c r="AT855" s="227" t="s">
        <v>4201</v>
      </c>
      <c r="AU855" s="227" t="s">
        <v>89</v>
      </c>
      <c r="AV855" s="15" t="s">
        <v>87</v>
      </c>
      <c r="AW855" s="15" t="s">
        <v>36</v>
      </c>
      <c r="AX855" s="15" t="s">
        <v>79</v>
      </c>
      <c r="AY855" s="227" t="s">
        <v>232</v>
      </c>
    </row>
    <row r="856" spans="1:65" s="13" customFormat="1">
      <c r="B856" s="204"/>
      <c r="D856" s="176" t="s">
        <v>4201</v>
      </c>
      <c r="E856" s="205" t="s">
        <v>1</v>
      </c>
      <c r="F856" s="206" t="s">
        <v>5135</v>
      </c>
      <c r="H856" s="207">
        <v>9.8000000000000007</v>
      </c>
      <c r="I856" s="208"/>
      <c r="L856" s="204"/>
      <c r="M856" s="209"/>
      <c r="N856" s="210"/>
      <c r="O856" s="210"/>
      <c r="P856" s="210"/>
      <c r="Q856" s="210"/>
      <c r="R856" s="210"/>
      <c r="S856" s="210"/>
      <c r="T856" s="211"/>
      <c r="AT856" s="205" t="s">
        <v>4201</v>
      </c>
      <c r="AU856" s="205" t="s">
        <v>89</v>
      </c>
      <c r="AV856" s="13" t="s">
        <v>89</v>
      </c>
      <c r="AW856" s="13" t="s">
        <v>36</v>
      </c>
      <c r="AX856" s="13" t="s">
        <v>79</v>
      </c>
      <c r="AY856" s="205" t="s">
        <v>232</v>
      </c>
    </row>
    <row r="857" spans="1:65" s="16" customFormat="1">
      <c r="B857" s="233"/>
      <c r="D857" s="176" t="s">
        <v>4201</v>
      </c>
      <c r="E857" s="234" t="s">
        <v>1</v>
      </c>
      <c r="F857" s="235" t="s">
        <v>4857</v>
      </c>
      <c r="H857" s="236">
        <v>9.8000000000000007</v>
      </c>
      <c r="I857" s="237"/>
      <c r="L857" s="233"/>
      <c r="M857" s="238"/>
      <c r="N857" s="239"/>
      <c r="O857" s="239"/>
      <c r="P857" s="239"/>
      <c r="Q857" s="239"/>
      <c r="R857" s="239"/>
      <c r="S857" s="239"/>
      <c r="T857" s="240"/>
      <c r="AT857" s="234" t="s">
        <v>4201</v>
      </c>
      <c r="AU857" s="234" t="s">
        <v>89</v>
      </c>
      <c r="AV857" s="16" t="s">
        <v>243</v>
      </c>
      <c r="AW857" s="16" t="s">
        <v>36</v>
      </c>
      <c r="AX857" s="16" t="s">
        <v>79</v>
      </c>
      <c r="AY857" s="234" t="s">
        <v>232</v>
      </c>
    </row>
    <row r="858" spans="1:65" s="15" customFormat="1">
      <c r="B858" s="226"/>
      <c r="D858" s="176" t="s">
        <v>4201</v>
      </c>
      <c r="E858" s="227" t="s">
        <v>1</v>
      </c>
      <c r="F858" s="228" t="s">
        <v>5136</v>
      </c>
      <c r="H858" s="227" t="s">
        <v>1</v>
      </c>
      <c r="I858" s="229"/>
      <c r="L858" s="226"/>
      <c r="M858" s="230"/>
      <c r="N858" s="231"/>
      <c r="O858" s="231"/>
      <c r="P858" s="231"/>
      <c r="Q858" s="231"/>
      <c r="R858" s="231"/>
      <c r="S858" s="231"/>
      <c r="T858" s="232"/>
      <c r="AT858" s="227" t="s">
        <v>4201</v>
      </c>
      <c r="AU858" s="227" t="s">
        <v>89</v>
      </c>
      <c r="AV858" s="15" t="s">
        <v>87</v>
      </c>
      <c r="AW858" s="15" t="s">
        <v>36</v>
      </c>
      <c r="AX858" s="15" t="s">
        <v>79</v>
      </c>
      <c r="AY858" s="227" t="s">
        <v>232</v>
      </c>
    </row>
    <row r="859" spans="1:65" s="13" customFormat="1">
      <c r="B859" s="204"/>
      <c r="D859" s="176" t="s">
        <v>4201</v>
      </c>
      <c r="E859" s="205" t="s">
        <v>1</v>
      </c>
      <c r="F859" s="206" t="s">
        <v>5137</v>
      </c>
      <c r="H859" s="207">
        <v>21.56</v>
      </c>
      <c r="I859" s="208"/>
      <c r="L859" s="204"/>
      <c r="M859" s="209"/>
      <c r="N859" s="210"/>
      <c r="O859" s="210"/>
      <c r="P859" s="210"/>
      <c r="Q859" s="210"/>
      <c r="R859" s="210"/>
      <c r="S859" s="210"/>
      <c r="T859" s="211"/>
      <c r="AT859" s="205" t="s">
        <v>4201</v>
      </c>
      <c r="AU859" s="205" t="s">
        <v>89</v>
      </c>
      <c r="AV859" s="13" t="s">
        <v>89</v>
      </c>
      <c r="AW859" s="13" t="s">
        <v>36</v>
      </c>
      <c r="AX859" s="13" t="s">
        <v>79</v>
      </c>
      <c r="AY859" s="205" t="s">
        <v>232</v>
      </c>
    </row>
    <row r="860" spans="1:65" s="13" customFormat="1">
      <c r="B860" s="204"/>
      <c r="D860" s="176" t="s">
        <v>4201</v>
      </c>
      <c r="E860" s="205" t="s">
        <v>1</v>
      </c>
      <c r="F860" s="206" t="s">
        <v>5138</v>
      </c>
      <c r="H860" s="207">
        <v>37.554000000000002</v>
      </c>
      <c r="I860" s="208"/>
      <c r="L860" s="204"/>
      <c r="M860" s="209"/>
      <c r="N860" s="210"/>
      <c r="O860" s="210"/>
      <c r="P860" s="210"/>
      <c r="Q860" s="210"/>
      <c r="R860" s="210"/>
      <c r="S860" s="210"/>
      <c r="T860" s="211"/>
      <c r="AT860" s="205" t="s">
        <v>4201</v>
      </c>
      <c r="AU860" s="205" t="s">
        <v>89</v>
      </c>
      <c r="AV860" s="13" t="s">
        <v>89</v>
      </c>
      <c r="AW860" s="13" t="s">
        <v>36</v>
      </c>
      <c r="AX860" s="13" t="s">
        <v>79</v>
      </c>
      <c r="AY860" s="205" t="s">
        <v>232</v>
      </c>
    </row>
    <row r="861" spans="1:65" s="13" customFormat="1">
      <c r="B861" s="204"/>
      <c r="D861" s="176" t="s">
        <v>4201</v>
      </c>
      <c r="E861" s="205" t="s">
        <v>1</v>
      </c>
      <c r="F861" s="206" t="s">
        <v>5139</v>
      </c>
      <c r="H861" s="207">
        <v>31.605</v>
      </c>
      <c r="I861" s="208"/>
      <c r="L861" s="204"/>
      <c r="M861" s="209"/>
      <c r="N861" s="210"/>
      <c r="O861" s="210"/>
      <c r="P861" s="210"/>
      <c r="Q861" s="210"/>
      <c r="R861" s="210"/>
      <c r="S861" s="210"/>
      <c r="T861" s="211"/>
      <c r="AT861" s="205" t="s">
        <v>4201</v>
      </c>
      <c r="AU861" s="205" t="s">
        <v>89</v>
      </c>
      <c r="AV861" s="13" t="s">
        <v>89</v>
      </c>
      <c r="AW861" s="13" t="s">
        <v>36</v>
      </c>
      <c r="AX861" s="13" t="s">
        <v>79</v>
      </c>
      <c r="AY861" s="205" t="s">
        <v>232</v>
      </c>
    </row>
    <row r="862" spans="1:65" s="13" customFormat="1">
      <c r="B862" s="204"/>
      <c r="D862" s="176" t="s">
        <v>4201</v>
      </c>
      <c r="E862" s="205" t="s">
        <v>1</v>
      </c>
      <c r="F862" s="206" t="s">
        <v>5140</v>
      </c>
      <c r="H862" s="207">
        <v>7.2229999999999999</v>
      </c>
      <c r="I862" s="208"/>
      <c r="L862" s="204"/>
      <c r="M862" s="209"/>
      <c r="N862" s="210"/>
      <c r="O862" s="210"/>
      <c r="P862" s="210"/>
      <c r="Q862" s="210"/>
      <c r="R862" s="210"/>
      <c r="S862" s="210"/>
      <c r="T862" s="211"/>
      <c r="AT862" s="205" t="s">
        <v>4201</v>
      </c>
      <c r="AU862" s="205" t="s">
        <v>89</v>
      </c>
      <c r="AV862" s="13" t="s">
        <v>89</v>
      </c>
      <c r="AW862" s="13" t="s">
        <v>36</v>
      </c>
      <c r="AX862" s="13" t="s">
        <v>79</v>
      </c>
      <c r="AY862" s="205" t="s">
        <v>232</v>
      </c>
    </row>
    <row r="863" spans="1:65" s="13" customFormat="1">
      <c r="B863" s="204"/>
      <c r="D863" s="176" t="s">
        <v>4201</v>
      </c>
      <c r="E863" s="205" t="s">
        <v>1</v>
      </c>
      <c r="F863" s="206" t="s">
        <v>5141</v>
      </c>
      <c r="H863" s="207">
        <v>22.75</v>
      </c>
      <c r="I863" s="208"/>
      <c r="L863" s="204"/>
      <c r="M863" s="209"/>
      <c r="N863" s="210"/>
      <c r="O863" s="210"/>
      <c r="P863" s="210"/>
      <c r="Q863" s="210"/>
      <c r="R863" s="210"/>
      <c r="S863" s="210"/>
      <c r="T863" s="211"/>
      <c r="AT863" s="205" t="s">
        <v>4201</v>
      </c>
      <c r="AU863" s="205" t="s">
        <v>89</v>
      </c>
      <c r="AV863" s="13" t="s">
        <v>89</v>
      </c>
      <c r="AW863" s="13" t="s">
        <v>36</v>
      </c>
      <c r="AX863" s="13" t="s">
        <v>79</v>
      </c>
      <c r="AY863" s="205" t="s">
        <v>232</v>
      </c>
    </row>
    <row r="864" spans="1:65" s="16" customFormat="1">
      <c r="B864" s="233"/>
      <c r="D864" s="176" t="s">
        <v>4201</v>
      </c>
      <c r="E864" s="234" t="s">
        <v>1</v>
      </c>
      <c r="F864" s="235" t="s">
        <v>4857</v>
      </c>
      <c r="H864" s="236">
        <v>120.69200000000001</v>
      </c>
      <c r="I864" s="237"/>
      <c r="L864" s="233"/>
      <c r="M864" s="238"/>
      <c r="N864" s="239"/>
      <c r="O864" s="239"/>
      <c r="P864" s="239"/>
      <c r="Q864" s="239"/>
      <c r="R864" s="239"/>
      <c r="S864" s="239"/>
      <c r="T864" s="240"/>
      <c r="AT864" s="234" t="s">
        <v>4201</v>
      </c>
      <c r="AU864" s="234" t="s">
        <v>89</v>
      </c>
      <c r="AV864" s="16" t="s">
        <v>243</v>
      </c>
      <c r="AW864" s="16" t="s">
        <v>36</v>
      </c>
      <c r="AX864" s="16" t="s">
        <v>79</v>
      </c>
      <c r="AY864" s="234" t="s">
        <v>232</v>
      </c>
    </row>
    <row r="865" spans="1:65" s="14" customFormat="1">
      <c r="B865" s="212"/>
      <c r="D865" s="176" t="s">
        <v>4201</v>
      </c>
      <c r="E865" s="213" t="s">
        <v>1</v>
      </c>
      <c r="F865" s="214" t="s">
        <v>4203</v>
      </c>
      <c r="H865" s="215">
        <v>130.49200000000002</v>
      </c>
      <c r="I865" s="216"/>
      <c r="L865" s="212"/>
      <c r="M865" s="217"/>
      <c r="N865" s="218"/>
      <c r="O865" s="218"/>
      <c r="P865" s="218"/>
      <c r="Q865" s="218"/>
      <c r="R865" s="218"/>
      <c r="S865" s="218"/>
      <c r="T865" s="219"/>
      <c r="AT865" s="213" t="s">
        <v>4201</v>
      </c>
      <c r="AU865" s="213" t="s">
        <v>89</v>
      </c>
      <c r="AV865" s="14" t="s">
        <v>238</v>
      </c>
      <c r="AW865" s="14" t="s">
        <v>36</v>
      </c>
      <c r="AX865" s="14" t="s">
        <v>87</v>
      </c>
      <c r="AY865" s="213" t="s">
        <v>232</v>
      </c>
    </row>
    <row r="866" spans="1:65" s="2" customFormat="1" ht="21.75" customHeight="1">
      <c r="A866" s="33"/>
      <c r="B866" s="160"/>
      <c r="C866" s="161" t="s">
        <v>699</v>
      </c>
      <c r="D866" s="161" t="s">
        <v>233</v>
      </c>
      <c r="E866" s="162" t="s">
        <v>5316</v>
      </c>
      <c r="F866" s="163" t="s">
        <v>5317</v>
      </c>
      <c r="G866" s="164" t="s">
        <v>1456</v>
      </c>
      <c r="H866" s="165">
        <v>137.017</v>
      </c>
      <c r="I866" s="166"/>
      <c r="J866" s="167">
        <f>ROUND(I866*H866,2)</f>
        <v>0</v>
      </c>
      <c r="K866" s="168"/>
      <c r="L866" s="169"/>
      <c r="M866" s="170" t="s">
        <v>1</v>
      </c>
      <c r="N866" s="171" t="s">
        <v>44</v>
      </c>
      <c r="O866" s="59"/>
      <c r="P866" s="172">
        <f>O866*H866</f>
        <v>0</v>
      </c>
      <c r="Q866" s="172">
        <v>0</v>
      </c>
      <c r="R866" s="172">
        <f>Q866*H866</f>
        <v>0</v>
      </c>
      <c r="S866" s="172">
        <v>0</v>
      </c>
      <c r="T866" s="173">
        <f>S866*H866</f>
        <v>0</v>
      </c>
      <c r="U866" s="33"/>
      <c r="V866" s="33"/>
      <c r="W866" s="33"/>
      <c r="X866" s="33"/>
      <c r="Y866" s="33"/>
      <c r="Z866" s="33"/>
      <c r="AA866" s="33"/>
      <c r="AB866" s="33"/>
      <c r="AC866" s="33"/>
      <c r="AD866" s="33"/>
      <c r="AE866" s="33"/>
      <c r="AR866" s="174" t="s">
        <v>364</v>
      </c>
      <c r="AT866" s="174" t="s">
        <v>233</v>
      </c>
      <c r="AU866" s="174" t="s">
        <v>89</v>
      </c>
      <c r="AY866" s="18" t="s">
        <v>232</v>
      </c>
      <c r="BE866" s="175">
        <f>IF(N866="základní",J866,0)</f>
        <v>0</v>
      </c>
      <c r="BF866" s="175">
        <f>IF(N866="snížená",J866,0)</f>
        <v>0</v>
      </c>
      <c r="BG866" s="175">
        <f>IF(N866="zákl. přenesená",J866,0)</f>
        <v>0</v>
      </c>
      <c r="BH866" s="175">
        <f>IF(N866="sníž. přenesená",J866,0)</f>
        <v>0</v>
      </c>
      <c r="BI866" s="175">
        <f>IF(N866="nulová",J866,0)</f>
        <v>0</v>
      </c>
      <c r="BJ866" s="18" t="s">
        <v>87</v>
      </c>
      <c r="BK866" s="175">
        <f>ROUND(I866*H866,2)</f>
        <v>0</v>
      </c>
      <c r="BL866" s="18" t="s">
        <v>295</v>
      </c>
      <c r="BM866" s="174" t="s">
        <v>1188</v>
      </c>
    </row>
    <row r="867" spans="1:65" s="15" customFormat="1">
      <c r="B867" s="226"/>
      <c r="D867" s="176" t="s">
        <v>4201</v>
      </c>
      <c r="E867" s="227" t="s">
        <v>1</v>
      </c>
      <c r="F867" s="228" t="s">
        <v>5134</v>
      </c>
      <c r="H867" s="227" t="s">
        <v>1</v>
      </c>
      <c r="I867" s="229"/>
      <c r="L867" s="226"/>
      <c r="M867" s="230"/>
      <c r="N867" s="231"/>
      <c r="O867" s="231"/>
      <c r="P867" s="231"/>
      <c r="Q867" s="231"/>
      <c r="R867" s="231"/>
      <c r="S867" s="231"/>
      <c r="T867" s="232"/>
      <c r="AT867" s="227" t="s">
        <v>4201</v>
      </c>
      <c r="AU867" s="227" t="s">
        <v>89</v>
      </c>
      <c r="AV867" s="15" t="s">
        <v>87</v>
      </c>
      <c r="AW867" s="15" t="s">
        <v>36</v>
      </c>
      <c r="AX867" s="15" t="s">
        <v>79</v>
      </c>
      <c r="AY867" s="227" t="s">
        <v>232</v>
      </c>
    </row>
    <row r="868" spans="1:65" s="13" customFormat="1">
      <c r="B868" s="204"/>
      <c r="D868" s="176" t="s">
        <v>4201</v>
      </c>
      <c r="E868" s="205" t="s">
        <v>1</v>
      </c>
      <c r="F868" s="206" t="s">
        <v>5146</v>
      </c>
      <c r="H868" s="207">
        <v>9.8000000000000007</v>
      </c>
      <c r="I868" s="208"/>
      <c r="L868" s="204"/>
      <c r="M868" s="209"/>
      <c r="N868" s="210"/>
      <c r="O868" s="210"/>
      <c r="P868" s="210"/>
      <c r="Q868" s="210"/>
      <c r="R868" s="210"/>
      <c r="S868" s="210"/>
      <c r="T868" s="211"/>
      <c r="AT868" s="205" t="s">
        <v>4201</v>
      </c>
      <c r="AU868" s="205" t="s">
        <v>89</v>
      </c>
      <c r="AV868" s="13" t="s">
        <v>89</v>
      </c>
      <c r="AW868" s="13" t="s">
        <v>36</v>
      </c>
      <c r="AX868" s="13" t="s">
        <v>79</v>
      </c>
      <c r="AY868" s="205" t="s">
        <v>232</v>
      </c>
    </row>
    <row r="869" spans="1:65" s="15" customFormat="1">
      <c r="B869" s="226"/>
      <c r="D869" s="176" t="s">
        <v>4201</v>
      </c>
      <c r="E869" s="227" t="s">
        <v>1</v>
      </c>
      <c r="F869" s="228" t="s">
        <v>5136</v>
      </c>
      <c r="H869" s="227" t="s">
        <v>1</v>
      </c>
      <c r="I869" s="229"/>
      <c r="L869" s="226"/>
      <c r="M869" s="230"/>
      <c r="N869" s="231"/>
      <c r="O869" s="231"/>
      <c r="P869" s="231"/>
      <c r="Q869" s="231"/>
      <c r="R869" s="231"/>
      <c r="S869" s="231"/>
      <c r="T869" s="232"/>
      <c r="AT869" s="227" t="s">
        <v>4201</v>
      </c>
      <c r="AU869" s="227" t="s">
        <v>89</v>
      </c>
      <c r="AV869" s="15" t="s">
        <v>87</v>
      </c>
      <c r="AW869" s="15" t="s">
        <v>36</v>
      </c>
      <c r="AX869" s="15" t="s">
        <v>79</v>
      </c>
      <c r="AY869" s="227" t="s">
        <v>232</v>
      </c>
    </row>
    <row r="870" spans="1:65" s="13" customFormat="1">
      <c r="B870" s="204"/>
      <c r="D870" s="176" t="s">
        <v>4201</v>
      </c>
      <c r="E870" s="205" t="s">
        <v>1</v>
      </c>
      <c r="F870" s="206" t="s">
        <v>5147</v>
      </c>
      <c r="H870" s="207">
        <v>120.69199999999999</v>
      </c>
      <c r="I870" s="208"/>
      <c r="L870" s="204"/>
      <c r="M870" s="209"/>
      <c r="N870" s="210"/>
      <c r="O870" s="210"/>
      <c r="P870" s="210"/>
      <c r="Q870" s="210"/>
      <c r="R870" s="210"/>
      <c r="S870" s="210"/>
      <c r="T870" s="211"/>
      <c r="AT870" s="205" t="s">
        <v>4201</v>
      </c>
      <c r="AU870" s="205" t="s">
        <v>89</v>
      </c>
      <c r="AV870" s="13" t="s">
        <v>89</v>
      </c>
      <c r="AW870" s="13" t="s">
        <v>36</v>
      </c>
      <c r="AX870" s="13" t="s">
        <v>79</v>
      </c>
      <c r="AY870" s="205" t="s">
        <v>232</v>
      </c>
    </row>
    <row r="871" spans="1:65" s="14" customFormat="1">
      <c r="B871" s="212"/>
      <c r="D871" s="176" t="s">
        <v>4201</v>
      </c>
      <c r="E871" s="213" t="s">
        <v>1</v>
      </c>
      <c r="F871" s="214" t="s">
        <v>4203</v>
      </c>
      <c r="H871" s="215">
        <v>130.49199999999999</v>
      </c>
      <c r="I871" s="216"/>
      <c r="L871" s="212"/>
      <c r="M871" s="217"/>
      <c r="N871" s="218"/>
      <c r="O871" s="218"/>
      <c r="P871" s="218"/>
      <c r="Q871" s="218"/>
      <c r="R871" s="218"/>
      <c r="S871" s="218"/>
      <c r="T871" s="219"/>
      <c r="AT871" s="213" t="s">
        <v>4201</v>
      </c>
      <c r="AU871" s="213" t="s">
        <v>89</v>
      </c>
      <c r="AV871" s="14" t="s">
        <v>238</v>
      </c>
      <c r="AW871" s="14" t="s">
        <v>36</v>
      </c>
      <c r="AX871" s="14" t="s">
        <v>79</v>
      </c>
      <c r="AY871" s="213" t="s">
        <v>232</v>
      </c>
    </row>
    <row r="872" spans="1:65" s="13" customFormat="1">
      <c r="B872" s="204"/>
      <c r="D872" s="176" t="s">
        <v>4201</v>
      </c>
      <c r="E872" s="205" t="s">
        <v>1</v>
      </c>
      <c r="F872" s="206" t="s">
        <v>5318</v>
      </c>
      <c r="H872" s="207">
        <v>137.017</v>
      </c>
      <c r="I872" s="208"/>
      <c r="L872" s="204"/>
      <c r="M872" s="209"/>
      <c r="N872" s="210"/>
      <c r="O872" s="210"/>
      <c r="P872" s="210"/>
      <c r="Q872" s="210"/>
      <c r="R872" s="210"/>
      <c r="S872" s="210"/>
      <c r="T872" s="211"/>
      <c r="AT872" s="205" t="s">
        <v>4201</v>
      </c>
      <c r="AU872" s="205" t="s">
        <v>89</v>
      </c>
      <c r="AV872" s="13" t="s">
        <v>89</v>
      </c>
      <c r="AW872" s="13" t="s">
        <v>36</v>
      </c>
      <c r="AX872" s="13" t="s">
        <v>79</v>
      </c>
      <c r="AY872" s="205" t="s">
        <v>232</v>
      </c>
    </row>
    <row r="873" spans="1:65" s="14" customFormat="1">
      <c r="B873" s="212"/>
      <c r="D873" s="176" t="s">
        <v>4201</v>
      </c>
      <c r="E873" s="213" t="s">
        <v>1</v>
      </c>
      <c r="F873" s="214" t="s">
        <v>4203</v>
      </c>
      <c r="H873" s="215">
        <v>137.017</v>
      </c>
      <c r="I873" s="216"/>
      <c r="L873" s="212"/>
      <c r="M873" s="217"/>
      <c r="N873" s="218"/>
      <c r="O873" s="218"/>
      <c r="P873" s="218"/>
      <c r="Q873" s="218"/>
      <c r="R873" s="218"/>
      <c r="S873" s="218"/>
      <c r="T873" s="219"/>
      <c r="AT873" s="213" t="s">
        <v>4201</v>
      </c>
      <c r="AU873" s="213" t="s">
        <v>89</v>
      </c>
      <c r="AV873" s="14" t="s">
        <v>238</v>
      </c>
      <c r="AW873" s="14" t="s">
        <v>36</v>
      </c>
      <c r="AX873" s="14" t="s">
        <v>87</v>
      </c>
      <c r="AY873" s="213" t="s">
        <v>232</v>
      </c>
    </row>
    <row r="874" spans="1:65" s="2" customFormat="1" ht="21.75" customHeight="1">
      <c r="A874" s="33"/>
      <c r="B874" s="160"/>
      <c r="C874" s="180" t="s">
        <v>703</v>
      </c>
      <c r="D874" s="180" t="s">
        <v>955</v>
      </c>
      <c r="E874" s="181" t="s">
        <v>5319</v>
      </c>
      <c r="F874" s="182" t="s">
        <v>5320</v>
      </c>
      <c r="G874" s="183" t="s">
        <v>278</v>
      </c>
      <c r="H874" s="184">
        <v>56.4</v>
      </c>
      <c r="I874" s="185"/>
      <c r="J874" s="186">
        <f>ROUND(I874*H874,2)</f>
        <v>0</v>
      </c>
      <c r="K874" s="187"/>
      <c r="L874" s="34"/>
      <c r="M874" s="188" t="s">
        <v>1</v>
      </c>
      <c r="N874" s="189" t="s">
        <v>44</v>
      </c>
      <c r="O874" s="59"/>
      <c r="P874" s="172">
        <f>O874*H874</f>
        <v>0</v>
      </c>
      <c r="Q874" s="172">
        <v>0</v>
      </c>
      <c r="R874" s="172">
        <f>Q874*H874</f>
        <v>0</v>
      </c>
      <c r="S874" s="172">
        <v>0</v>
      </c>
      <c r="T874" s="173">
        <f>S874*H874</f>
        <v>0</v>
      </c>
      <c r="U874" s="33"/>
      <c r="V874" s="33"/>
      <c r="W874" s="33"/>
      <c r="X874" s="33"/>
      <c r="Y874" s="33"/>
      <c r="Z874" s="33"/>
      <c r="AA874" s="33"/>
      <c r="AB874" s="33"/>
      <c r="AC874" s="33"/>
      <c r="AD874" s="33"/>
      <c r="AE874" s="33"/>
      <c r="AR874" s="174" t="s">
        <v>295</v>
      </c>
      <c r="AT874" s="174" t="s">
        <v>955</v>
      </c>
      <c r="AU874" s="174" t="s">
        <v>89</v>
      </c>
      <c r="AY874" s="18" t="s">
        <v>232</v>
      </c>
      <c r="BE874" s="175">
        <f>IF(N874="základní",J874,0)</f>
        <v>0</v>
      </c>
      <c r="BF874" s="175">
        <f>IF(N874="snížená",J874,0)</f>
        <v>0</v>
      </c>
      <c r="BG874" s="175">
        <f>IF(N874="zákl. přenesená",J874,0)</f>
        <v>0</v>
      </c>
      <c r="BH874" s="175">
        <f>IF(N874="sníž. přenesená",J874,0)</f>
        <v>0</v>
      </c>
      <c r="BI874" s="175">
        <f>IF(N874="nulová",J874,0)</f>
        <v>0</v>
      </c>
      <c r="BJ874" s="18" t="s">
        <v>87</v>
      </c>
      <c r="BK874" s="175">
        <f>ROUND(I874*H874,2)</f>
        <v>0</v>
      </c>
      <c r="BL874" s="18" t="s">
        <v>295</v>
      </c>
      <c r="BM874" s="174" t="s">
        <v>1180</v>
      </c>
    </row>
    <row r="875" spans="1:65" s="15" customFormat="1">
      <c r="B875" s="226"/>
      <c r="D875" s="176" t="s">
        <v>4201</v>
      </c>
      <c r="E875" s="227" t="s">
        <v>1</v>
      </c>
      <c r="F875" s="228" t="s">
        <v>5097</v>
      </c>
      <c r="H875" s="227" t="s">
        <v>1</v>
      </c>
      <c r="I875" s="229"/>
      <c r="L875" s="226"/>
      <c r="M875" s="230"/>
      <c r="N875" s="231"/>
      <c r="O875" s="231"/>
      <c r="P875" s="231"/>
      <c r="Q875" s="231"/>
      <c r="R875" s="231"/>
      <c r="S875" s="231"/>
      <c r="T875" s="232"/>
      <c r="AT875" s="227" t="s">
        <v>4201</v>
      </c>
      <c r="AU875" s="227" t="s">
        <v>89</v>
      </c>
      <c r="AV875" s="15" t="s">
        <v>87</v>
      </c>
      <c r="AW875" s="15" t="s">
        <v>36</v>
      </c>
      <c r="AX875" s="15" t="s">
        <v>79</v>
      </c>
      <c r="AY875" s="227" t="s">
        <v>232</v>
      </c>
    </row>
    <row r="876" spans="1:65" s="13" customFormat="1">
      <c r="B876" s="204"/>
      <c r="D876" s="176" t="s">
        <v>4201</v>
      </c>
      <c r="E876" s="205" t="s">
        <v>1</v>
      </c>
      <c r="F876" s="206" t="s">
        <v>5321</v>
      </c>
      <c r="H876" s="207">
        <v>56.4</v>
      </c>
      <c r="I876" s="208"/>
      <c r="L876" s="204"/>
      <c r="M876" s="209"/>
      <c r="N876" s="210"/>
      <c r="O876" s="210"/>
      <c r="P876" s="210"/>
      <c r="Q876" s="210"/>
      <c r="R876" s="210"/>
      <c r="S876" s="210"/>
      <c r="T876" s="211"/>
      <c r="AT876" s="205" t="s">
        <v>4201</v>
      </c>
      <c r="AU876" s="205" t="s">
        <v>89</v>
      </c>
      <c r="AV876" s="13" t="s">
        <v>89</v>
      </c>
      <c r="AW876" s="13" t="s">
        <v>36</v>
      </c>
      <c r="AX876" s="13" t="s">
        <v>79</v>
      </c>
      <c r="AY876" s="205" t="s">
        <v>232</v>
      </c>
    </row>
    <row r="877" spans="1:65" s="14" customFormat="1">
      <c r="B877" s="212"/>
      <c r="D877" s="176" t="s">
        <v>4201</v>
      </c>
      <c r="E877" s="213" t="s">
        <v>1</v>
      </c>
      <c r="F877" s="214" t="s">
        <v>4203</v>
      </c>
      <c r="H877" s="215">
        <v>56.4</v>
      </c>
      <c r="I877" s="216"/>
      <c r="L877" s="212"/>
      <c r="M877" s="217"/>
      <c r="N877" s="218"/>
      <c r="O877" s="218"/>
      <c r="P877" s="218"/>
      <c r="Q877" s="218"/>
      <c r="R877" s="218"/>
      <c r="S877" s="218"/>
      <c r="T877" s="219"/>
      <c r="AT877" s="213" t="s">
        <v>4201</v>
      </c>
      <c r="AU877" s="213" t="s">
        <v>89</v>
      </c>
      <c r="AV877" s="14" t="s">
        <v>238</v>
      </c>
      <c r="AW877" s="14" t="s">
        <v>36</v>
      </c>
      <c r="AX877" s="14" t="s">
        <v>87</v>
      </c>
      <c r="AY877" s="213" t="s">
        <v>232</v>
      </c>
    </row>
    <row r="878" spans="1:65" s="2" customFormat="1" ht="21.75" customHeight="1">
      <c r="A878" s="33"/>
      <c r="B878" s="160"/>
      <c r="C878" s="161" t="s">
        <v>707</v>
      </c>
      <c r="D878" s="161" t="s">
        <v>233</v>
      </c>
      <c r="E878" s="162" t="s">
        <v>5322</v>
      </c>
      <c r="F878" s="163" t="s">
        <v>5323</v>
      </c>
      <c r="G878" s="164" t="s">
        <v>1456</v>
      </c>
      <c r="H878" s="165">
        <v>17.765999999999998</v>
      </c>
      <c r="I878" s="166"/>
      <c r="J878" s="167">
        <f>ROUND(I878*H878,2)</f>
        <v>0</v>
      </c>
      <c r="K878" s="168"/>
      <c r="L878" s="169"/>
      <c r="M878" s="170" t="s">
        <v>1</v>
      </c>
      <c r="N878" s="171" t="s">
        <v>44</v>
      </c>
      <c r="O878" s="59"/>
      <c r="P878" s="172">
        <f>O878*H878</f>
        <v>0</v>
      </c>
      <c r="Q878" s="172">
        <v>0</v>
      </c>
      <c r="R878" s="172">
        <f>Q878*H878</f>
        <v>0</v>
      </c>
      <c r="S878" s="172">
        <v>0</v>
      </c>
      <c r="T878" s="173">
        <f>S878*H878</f>
        <v>0</v>
      </c>
      <c r="U878" s="33"/>
      <c r="V878" s="33"/>
      <c r="W878" s="33"/>
      <c r="X878" s="33"/>
      <c r="Y878" s="33"/>
      <c r="Z878" s="33"/>
      <c r="AA878" s="33"/>
      <c r="AB878" s="33"/>
      <c r="AC878" s="33"/>
      <c r="AD878" s="33"/>
      <c r="AE878" s="33"/>
      <c r="AR878" s="174" t="s">
        <v>364</v>
      </c>
      <c r="AT878" s="174" t="s">
        <v>233</v>
      </c>
      <c r="AU878" s="174" t="s">
        <v>89</v>
      </c>
      <c r="AY878" s="18" t="s">
        <v>232</v>
      </c>
      <c r="BE878" s="175">
        <f>IF(N878="základní",J878,0)</f>
        <v>0</v>
      </c>
      <c r="BF878" s="175">
        <f>IF(N878="snížená",J878,0)</f>
        <v>0</v>
      </c>
      <c r="BG878" s="175">
        <f>IF(N878="zákl. přenesená",J878,0)</f>
        <v>0</v>
      </c>
      <c r="BH878" s="175">
        <f>IF(N878="sníž. přenesená",J878,0)</f>
        <v>0</v>
      </c>
      <c r="BI878" s="175">
        <f>IF(N878="nulová",J878,0)</f>
        <v>0</v>
      </c>
      <c r="BJ878" s="18" t="s">
        <v>87</v>
      </c>
      <c r="BK878" s="175">
        <f>ROUND(I878*H878,2)</f>
        <v>0</v>
      </c>
      <c r="BL878" s="18" t="s">
        <v>295</v>
      </c>
      <c r="BM878" s="174" t="s">
        <v>1248</v>
      </c>
    </row>
    <row r="879" spans="1:65" s="15" customFormat="1">
      <c r="B879" s="226"/>
      <c r="D879" s="176" t="s">
        <v>4201</v>
      </c>
      <c r="E879" s="227" t="s">
        <v>1</v>
      </c>
      <c r="F879" s="228" t="s">
        <v>5097</v>
      </c>
      <c r="H879" s="227" t="s">
        <v>1</v>
      </c>
      <c r="I879" s="229"/>
      <c r="L879" s="226"/>
      <c r="M879" s="230"/>
      <c r="N879" s="231"/>
      <c r="O879" s="231"/>
      <c r="P879" s="231"/>
      <c r="Q879" s="231"/>
      <c r="R879" s="231"/>
      <c r="S879" s="231"/>
      <c r="T879" s="232"/>
      <c r="AT879" s="227" t="s">
        <v>4201</v>
      </c>
      <c r="AU879" s="227" t="s">
        <v>89</v>
      </c>
      <c r="AV879" s="15" t="s">
        <v>87</v>
      </c>
      <c r="AW879" s="15" t="s">
        <v>36</v>
      </c>
      <c r="AX879" s="15" t="s">
        <v>79</v>
      </c>
      <c r="AY879" s="227" t="s">
        <v>232</v>
      </c>
    </row>
    <row r="880" spans="1:65" s="13" customFormat="1">
      <c r="B880" s="204"/>
      <c r="D880" s="176" t="s">
        <v>4201</v>
      </c>
      <c r="E880" s="205" t="s">
        <v>1</v>
      </c>
      <c r="F880" s="206" t="s">
        <v>5324</v>
      </c>
      <c r="H880" s="207">
        <v>16.920000000000002</v>
      </c>
      <c r="I880" s="208"/>
      <c r="L880" s="204"/>
      <c r="M880" s="209"/>
      <c r="N880" s="210"/>
      <c r="O880" s="210"/>
      <c r="P880" s="210"/>
      <c r="Q880" s="210"/>
      <c r="R880" s="210"/>
      <c r="S880" s="210"/>
      <c r="T880" s="211"/>
      <c r="AT880" s="205" t="s">
        <v>4201</v>
      </c>
      <c r="AU880" s="205" t="s">
        <v>89</v>
      </c>
      <c r="AV880" s="13" t="s">
        <v>89</v>
      </c>
      <c r="AW880" s="13" t="s">
        <v>36</v>
      </c>
      <c r="AX880" s="13" t="s">
        <v>79</v>
      </c>
      <c r="AY880" s="205" t="s">
        <v>232</v>
      </c>
    </row>
    <row r="881" spans="1:65" s="14" customFormat="1">
      <c r="B881" s="212"/>
      <c r="D881" s="176" t="s">
        <v>4201</v>
      </c>
      <c r="E881" s="213" t="s">
        <v>1</v>
      </c>
      <c r="F881" s="214" t="s">
        <v>4203</v>
      </c>
      <c r="H881" s="215">
        <v>16.920000000000002</v>
      </c>
      <c r="I881" s="216"/>
      <c r="L881" s="212"/>
      <c r="M881" s="217"/>
      <c r="N881" s="218"/>
      <c r="O881" s="218"/>
      <c r="P881" s="218"/>
      <c r="Q881" s="218"/>
      <c r="R881" s="218"/>
      <c r="S881" s="218"/>
      <c r="T881" s="219"/>
      <c r="AT881" s="213" t="s">
        <v>4201</v>
      </c>
      <c r="AU881" s="213" t="s">
        <v>89</v>
      </c>
      <c r="AV881" s="14" t="s">
        <v>238</v>
      </c>
      <c r="AW881" s="14" t="s">
        <v>36</v>
      </c>
      <c r="AX881" s="14" t="s">
        <v>79</v>
      </c>
      <c r="AY881" s="213" t="s">
        <v>232</v>
      </c>
    </row>
    <row r="882" spans="1:65" s="13" customFormat="1">
      <c r="B882" s="204"/>
      <c r="D882" s="176" t="s">
        <v>4201</v>
      </c>
      <c r="E882" s="205" t="s">
        <v>1</v>
      </c>
      <c r="F882" s="206" t="s">
        <v>5325</v>
      </c>
      <c r="H882" s="207">
        <v>17.765999999999998</v>
      </c>
      <c r="I882" s="208"/>
      <c r="L882" s="204"/>
      <c r="M882" s="209"/>
      <c r="N882" s="210"/>
      <c r="O882" s="210"/>
      <c r="P882" s="210"/>
      <c r="Q882" s="210"/>
      <c r="R882" s="210"/>
      <c r="S882" s="210"/>
      <c r="T882" s="211"/>
      <c r="AT882" s="205" t="s">
        <v>4201</v>
      </c>
      <c r="AU882" s="205" t="s">
        <v>89</v>
      </c>
      <c r="AV882" s="13" t="s">
        <v>89</v>
      </c>
      <c r="AW882" s="13" t="s">
        <v>36</v>
      </c>
      <c r="AX882" s="13" t="s">
        <v>79</v>
      </c>
      <c r="AY882" s="205" t="s">
        <v>232</v>
      </c>
    </row>
    <row r="883" spans="1:65" s="14" customFormat="1">
      <c r="B883" s="212"/>
      <c r="D883" s="176" t="s">
        <v>4201</v>
      </c>
      <c r="E883" s="213" t="s">
        <v>1</v>
      </c>
      <c r="F883" s="214" t="s">
        <v>4203</v>
      </c>
      <c r="H883" s="215">
        <v>17.765999999999998</v>
      </c>
      <c r="I883" s="216"/>
      <c r="L883" s="212"/>
      <c r="M883" s="217"/>
      <c r="N883" s="218"/>
      <c r="O883" s="218"/>
      <c r="P883" s="218"/>
      <c r="Q883" s="218"/>
      <c r="R883" s="218"/>
      <c r="S883" s="218"/>
      <c r="T883" s="219"/>
      <c r="AT883" s="213" t="s">
        <v>4201</v>
      </c>
      <c r="AU883" s="213" t="s">
        <v>89</v>
      </c>
      <c r="AV883" s="14" t="s">
        <v>238</v>
      </c>
      <c r="AW883" s="14" t="s">
        <v>36</v>
      </c>
      <c r="AX883" s="14" t="s">
        <v>87</v>
      </c>
      <c r="AY883" s="213" t="s">
        <v>232</v>
      </c>
    </row>
    <row r="884" spans="1:65" s="2" customFormat="1" ht="16.5" customHeight="1">
      <c r="A884" s="33"/>
      <c r="B884" s="160"/>
      <c r="C884" s="180" t="s">
        <v>712</v>
      </c>
      <c r="D884" s="180" t="s">
        <v>955</v>
      </c>
      <c r="E884" s="181" t="s">
        <v>5326</v>
      </c>
      <c r="F884" s="182" t="s">
        <v>5327</v>
      </c>
      <c r="G884" s="183" t="s">
        <v>1456</v>
      </c>
      <c r="H884" s="184">
        <v>121.568</v>
      </c>
      <c r="I884" s="185"/>
      <c r="J884" s="186">
        <f>ROUND(I884*H884,2)</f>
        <v>0</v>
      </c>
      <c r="K884" s="187"/>
      <c r="L884" s="34"/>
      <c r="M884" s="188" t="s">
        <v>1</v>
      </c>
      <c r="N884" s="189" t="s">
        <v>44</v>
      </c>
      <c r="O884" s="59"/>
      <c r="P884" s="172">
        <f>O884*H884</f>
        <v>0</v>
      </c>
      <c r="Q884" s="172">
        <v>0</v>
      </c>
      <c r="R884" s="172">
        <f>Q884*H884</f>
        <v>0</v>
      </c>
      <c r="S884" s="172">
        <v>0</v>
      </c>
      <c r="T884" s="173">
        <f>S884*H884</f>
        <v>0</v>
      </c>
      <c r="U884" s="33"/>
      <c r="V884" s="33"/>
      <c r="W884" s="33"/>
      <c r="X884" s="33"/>
      <c r="Y884" s="33"/>
      <c r="Z884" s="33"/>
      <c r="AA884" s="33"/>
      <c r="AB884" s="33"/>
      <c r="AC884" s="33"/>
      <c r="AD884" s="33"/>
      <c r="AE884" s="33"/>
      <c r="AR884" s="174" t="s">
        <v>295</v>
      </c>
      <c r="AT884" s="174" t="s">
        <v>955</v>
      </c>
      <c r="AU884" s="174" t="s">
        <v>89</v>
      </c>
      <c r="AY884" s="18" t="s">
        <v>232</v>
      </c>
      <c r="BE884" s="175">
        <f>IF(N884="základní",J884,0)</f>
        <v>0</v>
      </c>
      <c r="BF884" s="175">
        <f>IF(N884="snížená",J884,0)</f>
        <v>0</v>
      </c>
      <c r="BG884" s="175">
        <f>IF(N884="zákl. přenesená",J884,0)</f>
        <v>0</v>
      </c>
      <c r="BH884" s="175">
        <f>IF(N884="sníž. přenesená",J884,0)</f>
        <v>0</v>
      </c>
      <c r="BI884" s="175">
        <f>IF(N884="nulová",J884,0)</f>
        <v>0</v>
      </c>
      <c r="BJ884" s="18" t="s">
        <v>87</v>
      </c>
      <c r="BK884" s="175">
        <f>ROUND(I884*H884,2)</f>
        <v>0</v>
      </c>
      <c r="BL884" s="18" t="s">
        <v>295</v>
      </c>
      <c r="BM884" s="174" t="s">
        <v>1256</v>
      </c>
    </row>
    <row r="885" spans="1:65" s="15" customFormat="1">
      <c r="B885" s="226"/>
      <c r="D885" s="176" t="s">
        <v>4201</v>
      </c>
      <c r="E885" s="227" t="s">
        <v>1</v>
      </c>
      <c r="F885" s="228" t="s">
        <v>5328</v>
      </c>
      <c r="H885" s="227" t="s">
        <v>1</v>
      </c>
      <c r="I885" s="229"/>
      <c r="L885" s="226"/>
      <c r="M885" s="230"/>
      <c r="N885" s="231"/>
      <c r="O885" s="231"/>
      <c r="P885" s="231"/>
      <c r="Q885" s="231"/>
      <c r="R885" s="231"/>
      <c r="S885" s="231"/>
      <c r="T885" s="232"/>
      <c r="AT885" s="227" t="s">
        <v>4201</v>
      </c>
      <c r="AU885" s="227" t="s">
        <v>89</v>
      </c>
      <c r="AV885" s="15" t="s">
        <v>87</v>
      </c>
      <c r="AW885" s="15" t="s">
        <v>36</v>
      </c>
      <c r="AX885" s="15" t="s">
        <v>79</v>
      </c>
      <c r="AY885" s="227" t="s">
        <v>232</v>
      </c>
    </row>
    <row r="886" spans="1:65" s="15" customFormat="1">
      <c r="B886" s="226"/>
      <c r="D886" s="176" t="s">
        <v>4201</v>
      </c>
      <c r="E886" s="227" t="s">
        <v>1</v>
      </c>
      <c r="F886" s="228" t="s">
        <v>5204</v>
      </c>
      <c r="H886" s="227" t="s">
        <v>1</v>
      </c>
      <c r="I886" s="229"/>
      <c r="L886" s="226"/>
      <c r="M886" s="230"/>
      <c r="N886" s="231"/>
      <c r="O886" s="231"/>
      <c r="P886" s="231"/>
      <c r="Q886" s="231"/>
      <c r="R886" s="231"/>
      <c r="S886" s="231"/>
      <c r="T886" s="232"/>
      <c r="AT886" s="227" t="s">
        <v>4201</v>
      </c>
      <c r="AU886" s="227" t="s">
        <v>89</v>
      </c>
      <c r="AV886" s="15" t="s">
        <v>87</v>
      </c>
      <c r="AW886" s="15" t="s">
        <v>36</v>
      </c>
      <c r="AX886" s="15" t="s">
        <v>79</v>
      </c>
      <c r="AY886" s="227" t="s">
        <v>232</v>
      </c>
    </row>
    <row r="887" spans="1:65" s="13" customFormat="1">
      <c r="B887" s="204"/>
      <c r="D887" s="176" t="s">
        <v>4201</v>
      </c>
      <c r="E887" s="205" t="s">
        <v>1</v>
      </c>
      <c r="F887" s="206" t="s">
        <v>5205</v>
      </c>
      <c r="H887" s="207">
        <v>9.2690000000000001</v>
      </c>
      <c r="I887" s="208"/>
      <c r="L887" s="204"/>
      <c r="M887" s="209"/>
      <c r="N887" s="210"/>
      <c r="O887" s="210"/>
      <c r="P887" s="210"/>
      <c r="Q887" s="210"/>
      <c r="R887" s="210"/>
      <c r="S887" s="210"/>
      <c r="T887" s="211"/>
      <c r="AT887" s="205" t="s">
        <v>4201</v>
      </c>
      <c r="AU887" s="205" t="s">
        <v>89</v>
      </c>
      <c r="AV887" s="13" t="s">
        <v>89</v>
      </c>
      <c r="AW887" s="13" t="s">
        <v>36</v>
      </c>
      <c r="AX887" s="13" t="s">
        <v>79</v>
      </c>
      <c r="AY887" s="205" t="s">
        <v>232</v>
      </c>
    </row>
    <row r="888" spans="1:65" s="15" customFormat="1">
      <c r="B888" s="226"/>
      <c r="D888" s="176" t="s">
        <v>4201</v>
      </c>
      <c r="E888" s="227" t="s">
        <v>1</v>
      </c>
      <c r="F888" s="228" t="s">
        <v>5329</v>
      </c>
      <c r="H888" s="227" t="s">
        <v>1</v>
      </c>
      <c r="I888" s="229"/>
      <c r="L888" s="226"/>
      <c r="M888" s="230"/>
      <c r="N888" s="231"/>
      <c r="O888" s="231"/>
      <c r="P888" s="231"/>
      <c r="Q888" s="231"/>
      <c r="R888" s="231"/>
      <c r="S888" s="231"/>
      <c r="T888" s="232"/>
      <c r="AT888" s="227" t="s">
        <v>4201</v>
      </c>
      <c r="AU888" s="227" t="s">
        <v>89</v>
      </c>
      <c r="AV888" s="15" t="s">
        <v>87</v>
      </c>
      <c r="AW888" s="15" t="s">
        <v>36</v>
      </c>
      <c r="AX888" s="15" t="s">
        <v>79</v>
      </c>
      <c r="AY888" s="227" t="s">
        <v>232</v>
      </c>
    </row>
    <row r="889" spans="1:65" s="13" customFormat="1">
      <c r="B889" s="204"/>
      <c r="D889" s="176" t="s">
        <v>4201</v>
      </c>
      <c r="E889" s="205" t="s">
        <v>1</v>
      </c>
      <c r="F889" s="206" t="s">
        <v>5330</v>
      </c>
      <c r="H889" s="207">
        <v>15.225</v>
      </c>
      <c r="I889" s="208"/>
      <c r="L889" s="204"/>
      <c r="M889" s="209"/>
      <c r="N889" s="210"/>
      <c r="O889" s="210"/>
      <c r="P889" s="210"/>
      <c r="Q889" s="210"/>
      <c r="R889" s="210"/>
      <c r="S889" s="210"/>
      <c r="T889" s="211"/>
      <c r="AT889" s="205" t="s">
        <v>4201</v>
      </c>
      <c r="AU889" s="205" t="s">
        <v>89</v>
      </c>
      <c r="AV889" s="13" t="s">
        <v>89</v>
      </c>
      <c r="AW889" s="13" t="s">
        <v>36</v>
      </c>
      <c r="AX889" s="13" t="s">
        <v>79</v>
      </c>
      <c r="AY889" s="205" t="s">
        <v>232</v>
      </c>
    </row>
    <row r="890" spans="1:65" s="15" customFormat="1">
      <c r="B890" s="226"/>
      <c r="D890" s="176" t="s">
        <v>4201</v>
      </c>
      <c r="E890" s="227" t="s">
        <v>1</v>
      </c>
      <c r="F890" s="228" t="s">
        <v>5331</v>
      </c>
      <c r="H890" s="227" t="s">
        <v>1</v>
      </c>
      <c r="I890" s="229"/>
      <c r="L890" s="226"/>
      <c r="M890" s="230"/>
      <c r="N890" s="231"/>
      <c r="O890" s="231"/>
      <c r="P890" s="231"/>
      <c r="Q890" s="231"/>
      <c r="R890" s="231"/>
      <c r="S890" s="231"/>
      <c r="T890" s="232"/>
      <c r="AT890" s="227" t="s">
        <v>4201</v>
      </c>
      <c r="AU890" s="227" t="s">
        <v>89</v>
      </c>
      <c r="AV890" s="15" t="s">
        <v>87</v>
      </c>
      <c r="AW890" s="15" t="s">
        <v>36</v>
      </c>
      <c r="AX890" s="15" t="s">
        <v>79</v>
      </c>
      <c r="AY890" s="227" t="s">
        <v>232</v>
      </c>
    </row>
    <row r="891" spans="1:65" s="15" customFormat="1">
      <c r="B891" s="226"/>
      <c r="D891" s="176" t="s">
        <v>4201</v>
      </c>
      <c r="E891" s="227" t="s">
        <v>1</v>
      </c>
      <c r="F891" s="228" t="s">
        <v>5332</v>
      </c>
      <c r="H891" s="227" t="s">
        <v>1</v>
      </c>
      <c r="I891" s="229"/>
      <c r="L891" s="226"/>
      <c r="M891" s="230"/>
      <c r="N891" s="231"/>
      <c r="O891" s="231"/>
      <c r="P891" s="231"/>
      <c r="Q891" s="231"/>
      <c r="R891" s="231"/>
      <c r="S891" s="231"/>
      <c r="T891" s="232"/>
      <c r="AT891" s="227" t="s">
        <v>4201</v>
      </c>
      <c r="AU891" s="227" t="s">
        <v>89</v>
      </c>
      <c r="AV891" s="15" t="s">
        <v>87</v>
      </c>
      <c r="AW891" s="15" t="s">
        <v>36</v>
      </c>
      <c r="AX891" s="15" t="s">
        <v>79</v>
      </c>
      <c r="AY891" s="227" t="s">
        <v>232</v>
      </c>
    </row>
    <row r="892" spans="1:65" s="13" customFormat="1">
      <c r="B892" s="204"/>
      <c r="D892" s="176" t="s">
        <v>4201</v>
      </c>
      <c r="E892" s="205" t="s">
        <v>1</v>
      </c>
      <c r="F892" s="206" t="s">
        <v>5333</v>
      </c>
      <c r="H892" s="207">
        <v>29.646000000000001</v>
      </c>
      <c r="I892" s="208"/>
      <c r="L892" s="204"/>
      <c r="M892" s="209"/>
      <c r="N892" s="210"/>
      <c r="O892" s="210"/>
      <c r="P892" s="210"/>
      <c r="Q892" s="210"/>
      <c r="R892" s="210"/>
      <c r="S892" s="210"/>
      <c r="T892" s="211"/>
      <c r="AT892" s="205" t="s">
        <v>4201</v>
      </c>
      <c r="AU892" s="205" t="s">
        <v>89</v>
      </c>
      <c r="AV892" s="13" t="s">
        <v>89</v>
      </c>
      <c r="AW892" s="13" t="s">
        <v>36</v>
      </c>
      <c r="AX892" s="13" t="s">
        <v>79</v>
      </c>
      <c r="AY892" s="205" t="s">
        <v>232</v>
      </c>
    </row>
    <row r="893" spans="1:65" s="13" customFormat="1">
      <c r="B893" s="204"/>
      <c r="D893" s="176" t="s">
        <v>4201</v>
      </c>
      <c r="E893" s="205" t="s">
        <v>1</v>
      </c>
      <c r="F893" s="206" t="s">
        <v>5334</v>
      </c>
      <c r="H893" s="207">
        <v>20.707999999999998</v>
      </c>
      <c r="I893" s="208"/>
      <c r="L893" s="204"/>
      <c r="M893" s="209"/>
      <c r="N893" s="210"/>
      <c r="O893" s="210"/>
      <c r="P893" s="210"/>
      <c r="Q893" s="210"/>
      <c r="R893" s="210"/>
      <c r="S893" s="210"/>
      <c r="T893" s="211"/>
      <c r="AT893" s="205" t="s">
        <v>4201</v>
      </c>
      <c r="AU893" s="205" t="s">
        <v>89</v>
      </c>
      <c r="AV893" s="13" t="s">
        <v>89</v>
      </c>
      <c r="AW893" s="13" t="s">
        <v>36</v>
      </c>
      <c r="AX893" s="13" t="s">
        <v>79</v>
      </c>
      <c r="AY893" s="205" t="s">
        <v>232</v>
      </c>
    </row>
    <row r="894" spans="1:65" s="16" customFormat="1">
      <c r="B894" s="233"/>
      <c r="D894" s="176" t="s">
        <v>4201</v>
      </c>
      <c r="E894" s="234" t="s">
        <v>1</v>
      </c>
      <c r="F894" s="235" t="s">
        <v>4857</v>
      </c>
      <c r="H894" s="236">
        <v>74.847999999999999</v>
      </c>
      <c r="I894" s="237"/>
      <c r="L894" s="233"/>
      <c r="M894" s="238"/>
      <c r="N894" s="239"/>
      <c r="O894" s="239"/>
      <c r="P894" s="239"/>
      <c r="Q894" s="239"/>
      <c r="R894" s="239"/>
      <c r="S894" s="239"/>
      <c r="T894" s="240"/>
      <c r="AT894" s="234" t="s">
        <v>4201</v>
      </c>
      <c r="AU894" s="234" t="s">
        <v>89</v>
      </c>
      <c r="AV894" s="16" t="s">
        <v>243</v>
      </c>
      <c r="AW894" s="16" t="s">
        <v>36</v>
      </c>
      <c r="AX894" s="16" t="s">
        <v>79</v>
      </c>
      <c r="AY894" s="234" t="s">
        <v>232</v>
      </c>
    </row>
    <row r="895" spans="1:65" s="15" customFormat="1">
      <c r="B895" s="226"/>
      <c r="D895" s="176" t="s">
        <v>4201</v>
      </c>
      <c r="E895" s="227" t="s">
        <v>1</v>
      </c>
      <c r="F895" s="228" t="s">
        <v>5335</v>
      </c>
      <c r="H895" s="227" t="s">
        <v>1</v>
      </c>
      <c r="I895" s="229"/>
      <c r="L895" s="226"/>
      <c r="M895" s="230"/>
      <c r="N895" s="231"/>
      <c r="O895" s="231"/>
      <c r="P895" s="231"/>
      <c r="Q895" s="231"/>
      <c r="R895" s="231"/>
      <c r="S895" s="231"/>
      <c r="T895" s="232"/>
      <c r="AT895" s="227" t="s">
        <v>4201</v>
      </c>
      <c r="AU895" s="227" t="s">
        <v>89</v>
      </c>
      <c r="AV895" s="15" t="s">
        <v>87</v>
      </c>
      <c r="AW895" s="15" t="s">
        <v>36</v>
      </c>
      <c r="AX895" s="15" t="s">
        <v>79</v>
      </c>
      <c r="AY895" s="227" t="s">
        <v>232</v>
      </c>
    </row>
    <row r="896" spans="1:65" s="15" customFormat="1">
      <c r="B896" s="226"/>
      <c r="D896" s="176" t="s">
        <v>4201</v>
      </c>
      <c r="E896" s="227" t="s">
        <v>1</v>
      </c>
      <c r="F896" s="228" t="s">
        <v>5336</v>
      </c>
      <c r="H896" s="227" t="s">
        <v>1</v>
      </c>
      <c r="I896" s="229"/>
      <c r="L896" s="226"/>
      <c r="M896" s="230"/>
      <c r="N896" s="231"/>
      <c r="O896" s="231"/>
      <c r="P896" s="231"/>
      <c r="Q896" s="231"/>
      <c r="R896" s="231"/>
      <c r="S896" s="231"/>
      <c r="T896" s="232"/>
      <c r="AT896" s="227" t="s">
        <v>4201</v>
      </c>
      <c r="AU896" s="227" t="s">
        <v>89</v>
      </c>
      <c r="AV896" s="15" t="s">
        <v>87</v>
      </c>
      <c r="AW896" s="15" t="s">
        <v>36</v>
      </c>
      <c r="AX896" s="15" t="s">
        <v>79</v>
      </c>
      <c r="AY896" s="227" t="s">
        <v>232</v>
      </c>
    </row>
    <row r="897" spans="1:65" s="13" customFormat="1">
      <c r="B897" s="204"/>
      <c r="D897" s="176" t="s">
        <v>4201</v>
      </c>
      <c r="E897" s="205" t="s">
        <v>1</v>
      </c>
      <c r="F897" s="206" t="s">
        <v>5129</v>
      </c>
      <c r="H897" s="207">
        <v>5.94</v>
      </c>
      <c r="I897" s="208"/>
      <c r="L897" s="204"/>
      <c r="M897" s="209"/>
      <c r="N897" s="210"/>
      <c r="O897" s="210"/>
      <c r="P897" s="210"/>
      <c r="Q897" s="210"/>
      <c r="R897" s="210"/>
      <c r="S897" s="210"/>
      <c r="T897" s="211"/>
      <c r="AT897" s="205" t="s">
        <v>4201</v>
      </c>
      <c r="AU897" s="205" t="s">
        <v>89</v>
      </c>
      <c r="AV897" s="13" t="s">
        <v>89</v>
      </c>
      <c r="AW897" s="13" t="s">
        <v>36</v>
      </c>
      <c r="AX897" s="13" t="s">
        <v>79</v>
      </c>
      <c r="AY897" s="205" t="s">
        <v>232</v>
      </c>
    </row>
    <row r="898" spans="1:65" s="13" customFormat="1">
      <c r="B898" s="204"/>
      <c r="D898" s="176" t="s">
        <v>4201</v>
      </c>
      <c r="E898" s="205" t="s">
        <v>1</v>
      </c>
      <c r="F898" s="206" t="s">
        <v>5130</v>
      </c>
      <c r="H898" s="207">
        <v>23.84</v>
      </c>
      <c r="I898" s="208"/>
      <c r="L898" s="204"/>
      <c r="M898" s="209"/>
      <c r="N898" s="210"/>
      <c r="O898" s="210"/>
      <c r="P898" s="210"/>
      <c r="Q898" s="210"/>
      <c r="R898" s="210"/>
      <c r="S898" s="210"/>
      <c r="T898" s="211"/>
      <c r="AT898" s="205" t="s">
        <v>4201</v>
      </c>
      <c r="AU898" s="205" t="s">
        <v>89</v>
      </c>
      <c r="AV898" s="13" t="s">
        <v>89</v>
      </c>
      <c r="AW898" s="13" t="s">
        <v>36</v>
      </c>
      <c r="AX898" s="13" t="s">
        <v>79</v>
      </c>
      <c r="AY898" s="205" t="s">
        <v>232</v>
      </c>
    </row>
    <row r="899" spans="1:65" s="13" customFormat="1">
      <c r="B899" s="204"/>
      <c r="D899" s="176" t="s">
        <v>4201</v>
      </c>
      <c r="E899" s="205" t="s">
        <v>1</v>
      </c>
      <c r="F899" s="206" t="s">
        <v>5131</v>
      </c>
      <c r="H899" s="207">
        <v>7.14</v>
      </c>
      <c r="I899" s="208"/>
      <c r="L899" s="204"/>
      <c r="M899" s="209"/>
      <c r="N899" s="210"/>
      <c r="O899" s="210"/>
      <c r="P899" s="210"/>
      <c r="Q899" s="210"/>
      <c r="R899" s="210"/>
      <c r="S899" s="210"/>
      <c r="T899" s="211"/>
      <c r="AT899" s="205" t="s">
        <v>4201</v>
      </c>
      <c r="AU899" s="205" t="s">
        <v>89</v>
      </c>
      <c r="AV899" s="13" t="s">
        <v>89</v>
      </c>
      <c r="AW899" s="13" t="s">
        <v>36</v>
      </c>
      <c r="AX899" s="13" t="s">
        <v>79</v>
      </c>
      <c r="AY899" s="205" t="s">
        <v>232</v>
      </c>
    </row>
    <row r="900" spans="1:65" s="15" customFormat="1">
      <c r="B900" s="226"/>
      <c r="D900" s="176" t="s">
        <v>4201</v>
      </c>
      <c r="E900" s="227" t="s">
        <v>1</v>
      </c>
      <c r="F900" s="228" t="s">
        <v>5337</v>
      </c>
      <c r="H900" s="227" t="s">
        <v>1</v>
      </c>
      <c r="I900" s="229"/>
      <c r="L900" s="226"/>
      <c r="M900" s="230"/>
      <c r="N900" s="231"/>
      <c r="O900" s="231"/>
      <c r="P900" s="231"/>
      <c r="Q900" s="231"/>
      <c r="R900" s="231"/>
      <c r="S900" s="231"/>
      <c r="T900" s="232"/>
      <c r="AT900" s="227" t="s">
        <v>4201</v>
      </c>
      <c r="AU900" s="227" t="s">
        <v>89</v>
      </c>
      <c r="AV900" s="15" t="s">
        <v>87</v>
      </c>
      <c r="AW900" s="15" t="s">
        <v>36</v>
      </c>
      <c r="AX900" s="15" t="s">
        <v>79</v>
      </c>
      <c r="AY900" s="227" t="s">
        <v>232</v>
      </c>
    </row>
    <row r="901" spans="1:65" s="13" customFormat="1">
      <c r="B901" s="204"/>
      <c r="D901" s="176" t="s">
        <v>4201</v>
      </c>
      <c r="E901" s="205" t="s">
        <v>1</v>
      </c>
      <c r="F901" s="206" t="s">
        <v>5135</v>
      </c>
      <c r="H901" s="207">
        <v>9.8000000000000007</v>
      </c>
      <c r="I901" s="208"/>
      <c r="L901" s="204"/>
      <c r="M901" s="209"/>
      <c r="N901" s="210"/>
      <c r="O901" s="210"/>
      <c r="P901" s="210"/>
      <c r="Q901" s="210"/>
      <c r="R901" s="210"/>
      <c r="S901" s="210"/>
      <c r="T901" s="211"/>
      <c r="AT901" s="205" t="s">
        <v>4201</v>
      </c>
      <c r="AU901" s="205" t="s">
        <v>89</v>
      </c>
      <c r="AV901" s="13" t="s">
        <v>89</v>
      </c>
      <c r="AW901" s="13" t="s">
        <v>36</v>
      </c>
      <c r="AX901" s="13" t="s">
        <v>79</v>
      </c>
      <c r="AY901" s="205" t="s">
        <v>232</v>
      </c>
    </row>
    <row r="902" spans="1:65" s="16" customFormat="1">
      <c r="B902" s="233"/>
      <c r="D902" s="176" t="s">
        <v>4201</v>
      </c>
      <c r="E902" s="234" t="s">
        <v>1</v>
      </c>
      <c r="F902" s="235" t="s">
        <v>4857</v>
      </c>
      <c r="H902" s="236">
        <v>46.72</v>
      </c>
      <c r="I902" s="237"/>
      <c r="L902" s="233"/>
      <c r="M902" s="238"/>
      <c r="N902" s="239"/>
      <c r="O902" s="239"/>
      <c r="P902" s="239"/>
      <c r="Q902" s="239"/>
      <c r="R902" s="239"/>
      <c r="S902" s="239"/>
      <c r="T902" s="240"/>
      <c r="AT902" s="234" t="s">
        <v>4201</v>
      </c>
      <c r="AU902" s="234" t="s">
        <v>89</v>
      </c>
      <c r="AV902" s="16" t="s">
        <v>243</v>
      </c>
      <c r="AW902" s="16" t="s">
        <v>36</v>
      </c>
      <c r="AX902" s="16" t="s">
        <v>79</v>
      </c>
      <c r="AY902" s="234" t="s">
        <v>232</v>
      </c>
    </row>
    <row r="903" spans="1:65" s="14" customFormat="1">
      <c r="B903" s="212"/>
      <c r="D903" s="176" t="s">
        <v>4201</v>
      </c>
      <c r="E903" s="213" t="s">
        <v>1</v>
      </c>
      <c r="F903" s="214" t="s">
        <v>4203</v>
      </c>
      <c r="H903" s="215">
        <v>121.568</v>
      </c>
      <c r="I903" s="216"/>
      <c r="L903" s="212"/>
      <c r="M903" s="217"/>
      <c r="N903" s="218"/>
      <c r="O903" s="218"/>
      <c r="P903" s="218"/>
      <c r="Q903" s="218"/>
      <c r="R903" s="218"/>
      <c r="S903" s="218"/>
      <c r="T903" s="219"/>
      <c r="AT903" s="213" t="s">
        <v>4201</v>
      </c>
      <c r="AU903" s="213" t="s">
        <v>89</v>
      </c>
      <c r="AV903" s="14" t="s">
        <v>238</v>
      </c>
      <c r="AW903" s="14" t="s">
        <v>36</v>
      </c>
      <c r="AX903" s="14" t="s">
        <v>87</v>
      </c>
      <c r="AY903" s="213" t="s">
        <v>232</v>
      </c>
    </row>
    <row r="904" spans="1:65" s="2" customFormat="1" ht="16.5" customHeight="1">
      <c r="A904" s="33"/>
      <c r="B904" s="160"/>
      <c r="C904" s="180" t="s">
        <v>716</v>
      </c>
      <c r="D904" s="180" t="s">
        <v>955</v>
      </c>
      <c r="E904" s="181" t="s">
        <v>5338</v>
      </c>
      <c r="F904" s="182" t="s">
        <v>5339</v>
      </c>
      <c r="G904" s="183" t="s">
        <v>1456</v>
      </c>
      <c r="H904" s="184">
        <v>121.568</v>
      </c>
      <c r="I904" s="185"/>
      <c r="J904" s="186">
        <f>ROUND(I904*H904,2)</f>
        <v>0</v>
      </c>
      <c r="K904" s="187"/>
      <c r="L904" s="34"/>
      <c r="M904" s="188" t="s">
        <v>1</v>
      </c>
      <c r="N904" s="189" t="s">
        <v>44</v>
      </c>
      <c r="O904" s="59"/>
      <c r="P904" s="172">
        <f>O904*H904</f>
        <v>0</v>
      </c>
      <c r="Q904" s="172">
        <v>0</v>
      </c>
      <c r="R904" s="172">
        <f>Q904*H904</f>
        <v>0</v>
      </c>
      <c r="S904" s="172">
        <v>0</v>
      </c>
      <c r="T904" s="173">
        <f>S904*H904</f>
        <v>0</v>
      </c>
      <c r="U904" s="33"/>
      <c r="V904" s="33"/>
      <c r="W904" s="33"/>
      <c r="X904" s="33"/>
      <c r="Y904" s="33"/>
      <c r="Z904" s="33"/>
      <c r="AA904" s="33"/>
      <c r="AB904" s="33"/>
      <c r="AC904" s="33"/>
      <c r="AD904" s="33"/>
      <c r="AE904" s="33"/>
      <c r="AR904" s="174" t="s">
        <v>295</v>
      </c>
      <c r="AT904" s="174" t="s">
        <v>955</v>
      </c>
      <c r="AU904" s="174" t="s">
        <v>89</v>
      </c>
      <c r="AY904" s="18" t="s">
        <v>232</v>
      </c>
      <c r="BE904" s="175">
        <f>IF(N904="základní",J904,0)</f>
        <v>0</v>
      </c>
      <c r="BF904" s="175">
        <f>IF(N904="snížená",J904,0)</f>
        <v>0</v>
      </c>
      <c r="BG904" s="175">
        <f>IF(N904="zákl. přenesená",J904,0)</f>
        <v>0</v>
      </c>
      <c r="BH904" s="175">
        <f>IF(N904="sníž. přenesená",J904,0)</f>
        <v>0</v>
      </c>
      <c r="BI904" s="175">
        <f>IF(N904="nulová",J904,0)</f>
        <v>0</v>
      </c>
      <c r="BJ904" s="18" t="s">
        <v>87</v>
      </c>
      <c r="BK904" s="175">
        <f>ROUND(I904*H904,2)</f>
        <v>0</v>
      </c>
      <c r="BL904" s="18" t="s">
        <v>295</v>
      </c>
      <c r="BM904" s="174" t="s">
        <v>1088</v>
      </c>
    </row>
    <row r="905" spans="1:65" s="2" customFormat="1" ht="21.75" customHeight="1">
      <c r="A905" s="33"/>
      <c r="B905" s="160"/>
      <c r="C905" s="180" t="s">
        <v>721</v>
      </c>
      <c r="D905" s="180" t="s">
        <v>955</v>
      </c>
      <c r="E905" s="181" t="s">
        <v>5340</v>
      </c>
      <c r="F905" s="182" t="s">
        <v>5341</v>
      </c>
      <c r="G905" s="183" t="s">
        <v>5342</v>
      </c>
      <c r="H905" s="241"/>
      <c r="I905" s="185"/>
      <c r="J905" s="186">
        <f>ROUND(I905*H905,2)</f>
        <v>0</v>
      </c>
      <c r="K905" s="187"/>
      <c r="L905" s="34"/>
      <c r="M905" s="188" t="s">
        <v>1</v>
      </c>
      <c r="N905" s="189" t="s">
        <v>44</v>
      </c>
      <c r="O905" s="59"/>
      <c r="P905" s="172">
        <f>O905*H905</f>
        <v>0</v>
      </c>
      <c r="Q905" s="172">
        <v>0</v>
      </c>
      <c r="R905" s="172">
        <f>Q905*H905</f>
        <v>0</v>
      </c>
      <c r="S905" s="172">
        <v>0</v>
      </c>
      <c r="T905" s="173">
        <f>S905*H905</f>
        <v>0</v>
      </c>
      <c r="U905" s="33"/>
      <c r="V905" s="33"/>
      <c r="W905" s="33"/>
      <c r="X905" s="33"/>
      <c r="Y905" s="33"/>
      <c r="Z905" s="33"/>
      <c r="AA905" s="33"/>
      <c r="AB905" s="33"/>
      <c r="AC905" s="33"/>
      <c r="AD905" s="33"/>
      <c r="AE905" s="33"/>
      <c r="AR905" s="174" t="s">
        <v>295</v>
      </c>
      <c r="AT905" s="174" t="s">
        <v>955</v>
      </c>
      <c r="AU905" s="174" t="s">
        <v>89</v>
      </c>
      <c r="AY905" s="18" t="s">
        <v>232</v>
      </c>
      <c r="BE905" s="175">
        <f>IF(N905="základní",J905,0)</f>
        <v>0</v>
      </c>
      <c r="BF905" s="175">
        <f>IF(N905="snížená",J905,0)</f>
        <v>0</v>
      </c>
      <c r="BG905" s="175">
        <f>IF(N905="zákl. přenesená",J905,0)</f>
        <v>0</v>
      </c>
      <c r="BH905" s="175">
        <f>IF(N905="sníž. přenesená",J905,0)</f>
        <v>0</v>
      </c>
      <c r="BI905" s="175">
        <f>IF(N905="nulová",J905,0)</f>
        <v>0</v>
      </c>
      <c r="BJ905" s="18" t="s">
        <v>87</v>
      </c>
      <c r="BK905" s="175">
        <f>ROUND(I905*H905,2)</f>
        <v>0</v>
      </c>
      <c r="BL905" s="18" t="s">
        <v>295</v>
      </c>
      <c r="BM905" s="174" t="s">
        <v>1096</v>
      </c>
    </row>
    <row r="906" spans="1:65" s="11" customFormat="1" ht="22.9" customHeight="1">
      <c r="B906" s="149"/>
      <c r="D906" s="150" t="s">
        <v>78</v>
      </c>
      <c r="E906" s="202" t="s">
        <v>5343</v>
      </c>
      <c r="F906" s="202" t="s">
        <v>5344</v>
      </c>
      <c r="I906" s="152"/>
      <c r="J906" s="203">
        <f>BK906</f>
        <v>0</v>
      </c>
      <c r="L906" s="149"/>
      <c r="M906" s="154"/>
      <c r="N906" s="155"/>
      <c r="O906" s="155"/>
      <c r="P906" s="156">
        <f>SUM(P907:P945)</f>
        <v>0</v>
      </c>
      <c r="Q906" s="155"/>
      <c r="R906" s="156">
        <f>SUM(R907:R945)</f>
        <v>0</v>
      </c>
      <c r="S906" s="155"/>
      <c r="T906" s="157">
        <f>SUM(T907:T945)</f>
        <v>0</v>
      </c>
      <c r="AR906" s="150" t="s">
        <v>89</v>
      </c>
      <c r="AT906" s="158" t="s">
        <v>78</v>
      </c>
      <c r="AU906" s="158" t="s">
        <v>87</v>
      </c>
      <c r="AY906" s="150" t="s">
        <v>232</v>
      </c>
      <c r="BK906" s="159">
        <f>SUM(BK907:BK945)</f>
        <v>0</v>
      </c>
    </row>
    <row r="907" spans="1:65" s="2" customFormat="1" ht="21.75" customHeight="1">
      <c r="A907" s="33"/>
      <c r="B907" s="160"/>
      <c r="C907" s="180" t="s">
        <v>725</v>
      </c>
      <c r="D907" s="180" t="s">
        <v>955</v>
      </c>
      <c r="E907" s="181" t="s">
        <v>5345</v>
      </c>
      <c r="F907" s="182" t="s">
        <v>5346</v>
      </c>
      <c r="G907" s="183" t="s">
        <v>1456</v>
      </c>
      <c r="H907" s="184">
        <v>336.73</v>
      </c>
      <c r="I907" s="185"/>
      <c r="J907" s="186">
        <f>ROUND(I907*H907,2)</f>
        <v>0</v>
      </c>
      <c r="K907" s="187"/>
      <c r="L907" s="34"/>
      <c r="M907" s="188" t="s">
        <v>1</v>
      </c>
      <c r="N907" s="189" t="s">
        <v>44</v>
      </c>
      <c r="O907" s="59"/>
      <c r="P907" s="172">
        <f>O907*H907</f>
        <v>0</v>
      </c>
      <c r="Q907" s="172">
        <v>0</v>
      </c>
      <c r="R907" s="172">
        <f>Q907*H907</f>
        <v>0</v>
      </c>
      <c r="S907" s="172">
        <v>0</v>
      </c>
      <c r="T907" s="173">
        <f>S907*H907</f>
        <v>0</v>
      </c>
      <c r="U907" s="33"/>
      <c r="V907" s="33"/>
      <c r="W907" s="33"/>
      <c r="X907" s="33"/>
      <c r="Y907" s="33"/>
      <c r="Z907" s="33"/>
      <c r="AA907" s="33"/>
      <c r="AB907" s="33"/>
      <c r="AC907" s="33"/>
      <c r="AD907" s="33"/>
      <c r="AE907" s="33"/>
      <c r="AR907" s="174" t="s">
        <v>295</v>
      </c>
      <c r="AT907" s="174" t="s">
        <v>955</v>
      </c>
      <c r="AU907" s="174" t="s">
        <v>89</v>
      </c>
      <c r="AY907" s="18" t="s">
        <v>232</v>
      </c>
      <c r="BE907" s="175">
        <f>IF(N907="základní",J907,0)</f>
        <v>0</v>
      </c>
      <c r="BF907" s="175">
        <f>IF(N907="snížená",J907,0)</f>
        <v>0</v>
      </c>
      <c r="BG907" s="175">
        <f>IF(N907="zákl. přenesená",J907,0)</f>
        <v>0</v>
      </c>
      <c r="BH907" s="175">
        <f>IF(N907="sníž. přenesená",J907,0)</f>
        <v>0</v>
      </c>
      <c r="BI907" s="175">
        <f>IF(N907="nulová",J907,0)</f>
        <v>0</v>
      </c>
      <c r="BJ907" s="18" t="s">
        <v>87</v>
      </c>
      <c r="BK907" s="175">
        <f>ROUND(I907*H907,2)</f>
        <v>0</v>
      </c>
      <c r="BL907" s="18" t="s">
        <v>295</v>
      </c>
      <c r="BM907" s="174" t="s">
        <v>1220</v>
      </c>
    </row>
    <row r="908" spans="1:65" s="15" customFormat="1">
      <c r="B908" s="226"/>
      <c r="D908" s="176" t="s">
        <v>4201</v>
      </c>
      <c r="E908" s="227" t="s">
        <v>1</v>
      </c>
      <c r="F908" s="228" t="s">
        <v>5347</v>
      </c>
      <c r="H908" s="227" t="s">
        <v>1</v>
      </c>
      <c r="I908" s="229"/>
      <c r="L908" s="226"/>
      <c r="M908" s="230"/>
      <c r="N908" s="231"/>
      <c r="O908" s="231"/>
      <c r="P908" s="231"/>
      <c r="Q908" s="231"/>
      <c r="R908" s="231"/>
      <c r="S908" s="231"/>
      <c r="T908" s="232"/>
      <c r="AT908" s="227" t="s">
        <v>4201</v>
      </c>
      <c r="AU908" s="227" t="s">
        <v>89</v>
      </c>
      <c r="AV908" s="15" t="s">
        <v>87</v>
      </c>
      <c r="AW908" s="15" t="s">
        <v>36</v>
      </c>
      <c r="AX908" s="15" t="s">
        <v>79</v>
      </c>
      <c r="AY908" s="227" t="s">
        <v>232</v>
      </c>
    </row>
    <row r="909" spans="1:65" s="13" customFormat="1">
      <c r="B909" s="204"/>
      <c r="D909" s="176" t="s">
        <v>4201</v>
      </c>
      <c r="E909" s="205" t="s">
        <v>1</v>
      </c>
      <c r="F909" s="206" t="s">
        <v>5348</v>
      </c>
      <c r="H909" s="207">
        <v>298.41000000000003</v>
      </c>
      <c r="I909" s="208"/>
      <c r="L909" s="204"/>
      <c r="M909" s="209"/>
      <c r="N909" s="210"/>
      <c r="O909" s="210"/>
      <c r="P909" s="210"/>
      <c r="Q909" s="210"/>
      <c r="R909" s="210"/>
      <c r="S909" s="210"/>
      <c r="T909" s="211"/>
      <c r="AT909" s="205" t="s">
        <v>4201</v>
      </c>
      <c r="AU909" s="205" t="s">
        <v>89</v>
      </c>
      <c r="AV909" s="13" t="s">
        <v>89</v>
      </c>
      <c r="AW909" s="13" t="s">
        <v>36</v>
      </c>
      <c r="AX909" s="13" t="s">
        <v>79</v>
      </c>
      <c r="AY909" s="205" t="s">
        <v>232</v>
      </c>
    </row>
    <row r="910" spans="1:65" s="13" customFormat="1">
      <c r="B910" s="204"/>
      <c r="D910" s="176" t="s">
        <v>4201</v>
      </c>
      <c r="E910" s="205" t="s">
        <v>1</v>
      </c>
      <c r="F910" s="206" t="s">
        <v>5349</v>
      </c>
      <c r="H910" s="207">
        <v>38.32</v>
      </c>
      <c r="I910" s="208"/>
      <c r="L910" s="204"/>
      <c r="M910" s="209"/>
      <c r="N910" s="210"/>
      <c r="O910" s="210"/>
      <c r="P910" s="210"/>
      <c r="Q910" s="210"/>
      <c r="R910" s="210"/>
      <c r="S910" s="210"/>
      <c r="T910" s="211"/>
      <c r="AT910" s="205" t="s">
        <v>4201</v>
      </c>
      <c r="AU910" s="205" t="s">
        <v>89</v>
      </c>
      <c r="AV910" s="13" t="s">
        <v>89</v>
      </c>
      <c r="AW910" s="13" t="s">
        <v>36</v>
      </c>
      <c r="AX910" s="13" t="s">
        <v>79</v>
      </c>
      <c r="AY910" s="205" t="s">
        <v>232</v>
      </c>
    </row>
    <row r="911" spans="1:65" s="14" customFormat="1">
      <c r="B911" s="212"/>
      <c r="D911" s="176" t="s">
        <v>4201</v>
      </c>
      <c r="E911" s="213" t="s">
        <v>1</v>
      </c>
      <c r="F911" s="214" t="s">
        <v>4203</v>
      </c>
      <c r="H911" s="215">
        <v>336.73</v>
      </c>
      <c r="I911" s="216"/>
      <c r="L911" s="212"/>
      <c r="M911" s="217"/>
      <c r="N911" s="218"/>
      <c r="O911" s="218"/>
      <c r="P911" s="218"/>
      <c r="Q911" s="218"/>
      <c r="R911" s="218"/>
      <c r="S911" s="218"/>
      <c r="T911" s="219"/>
      <c r="AT911" s="213" t="s">
        <v>4201</v>
      </c>
      <c r="AU911" s="213" t="s">
        <v>89</v>
      </c>
      <c r="AV911" s="14" t="s">
        <v>238</v>
      </c>
      <c r="AW911" s="14" t="s">
        <v>36</v>
      </c>
      <c r="AX911" s="14" t="s">
        <v>87</v>
      </c>
      <c r="AY911" s="213" t="s">
        <v>232</v>
      </c>
    </row>
    <row r="912" spans="1:65" s="2" customFormat="1" ht="16.5" customHeight="1">
      <c r="A912" s="33"/>
      <c r="B912" s="160"/>
      <c r="C912" s="161" t="s">
        <v>730</v>
      </c>
      <c r="D912" s="161" t="s">
        <v>233</v>
      </c>
      <c r="E912" s="162" t="s">
        <v>5277</v>
      </c>
      <c r="F912" s="163" t="s">
        <v>5278</v>
      </c>
      <c r="G912" s="164" t="s">
        <v>4199</v>
      </c>
      <c r="H912" s="165">
        <v>0.11799999999999999</v>
      </c>
      <c r="I912" s="166"/>
      <c r="J912" s="167">
        <f>ROUND(I912*H912,2)</f>
        <v>0</v>
      </c>
      <c r="K912" s="168"/>
      <c r="L912" s="169"/>
      <c r="M912" s="170" t="s">
        <v>1</v>
      </c>
      <c r="N912" s="171" t="s">
        <v>44</v>
      </c>
      <c r="O912" s="59"/>
      <c r="P912" s="172">
        <f>O912*H912</f>
        <v>0</v>
      </c>
      <c r="Q912" s="172">
        <v>0</v>
      </c>
      <c r="R912" s="172">
        <f>Q912*H912</f>
        <v>0</v>
      </c>
      <c r="S912" s="172">
        <v>0</v>
      </c>
      <c r="T912" s="173">
        <f>S912*H912</f>
        <v>0</v>
      </c>
      <c r="U912" s="33"/>
      <c r="V912" s="33"/>
      <c r="W912" s="33"/>
      <c r="X912" s="33"/>
      <c r="Y912" s="33"/>
      <c r="Z912" s="33"/>
      <c r="AA912" s="33"/>
      <c r="AB912" s="33"/>
      <c r="AC912" s="33"/>
      <c r="AD912" s="33"/>
      <c r="AE912" s="33"/>
      <c r="AR912" s="174" t="s">
        <v>364</v>
      </c>
      <c r="AT912" s="174" t="s">
        <v>233</v>
      </c>
      <c r="AU912" s="174" t="s">
        <v>89</v>
      </c>
      <c r="AY912" s="18" t="s">
        <v>232</v>
      </c>
      <c r="BE912" s="175">
        <f>IF(N912="základní",J912,0)</f>
        <v>0</v>
      </c>
      <c r="BF912" s="175">
        <f>IF(N912="snížená",J912,0)</f>
        <v>0</v>
      </c>
      <c r="BG912" s="175">
        <f>IF(N912="zákl. přenesená",J912,0)</f>
        <v>0</v>
      </c>
      <c r="BH912" s="175">
        <f>IF(N912="sníž. přenesená",J912,0)</f>
        <v>0</v>
      </c>
      <c r="BI912" s="175">
        <f>IF(N912="nulová",J912,0)</f>
        <v>0</v>
      </c>
      <c r="BJ912" s="18" t="s">
        <v>87</v>
      </c>
      <c r="BK912" s="175">
        <f>ROUND(I912*H912,2)</f>
        <v>0</v>
      </c>
      <c r="BL912" s="18" t="s">
        <v>295</v>
      </c>
      <c r="BM912" s="174" t="s">
        <v>1224</v>
      </c>
    </row>
    <row r="913" spans="1:65" s="13" customFormat="1">
      <c r="B913" s="204"/>
      <c r="D913" s="176" t="s">
        <v>4201</v>
      </c>
      <c r="E913" s="205" t="s">
        <v>1</v>
      </c>
      <c r="F913" s="206" t="s">
        <v>5350</v>
      </c>
      <c r="H913" s="207">
        <v>0.11799999999999999</v>
      </c>
      <c r="I913" s="208"/>
      <c r="L913" s="204"/>
      <c r="M913" s="209"/>
      <c r="N913" s="210"/>
      <c r="O913" s="210"/>
      <c r="P913" s="210"/>
      <c r="Q913" s="210"/>
      <c r="R913" s="210"/>
      <c r="S913" s="210"/>
      <c r="T913" s="211"/>
      <c r="AT913" s="205" t="s">
        <v>4201</v>
      </c>
      <c r="AU913" s="205" t="s">
        <v>89</v>
      </c>
      <c r="AV913" s="13" t="s">
        <v>89</v>
      </c>
      <c r="AW913" s="13" t="s">
        <v>36</v>
      </c>
      <c r="AX913" s="13" t="s">
        <v>79</v>
      </c>
      <c r="AY913" s="205" t="s">
        <v>232</v>
      </c>
    </row>
    <row r="914" spans="1:65" s="14" customFormat="1">
      <c r="B914" s="212"/>
      <c r="D914" s="176" t="s">
        <v>4201</v>
      </c>
      <c r="E914" s="213" t="s">
        <v>1</v>
      </c>
      <c r="F914" s="214" t="s">
        <v>4203</v>
      </c>
      <c r="H914" s="215">
        <v>0.11799999999999999</v>
      </c>
      <c r="I914" s="216"/>
      <c r="L914" s="212"/>
      <c r="M914" s="217"/>
      <c r="N914" s="218"/>
      <c r="O914" s="218"/>
      <c r="P914" s="218"/>
      <c r="Q914" s="218"/>
      <c r="R914" s="218"/>
      <c r="S914" s="218"/>
      <c r="T914" s="219"/>
      <c r="AT914" s="213" t="s">
        <v>4201</v>
      </c>
      <c r="AU914" s="213" t="s">
        <v>89</v>
      </c>
      <c r="AV914" s="14" t="s">
        <v>238</v>
      </c>
      <c r="AW914" s="14" t="s">
        <v>36</v>
      </c>
      <c r="AX914" s="14" t="s">
        <v>87</v>
      </c>
      <c r="AY914" s="213" t="s">
        <v>232</v>
      </c>
    </row>
    <row r="915" spans="1:65" s="2" customFormat="1" ht="21.75" customHeight="1">
      <c r="A915" s="33"/>
      <c r="B915" s="160"/>
      <c r="C915" s="180" t="s">
        <v>735</v>
      </c>
      <c r="D915" s="180" t="s">
        <v>955</v>
      </c>
      <c r="E915" s="181" t="s">
        <v>5351</v>
      </c>
      <c r="F915" s="182" t="s">
        <v>5352</v>
      </c>
      <c r="G915" s="183" t="s">
        <v>1456</v>
      </c>
      <c r="H915" s="184">
        <v>336.73</v>
      </c>
      <c r="I915" s="185"/>
      <c r="J915" s="186">
        <f>ROUND(I915*H915,2)</f>
        <v>0</v>
      </c>
      <c r="K915" s="187"/>
      <c r="L915" s="34"/>
      <c r="M915" s="188" t="s">
        <v>1</v>
      </c>
      <c r="N915" s="189" t="s">
        <v>44</v>
      </c>
      <c r="O915" s="59"/>
      <c r="P915" s="172">
        <f>O915*H915</f>
        <v>0</v>
      </c>
      <c r="Q915" s="172">
        <v>0</v>
      </c>
      <c r="R915" s="172">
        <f>Q915*H915</f>
        <v>0</v>
      </c>
      <c r="S915" s="172">
        <v>0</v>
      </c>
      <c r="T915" s="173">
        <f>S915*H915</f>
        <v>0</v>
      </c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R915" s="174" t="s">
        <v>295</v>
      </c>
      <c r="AT915" s="174" t="s">
        <v>955</v>
      </c>
      <c r="AU915" s="174" t="s">
        <v>89</v>
      </c>
      <c r="AY915" s="18" t="s">
        <v>232</v>
      </c>
      <c r="BE915" s="175">
        <f>IF(N915="základní",J915,0)</f>
        <v>0</v>
      </c>
      <c r="BF915" s="175">
        <f>IF(N915="snížená",J915,0)</f>
        <v>0</v>
      </c>
      <c r="BG915" s="175">
        <f>IF(N915="zákl. přenesená",J915,0)</f>
        <v>0</v>
      </c>
      <c r="BH915" s="175">
        <f>IF(N915="sníž. přenesená",J915,0)</f>
        <v>0</v>
      </c>
      <c r="BI915" s="175">
        <f>IF(N915="nulová",J915,0)</f>
        <v>0</v>
      </c>
      <c r="BJ915" s="18" t="s">
        <v>87</v>
      </c>
      <c r="BK915" s="175">
        <f>ROUND(I915*H915,2)</f>
        <v>0</v>
      </c>
      <c r="BL915" s="18" t="s">
        <v>295</v>
      </c>
      <c r="BM915" s="174" t="s">
        <v>1232</v>
      </c>
    </row>
    <row r="916" spans="1:65" s="15" customFormat="1">
      <c r="B916" s="226"/>
      <c r="D916" s="176" t="s">
        <v>4201</v>
      </c>
      <c r="E916" s="227" t="s">
        <v>1</v>
      </c>
      <c r="F916" s="228" t="s">
        <v>5347</v>
      </c>
      <c r="H916" s="227" t="s">
        <v>1</v>
      </c>
      <c r="I916" s="229"/>
      <c r="L916" s="226"/>
      <c r="M916" s="230"/>
      <c r="N916" s="231"/>
      <c r="O916" s="231"/>
      <c r="P916" s="231"/>
      <c r="Q916" s="231"/>
      <c r="R916" s="231"/>
      <c r="S916" s="231"/>
      <c r="T916" s="232"/>
      <c r="AT916" s="227" t="s">
        <v>4201</v>
      </c>
      <c r="AU916" s="227" t="s">
        <v>89</v>
      </c>
      <c r="AV916" s="15" t="s">
        <v>87</v>
      </c>
      <c r="AW916" s="15" t="s">
        <v>36</v>
      </c>
      <c r="AX916" s="15" t="s">
        <v>79</v>
      </c>
      <c r="AY916" s="227" t="s">
        <v>232</v>
      </c>
    </row>
    <row r="917" spans="1:65" s="13" customFormat="1">
      <c r="B917" s="204"/>
      <c r="D917" s="176" t="s">
        <v>4201</v>
      </c>
      <c r="E917" s="205" t="s">
        <v>1</v>
      </c>
      <c r="F917" s="206" t="s">
        <v>5348</v>
      </c>
      <c r="H917" s="207">
        <v>298.41000000000003</v>
      </c>
      <c r="I917" s="208"/>
      <c r="L917" s="204"/>
      <c r="M917" s="209"/>
      <c r="N917" s="210"/>
      <c r="O917" s="210"/>
      <c r="P917" s="210"/>
      <c r="Q917" s="210"/>
      <c r="R917" s="210"/>
      <c r="S917" s="210"/>
      <c r="T917" s="211"/>
      <c r="AT917" s="205" t="s">
        <v>4201</v>
      </c>
      <c r="AU917" s="205" t="s">
        <v>89</v>
      </c>
      <c r="AV917" s="13" t="s">
        <v>89</v>
      </c>
      <c r="AW917" s="13" t="s">
        <v>36</v>
      </c>
      <c r="AX917" s="13" t="s">
        <v>79</v>
      </c>
      <c r="AY917" s="205" t="s">
        <v>232</v>
      </c>
    </row>
    <row r="918" spans="1:65" s="13" customFormat="1">
      <c r="B918" s="204"/>
      <c r="D918" s="176" t="s">
        <v>4201</v>
      </c>
      <c r="E918" s="205" t="s">
        <v>1</v>
      </c>
      <c r="F918" s="206" t="s">
        <v>5349</v>
      </c>
      <c r="H918" s="207">
        <v>38.32</v>
      </c>
      <c r="I918" s="208"/>
      <c r="L918" s="204"/>
      <c r="M918" s="209"/>
      <c r="N918" s="210"/>
      <c r="O918" s="210"/>
      <c r="P918" s="210"/>
      <c r="Q918" s="210"/>
      <c r="R918" s="210"/>
      <c r="S918" s="210"/>
      <c r="T918" s="211"/>
      <c r="AT918" s="205" t="s">
        <v>4201</v>
      </c>
      <c r="AU918" s="205" t="s">
        <v>89</v>
      </c>
      <c r="AV918" s="13" t="s">
        <v>89</v>
      </c>
      <c r="AW918" s="13" t="s">
        <v>36</v>
      </c>
      <c r="AX918" s="13" t="s">
        <v>79</v>
      </c>
      <c r="AY918" s="205" t="s">
        <v>232</v>
      </c>
    </row>
    <row r="919" spans="1:65" s="14" customFormat="1">
      <c r="B919" s="212"/>
      <c r="D919" s="176" t="s">
        <v>4201</v>
      </c>
      <c r="E919" s="213" t="s">
        <v>1</v>
      </c>
      <c r="F919" s="214" t="s">
        <v>4203</v>
      </c>
      <c r="H919" s="215">
        <v>336.73</v>
      </c>
      <c r="I919" s="216"/>
      <c r="L919" s="212"/>
      <c r="M919" s="217"/>
      <c r="N919" s="218"/>
      <c r="O919" s="218"/>
      <c r="P919" s="218"/>
      <c r="Q919" s="218"/>
      <c r="R919" s="218"/>
      <c r="S919" s="218"/>
      <c r="T919" s="219"/>
      <c r="AT919" s="213" t="s">
        <v>4201</v>
      </c>
      <c r="AU919" s="213" t="s">
        <v>89</v>
      </c>
      <c r="AV919" s="14" t="s">
        <v>238</v>
      </c>
      <c r="AW919" s="14" t="s">
        <v>36</v>
      </c>
      <c r="AX919" s="14" t="s">
        <v>87</v>
      </c>
      <c r="AY919" s="213" t="s">
        <v>232</v>
      </c>
    </row>
    <row r="920" spans="1:65" s="2" customFormat="1" ht="33" customHeight="1">
      <c r="A920" s="33"/>
      <c r="B920" s="160"/>
      <c r="C920" s="161" t="s">
        <v>740</v>
      </c>
      <c r="D920" s="161" t="s">
        <v>233</v>
      </c>
      <c r="E920" s="162" t="s">
        <v>5310</v>
      </c>
      <c r="F920" s="163" t="s">
        <v>5311</v>
      </c>
      <c r="G920" s="164" t="s">
        <v>1456</v>
      </c>
      <c r="H920" s="165">
        <v>387.24</v>
      </c>
      <c r="I920" s="166"/>
      <c r="J920" s="167">
        <f>ROUND(I920*H920,2)</f>
        <v>0</v>
      </c>
      <c r="K920" s="168"/>
      <c r="L920" s="169"/>
      <c r="M920" s="170" t="s">
        <v>1</v>
      </c>
      <c r="N920" s="171" t="s">
        <v>44</v>
      </c>
      <c r="O920" s="59"/>
      <c r="P920" s="172">
        <f>O920*H920</f>
        <v>0</v>
      </c>
      <c r="Q920" s="172">
        <v>0</v>
      </c>
      <c r="R920" s="172">
        <f>Q920*H920</f>
        <v>0</v>
      </c>
      <c r="S920" s="172">
        <v>0</v>
      </c>
      <c r="T920" s="173">
        <f>S920*H920</f>
        <v>0</v>
      </c>
      <c r="U920" s="33"/>
      <c r="V920" s="33"/>
      <c r="W920" s="33"/>
      <c r="X920" s="33"/>
      <c r="Y920" s="33"/>
      <c r="Z920" s="33"/>
      <c r="AA920" s="33"/>
      <c r="AB920" s="33"/>
      <c r="AC920" s="33"/>
      <c r="AD920" s="33"/>
      <c r="AE920" s="33"/>
      <c r="AR920" s="174" t="s">
        <v>364</v>
      </c>
      <c r="AT920" s="174" t="s">
        <v>233</v>
      </c>
      <c r="AU920" s="174" t="s">
        <v>89</v>
      </c>
      <c r="AY920" s="18" t="s">
        <v>232</v>
      </c>
      <c r="BE920" s="175">
        <f>IF(N920="základní",J920,0)</f>
        <v>0</v>
      </c>
      <c r="BF920" s="175">
        <f>IF(N920="snížená",J920,0)</f>
        <v>0</v>
      </c>
      <c r="BG920" s="175">
        <f>IF(N920="zákl. přenesená",J920,0)</f>
        <v>0</v>
      </c>
      <c r="BH920" s="175">
        <f>IF(N920="sníž. přenesená",J920,0)</f>
        <v>0</v>
      </c>
      <c r="BI920" s="175">
        <f>IF(N920="nulová",J920,0)</f>
        <v>0</v>
      </c>
      <c r="BJ920" s="18" t="s">
        <v>87</v>
      </c>
      <c r="BK920" s="175">
        <f>ROUND(I920*H920,2)</f>
        <v>0</v>
      </c>
      <c r="BL920" s="18" t="s">
        <v>295</v>
      </c>
      <c r="BM920" s="174" t="s">
        <v>1240</v>
      </c>
    </row>
    <row r="921" spans="1:65" s="13" customFormat="1">
      <c r="B921" s="204"/>
      <c r="D921" s="176" t="s">
        <v>4201</v>
      </c>
      <c r="E921" s="205" t="s">
        <v>1</v>
      </c>
      <c r="F921" s="206" t="s">
        <v>5353</v>
      </c>
      <c r="H921" s="207">
        <v>387.24</v>
      </c>
      <c r="I921" s="208"/>
      <c r="L921" s="204"/>
      <c r="M921" s="209"/>
      <c r="N921" s="210"/>
      <c r="O921" s="210"/>
      <c r="P921" s="210"/>
      <c r="Q921" s="210"/>
      <c r="R921" s="210"/>
      <c r="S921" s="210"/>
      <c r="T921" s="211"/>
      <c r="AT921" s="205" t="s">
        <v>4201</v>
      </c>
      <c r="AU921" s="205" t="s">
        <v>89</v>
      </c>
      <c r="AV921" s="13" t="s">
        <v>89</v>
      </c>
      <c r="AW921" s="13" t="s">
        <v>36</v>
      </c>
      <c r="AX921" s="13" t="s">
        <v>79</v>
      </c>
      <c r="AY921" s="205" t="s">
        <v>232</v>
      </c>
    </row>
    <row r="922" spans="1:65" s="14" customFormat="1">
      <c r="B922" s="212"/>
      <c r="D922" s="176" t="s">
        <v>4201</v>
      </c>
      <c r="E922" s="213" t="s">
        <v>1</v>
      </c>
      <c r="F922" s="214" t="s">
        <v>4203</v>
      </c>
      <c r="H922" s="215">
        <v>387.24</v>
      </c>
      <c r="I922" s="216"/>
      <c r="L922" s="212"/>
      <c r="M922" s="217"/>
      <c r="N922" s="218"/>
      <c r="O922" s="218"/>
      <c r="P922" s="218"/>
      <c r="Q922" s="218"/>
      <c r="R922" s="218"/>
      <c r="S922" s="218"/>
      <c r="T922" s="219"/>
      <c r="AT922" s="213" t="s">
        <v>4201</v>
      </c>
      <c r="AU922" s="213" t="s">
        <v>89</v>
      </c>
      <c r="AV922" s="14" t="s">
        <v>238</v>
      </c>
      <c r="AW922" s="14" t="s">
        <v>36</v>
      </c>
      <c r="AX922" s="14" t="s">
        <v>87</v>
      </c>
      <c r="AY922" s="213" t="s">
        <v>232</v>
      </c>
    </row>
    <row r="923" spans="1:65" s="2" customFormat="1" ht="21.75" customHeight="1">
      <c r="A923" s="33"/>
      <c r="B923" s="160"/>
      <c r="C923" s="180" t="s">
        <v>744</v>
      </c>
      <c r="D923" s="180" t="s">
        <v>955</v>
      </c>
      <c r="E923" s="181" t="s">
        <v>5354</v>
      </c>
      <c r="F923" s="182" t="s">
        <v>5355</v>
      </c>
      <c r="G923" s="183" t="s">
        <v>1456</v>
      </c>
      <c r="H923" s="184">
        <v>333.91</v>
      </c>
      <c r="I923" s="185"/>
      <c r="J923" s="186">
        <f>ROUND(I923*H923,2)</f>
        <v>0</v>
      </c>
      <c r="K923" s="187"/>
      <c r="L923" s="34"/>
      <c r="M923" s="188" t="s">
        <v>1</v>
      </c>
      <c r="N923" s="189" t="s">
        <v>44</v>
      </c>
      <c r="O923" s="59"/>
      <c r="P923" s="172">
        <f>O923*H923</f>
        <v>0</v>
      </c>
      <c r="Q923" s="172">
        <v>0</v>
      </c>
      <c r="R923" s="172">
        <f>Q923*H923</f>
        <v>0</v>
      </c>
      <c r="S923" s="172">
        <v>0</v>
      </c>
      <c r="T923" s="173">
        <f>S923*H923</f>
        <v>0</v>
      </c>
      <c r="U923" s="33"/>
      <c r="V923" s="33"/>
      <c r="W923" s="33"/>
      <c r="X923" s="33"/>
      <c r="Y923" s="33"/>
      <c r="Z923" s="33"/>
      <c r="AA923" s="33"/>
      <c r="AB923" s="33"/>
      <c r="AC923" s="33"/>
      <c r="AD923" s="33"/>
      <c r="AE923" s="33"/>
      <c r="AR923" s="174" t="s">
        <v>295</v>
      </c>
      <c r="AT923" s="174" t="s">
        <v>955</v>
      </c>
      <c r="AU923" s="174" t="s">
        <v>89</v>
      </c>
      <c r="AY923" s="18" t="s">
        <v>232</v>
      </c>
      <c r="BE923" s="175">
        <f>IF(N923="základní",J923,0)</f>
        <v>0</v>
      </c>
      <c r="BF923" s="175">
        <f>IF(N923="snížená",J923,0)</f>
        <v>0</v>
      </c>
      <c r="BG923" s="175">
        <f>IF(N923="zákl. přenesená",J923,0)</f>
        <v>0</v>
      </c>
      <c r="BH923" s="175">
        <f>IF(N923="sníž. přenesená",J923,0)</f>
        <v>0</v>
      </c>
      <c r="BI923" s="175">
        <f>IF(N923="nulová",J923,0)</f>
        <v>0</v>
      </c>
      <c r="BJ923" s="18" t="s">
        <v>87</v>
      </c>
      <c r="BK923" s="175">
        <f>ROUND(I923*H923,2)</f>
        <v>0</v>
      </c>
      <c r="BL923" s="18" t="s">
        <v>295</v>
      </c>
      <c r="BM923" s="174" t="s">
        <v>1124</v>
      </c>
    </row>
    <row r="924" spans="1:65" s="13" customFormat="1">
      <c r="B924" s="204"/>
      <c r="D924" s="176" t="s">
        <v>4201</v>
      </c>
      <c r="E924" s="205" t="s">
        <v>1</v>
      </c>
      <c r="F924" s="206" t="s">
        <v>5356</v>
      </c>
      <c r="H924" s="207">
        <v>314.39</v>
      </c>
      <c r="I924" s="208"/>
      <c r="L924" s="204"/>
      <c r="M924" s="209"/>
      <c r="N924" s="210"/>
      <c r="O924" s="210"/>
      <c r="P924" s="210"/>
      <c r="Q924" s="210"/>
      <c r="R924" s="210"/>
      <c r="S924" s="210"/>
      <c r="T924" s="211"/>
      <c r="AT924" s="205" t="s">
        <v>4201</v>
      </c>
      <c r="AU924" s="205" t="s">
        <v>89</v>
      </c>
      <c r="AV924" s="13" t="s">
        <v>89</v>
      </c>
      <c r="AW924" s="13" t="s">
        <v>36</v>
      </c>
      <c r="AX924" s="13" t="s">
        <v>79</v>
      </c>
      <c r="AY924" s="205" t="s">
        <v>232</v>
      </c>
    </row>
    <row r="925" spans="1:65" s="13" customFormat="1">
      <c r="B925" s="204"/>
      <c r="D925" s="176" t="s">
        <v>4201</v>
      </c>
      <c r="E925" s="205" t="s">
        <v>1</v>
      </c>
      <c r="F925" s="206" t="s">
        <v>5357</v>
      </c>
      <c r="H925" s="207">
        <v>19.52</v>
      </c>
      <c r="I925" s="208"/>
      <c r="L925" s="204"/>
      <c r="M925" s="209"/>
      <c r="N925" s="210"/>
      <c r="O925" s="210"/>
      <c r="P925" s="210"/>
      <c r="Q925" s="210"/>
      <c r="R925" s="210"/>
      <c r="S925" s="210"/>
      <c r="T925" s="211"/>
      <c r="AT925" s="205" t="s">
        <v>4201</v>
      </c>
      <c r="AU925" s="205" t="s">
        <v>89</v>
      </c>
      <c r="AV925" s="13" t="s">
        <v>89</v>
      </c>
      <c r="AW925" s="13" t="s">
        <v>36</v>
      </c>
      <c r="AX925" s="13" t="s">
        <v>79</v>
      </c>
      <c r="AY925" s="205" t="s">
        <v>232</v>
      </c>
    </row>
    <row r="926" spans="1:65" s="14" customFormat="1">
      <c r="B926" s="212"/>
      <c r="D926" s="176" t="s">
        <v>4201</v>
      </c>
      <c r="E926" s="213" t="s">
        <v>1</v>
      </c>
      <c r="F926" s="214" t="s">
        <v>4203</v>
      </c>
      <c r="H926" s="215">
        <v>333.90999999999997</v>
      </c>
      <c r="I926" s="216"/>
      <c r="L926" s="212"/>
      <c r="M926" s="217"/>
      <c r="N926" s="218"/>
      <c r="O926" s="218"/>
      <c r="P926" s="218"/>
      <c r="Q926" s="218"/>
      <c r="R926" s="218"/>
      <c r="S926" s="218"/>
      <c r="T926" s="219"/>
      <c r="AT926" s="213" t="s">
        <v>4201</v>
      </c>
      <c r="AU926" s="213" t="s">
        <v>89</v>
      </c>
      <c r="AV926" s="14" t="s">
        <v>238</v>
      </c>
      <c r="AW926" s="14" t="s">
        <v>36</v>
      </c>
      <c r="AX926" s="14" t="s">
        <v>87</v>
      </c>
      <c r="AY926" s="213" t="s">
        <v>232</v>
      </c>
    </row>
    <row r="927" spans="1:65" s="2" customFormat="1" ht="21.75" customHeight="1">
      <c r="A927" s="33"/>
      <c r="B927" s="160"/>
      <c r="C927" s="161" t="s">
        <v>748</v>
      </c>
      <c r="D927" s="161" t="s">
        <v>233</v>
      </c>
      <c r="E927" s="162" t="s">
        <v>5358</v>
      </c>
      <c r="F927" s="163" t="s">
        <v>5359</v>
      </c>
      <c r="G927" s="164" t="s">
        <v>1456</v>
      </c>
      <c r="H927" s="165">
        <v>383.99700000000001</v>
      </c>
      <c r="I927" s="166"/>
      <c r="J927" s="167">
        <f>ROUND(I927*H927,2)</f>
        <v>0</v>
      </c>
      <c r="K927" s="168"/>
      <c r="L927" s="169"/>
      <c r="M927" s="170" t="s">
        <v>1</v>
      </c>
      <c r="N927" s="171" t="s">
        <v>44</v>
      </c>
      <c r="O927" s="59"/>
      <c r="P927" s="172">
        <f>O927*H927</f>
        <v>0</v>
      </c>
      <c r="Q927" s="172">
        <v>0</v>
      </c>
      <c r="R927" s="172">
        <f>Q927*H927</f>
        <v>0</v>
      </c>
      <c r="S927" s="172">
        <v>0</v>
      </c>
      <c r="T927" s="173">
        <f>S927*H927</f>
        <v>0</v>
      </c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R927" s="174" t="s">
        <v>364</v>
      </c>
      <c r="AT927" s="174" t="s">
        <v>233</v>
      </c>
      <c r="AU927" s="174" t="s">
        <v>89</v>
      </c>
      <c r="AY927" s="18" t="s">
        <v>232</v>
      </c>
      <c r="BE927" s="175">
        <f>IF(N927="základní",J927,0)</f>
        <v>0</v>
      </c>
      <c r="BF927" s="175">
        <f>IF(N927="snížená",J927,0)</f>
        <v>0</v>
      </c>
      <c r="BG927" s="175">
        <f>IF(N927="zákl. přenesená",J927,0)</f>
        <v>0</v>
      </c>
      <c r="BH927" s="175">
        <f>IF(N927="sníž. přenesená",J927,0)</f>
        <v>0</v>
      </c>
      <c r="BI927" s="175">
        <f>IF(N927="nulová",J927,0)</f>
        <v>0</v>
      </c>
      <c r="BJ927" s="18" t="s">
        <v>87</v>
      </c>
      <c r="BK927" s="175">
        <f>ROUND(I927*H927,2)</f>
        <v>0</v>
      </c>
      <c r="BL927" s="18" t="s">
        <v>295</v>
      </c>
      <c r="BM927" s="174" t="s">
        <v>1260</v>
      </c>
    </row>
    <row r="928" spans="1:65" s="13" customFormat="1">
      <c r="B928" s="204"/>
      <c r="D928" s="176" t="s">
        <v>4201</v>
      </c>
      <c r="E928" s="205" t="s">
        <v>1</v>
      </c>
      <c r="F928" s="206" t="s">
        <v>5360</v>
      </c>
      <c r="H928" s="207">
        <v>383.99700000000001</v>
      </c>
      <c r="I928" s="208"/>
      <c r="L928" s="204"/>
      <c r="M928" s="209"/>
      <c r="N928" s="210"/>
      <c r="O928" s="210"/>
      <c r="P928" s="210"/>
      <c r="Q928" s="210"/>
      <c r="R928" s="210"/>
      <c r="S928" s="210"/>
      <c r="T928" s="211"/>
      <c r="AT928" s="205" t="s">
        <v>4201</v>
      </c>
      <c r="AU928" s="205" t="s">
        <v>89</v>
      </c>
      <c r="AV928" s="13" t="s">
        <v>89</v>
      </c>
      <c r="AW928" s="13" t="s">
        <v>36</v>
      </c>
      <c r="AX928" s="13" t="s">
        <v>79</v>
      </c>
      <c r="AY928" s="205" t="s">
        <v>232</v>
      </c>
    </row>
    <row r="929" spans="1:65" s="14" customFormat="1">
      <c r="B929" s="212"/>
      <c r="D929" s="176" t="s">
        <v>4201</v>
      </c>
      <c r="E929" s="213" t="s">
        <v>1</v>
      </c>
      <c r="F929" s="214" t="s">
        <v>4203</v>
      </c>
      <c r="H929" s="215">
        <v>383.99700000000001</v>
      </c>
      <c r="I929" s="216"/>
      <c r="L929" s="212"/>
      <c r="M929" s="217"/>
      <c r="N929" s="218"/>
      <c r="O929" s="218"/>
      <c r="P929" s="218"/>
      <c r="Q929" s="218"/>
      <c r="R929" s="218"/>
      <c r="S929" s="218"/>
      <c r="T929" s="219"/>
      <c r="AT929" s="213" t="s">
        <v>4201</v>
      </c>
      <c r="AU929" s="213" t="s">
        <v>89</v>
      </c>
      <c r="AV929" s="14" t="s">
        <v>238</v>
      </c>
      <c r="AW929" s="14" t="s">
        <v>36</v>
      </c>
      <c r="AX929" s="14" t="s">
        <v>87</v>
      </c>
      <c r="AY929" s="213" t="s">
        <v>232</v>
      </c>
    </row>
    <row r="930" spans="1:65" s="2" customFormat="1" ht="21.75" customHeight="1">
      <c r="A930" s="33"/>
      <c r="B930" s="160"/>
      <c r="C930" s="180" t="s">
        <v>752</v>
      </c>
      <c r="D930" s="180" t="s">
        <v>955</v>
      </c>
      <c r="E930" s="181" t="s">
        <v>5361</v>
      </c>
      <c r="F930" s="182" t="s">
        <v>5362</v>
      </c>
      <c r="G930" s="183" t="s">
        <v>958</v>
      </c>
      <c r="H930" s="184">
        <v>6</v>
      </c>
      <c r="I930" s="185"/>
      <c r="J930" s="186">
        <f>ROUND(I930*H930,2)</f>
        <v>0</v>
      </c>
      <c r="K930" s="187"/>
      <c r="L930" s="34"/>
      <c r="M930" s="188" t="s">
        <v>1</v>
      </c>
      <c r="N930" s="189" t="s">
        <v>44</v>
      </c>
      <c r="O930" s="59"/>
      <c r="P930" s="172">
        <f>O930*H930</f>
        <v>0</v>
      </c>
      <c r="Q930" s="172">
        <v>0</v>
      </c>
      <c r="R930" s="172">
        <f>Q930*H930</f>
        <v>0</v>
      </c>
      <c r="S930" s="172">
        <v>0</v>
      </c>
      <c r="T930" s="173">
        <f>S930*H930</f>
        <v>0</v>
      </c>
      <c r="U930" s="33"/>
      <c r="V930" s="33"/>
      <c r="W930" s="33"/>
      <c r="X930" s="33"/>
      <c r="Y930" s="33"/>
      <c r="Z930" s="33"/>
      <c r="AA930" s="33"/>
      <c r="AB930" s="33"/>
      <c r="AC930" s="33"/>
      <c r="AD930" s="33"/>
      <c r="AE930" s="33"/>
      <c r="AR930" s="174" t="s">
        <v>295</v>
      </c>
      <c r="AT930" s="174" t="s">
        <v>955</v>
      </c>
      <c r="AU930" s="174" t="s">
        <v>89</v>
      </c>
      <c r="AY930" s="18" t="s">
        <v>232</v>
      </c>
      <c r="BE930" s="175">
        <f>IF(N930="základní",J930,0)</f>
        <v>0</v>
      </c>
      <c r="BF930" s="175">
        <f>IF(N930="snížená",J930,0)</f>
        <v>0</v>
      </c>
      <c r="BG930" s="175">
        <f>IF(N930="zákl. přenesená",J930,0)</f>
        <v>0</v>
      </c>
      <c r="BH930" s="175">
        <f>IF(N930="sníž. přenesená",J930,0)</f>
        <v>0</v>
      </c>
      <c r="BI930" s="175">
        <f>IF(N930="nulová",J930,0)</f>
        <v>0</v>
      </c>
      <c r="BJ930" s="18" t="s">
        <v>87</v>
      </c>
      <c r="BK930" s="175">
        <f>ROUND(I930*H930,2)</f>
        <v>0</v>
      </c>
      <c r="BL930" s="18" t="s">
        <v>295</v>
      </c>
      <c r="BM930" s="174" t="s">
        <v>1268</v>
      </c>
    </row>
    <row r="931" spans="1:65" s="15" customFormat="1">
      <c r="B931" s="226"/>
      <c r="D931" s="176" t="s">
        <v>4201</v>
      </c>
      <c r="E931" s="227" t="s">
        <v>1</v>
      </c>
      <c r="F931" s="228" t="s">
        <v>5363</v>
      </c>
      <c r="H931" s="227" t="s">
        <v>1</v>
      </c>
      <c r="I931" s="229"/>
      <c r="L931" s="226"/>
      <c r="M931" s="230"/>
      <c r="N931" s="231"/>
      <c r="O931" s="231"/>
      <c r="P931" s="231"/>
      <c r="Q931" s="231"/>
      <c r="R931" s="231"/>
      <c r="S931" s="231"/>
      <c r="T931" s="232"/>
      <c r="AT931" s="227" t="s">
        <v>4201</v>
      </c>
      <c r="AU931" s="227" t="s">
        <v>89</v>
      </c>
      <c r="AV931" s="15" t="s">
        <v>87</v>
      </c>
      <c r="AW931" s="15" t="s">
        <v>36</v>
      </c>
      <c r="AX931" s="15" t="s">
        <v>79</v>
      </c>
      <c r="AY931" s="227" t="s">
        <v>232</v>
      </c>
    </row>
    <row r="932" spans="1:65" s="13" customFormat="1">
      <c r="B932" s="204"/>
      <c r="D932" s="176" t="s">
        <v>4201</v>
      </c>
      <c r="E932" s="205" t="s">
        <v>1</v>
      </c>
      <c r="F932" s="206" t="s">
        <v>254</v>
      </c>
      <c r="H932" s="207">
        <v>6</v>
      </c>
      <c r="I932" s="208"/>
      <c r="L932" s="204"/>
      <c r="M932" s="209"/>
      <c r="N932" s="210"/>
      <c r="O932" s="210"/>
      <c r="P932" s="210"/>
      <c r="Q932" s="210"/>
      <c r="R932" s="210"/>
      <c r="S932" s="210"/>
      <c r="T932" s="211"/>
      <c r="AT932" s="205" t="s">
        <v>4201</v>
      </c>
      <c r="AU932" s="205" t="s">
        <v>89</v>
      </c>
      <c r="AV932" s="13" t="s">
        <v>89</v>
      </c>
      <c r="AW932" s="13" t="s">
        <v>36</v>
      </c>
      <c r="AX932" s="13" t="s">
        <v>79</v>
      </c>
      <c r="AY932" s="205" t="s">
        <v>232</v>
      </c>
    </row>
    <row r="933" spans="1:65" s="14" customFormat="1">
      <c r="B933" s="212"/>
      <c r="D933" s="176" t="s">
        <v>4201</v>
      </c>
      <c r="E933" s="213" t="s">
        <v>1</v>
      </c>
      <c r="F933" s="214" t="s">
        <v>4203</v>
      </c>
      <c r="H933" s="215">
        <v>6</v>
      </c>
      <c r="I933" s="216"/>
      <c r="L933" s="212"/>
      <c r="M933" s="217"/>
      <c r="N933" s="218"/>
      <c r="O933" s="218"/>
      <c r="P933" s="218"/>
      <c r="Q933" s="218"/>
      <c r="R933" s="218"/>
      <c r="S933" s="218"/>
      <c r="T933" s="219"/>
      <c r="AT933" s="213" t="s">
        <v>4201</v>
      </c>
      <c r="AU933" s="213" t="s">
        <v>89</v>
      </c>
      <c r="AV933" s="14" t="s">
        <v>238</v>
      </c>
      <c r="AW933" s="14" t="s">
        <v>36</v>
      </c>
      <c r="AX933" s="14" t="s">
        <v>87</v>
      </c>
      <c r="AY933" s="213" t="s">
        <v>232</v>
      </c>
    </row>
    <row r="934" spans="1:65" s="2" customFormat="1" ht="21.75" customHeight="1">
      <c r="A934" s="33"/>
      <c r="B934" s="160"/>
      <c r="C934" s="180" t="s">
        <v>756</v>
      </c>
      <c r="D934" s="180" t="s">
        <v>955</v>
      </c>
      <c r="E934" s="181" t="s">
        <v>5364</v>
      </c>
      <c r="F934" s="182" t="s">
        <v>5365</v>
      </c>
      <c r="G934" s="183" t="s">
        <v>958</v>
      </c>
      <c r="H934" s="184">
        <v>1</v>
      </c>
      <c r="I934" s="185"/>
      <c r="J934" s="186">
        <f>ROUND(I934*H934,2)</f>
        <v>0</v>
      </c>
      <c r="K934" s="187"/>
      <c r="L934" s="34"/>
      <c r="M934" s="188" t="s">
        <v>1</v>
      </c>
      <c r="N934" s="189" t="s">
        <v>44</v>
      </c>
      <c r="O934" s="59"/>
      <c r="P934" s="172">
        <f>O934*H934</f>
        <v>0</v>
      </c>
      <c r="Q934" s="172">
        <v>0</v>
      </c>
      <c r="R934" s="172">
        <f>Q934*H934</f>
        <v>0</v>
      </c>
      <c r="S934" s="172">
        <v>0</v>
      </c>
      <c r="T934" s="173">
        <f>S934*H934</f>
        <v>0</v>
      </c>
      <c r="U934" s="33"/>
      <c r="V934" s="33"/>
      <c r="W934" s="33"/>
      <c r="X934" s="33"/>
      <c r="Y934" s="33"/>
      <c r="Z934" s="33"/>
      <c r="AA934" s="33"/>
      <c r="AB934" s="33"/>
      <c r="AC934" s="33"/>
      <c r="AD934" s="33"/>
      <c r="AE934" s="33"/>
      <c r="AR934" s="174" t="s">
        <v>295</v>
      </c>
      <c r="AT934" s="174" t="s">
        <v>955</v>
      </c>
      <c r="AU934" s="174" t="s">
        <v>89</v>
      </c>
      <c r="AY934" s="18" t="s">
        <v>232</v>
      </c>
      <c r="BE934" s="175">
        <f>IF(N934="základní",J934,0)</f>
        <v>0</v>
      </c>
      <c r="BF934" s="175">
        <f>IF(N934="snížená",J934,0)</f>
        <v>0</v>
      </c>
      <c r="BG934" s="175">
        <f>IF(N934="zákl. přenesená",J934,0)</f>
        <v>0</v>
      </c>
      <c r="BH934" s="175">
        <f>IF(N934="sníž. přenesená",J934,0)</f>
        <v>0</v>
      </c>
      <c r="BI934" s="175">
        <f>IF(N934="nulová",J934,0)</f>
        <v>0</v>
      </c>
      <c r="BJ934" s="18" t="s">
        <v>87</v>
      </c>
      <c r="BK934" s="175">
        <f>ROUND(I934*H934,2)</f>
        <v>0</v>
      </c>
      <c r="BL934" s="18" t="s">
        <v>295</v>
      </c>
      <c r="BM934" s="174" t="s">
        <v>1276</v>
      </c>
    </row>
    <row r="935" spans="1:65" s="15" customFormat="1">
      <c r="B935" s="226"/>
      <c r="D935" s="176" t="s">
        <v>4201</v>
      </c>
      <c r="E935" s="227" t="s">
        <v>1</v>
      </c>
      <c r="F935" s="228" t="s">
        <v>5366</v>
      </c>
      <c r="H935" s="227" t="s">
        <v>1</v>
      </c>
      <c r="I935" s="229"/>
      <c r="L935" s="226"/>
      <c r="M935" s="230"/>
      <c r="N935" s="231"/>
      <c r="O935" s="231"/>
      <c r="P935" s="231"/>
      <c r="Q935" s="231"/>
      <c r="R935" s="231"/>
      <c r="S935" s="231"/>
      <c r="T935" s="232"/>
      <c r="AT935" s="227" t="s">
        <v>4201</v>
      </c>
      <c r="AU935" s="227" t="s">
        <v>89</v>
      </c>
      <c r="AV935" s="15" t="s">
        <v>87</v>
      </c>
      <c r="AW935" s="15" t="s">
        <v>36</v>
      </c>
      <c r="AX935" s="15" t="s">
        <v>79</v>
      </c>
      <c r="AY935" s="227" t="s">
        <v>232</v>
      </c>
    </row>
    <row r="936" spans="1:65" s="13" customFormat="1">
      <c r="B936" s="204"/>
      <c r="D936" s="176" t="s">
        <v>4201</v>
      </c>
      <c r="E936" s="205" t="s">
        <v>1</v>
      </c>
      <c r="F936" s="206" t="s">
        <v>87</v>
      </c>
      <c r="H936" s="207">
        <v>1</v>
      </c>
      <c r="I936" s="208"/>
      <c r="L936" s="204"/>
      <c r="M936" s="209"/>
      <c r="N936" s="210"/>
      <c r="O936" s="210"/>
      <c r="P936" s="210"/>
      <c r="Q936" s="210"/>
      <c r="R936" s="210"/>
      <c r="S936" s="210"/>
      <c r="T936" s="211"/>
      <c r="AT936" s="205" t="s">
        <v>4201</v>
      </c>
      <c r="AU936" s="205" t="s">
        <v>89</v>
      </c>
      <c r="AV936" s="13" t="s">
        <v>89</v>
      </c>
      <c r="AW936" s="13" t="s">
        <v>36</v>
      </c>
      <c r="AX936" s="13" t="s">
        <v>79</v>
      </c>
      <c r="AY936" s="205" t="s">
        <v>232</v>
      </c>
    </row>
    <row r="937" spans="1:65" s="14" customFormat="1">
      <c r="B937" s="212"/>
      <c r="D937" s="176" t="s">
        <v>4201</v>
      </c>
      <c r="E937" s="213" t="s">
        <v>1</v>
      </c>
      <c r="F937" s="214" t="s">
        <v>4203</v>
      </c>
      <c r="H937" s="215">
        <v>1</v>
      </c>
      <c r="I937" s="216"/>
      <c r="L937" s="212"/>
      <c r="M937" s="217"/>
      <c r="N937" s="218"/>
      <c r="O937" s="218"/>
      <c r="P937" s="218"/>
      <c r="Q937" s="218"/>
      <c r="R937" s="218"/>
      <c r="S937" s="218"/>
      <c r="T937" s="219"/>
      <c r="AT937" s="213" t="s">
        <v>4201</v>
      </c>
      <c r="AU937" s="213" t="s">
        <v>89</v>
      </c>
      <c r="AV937" s="14" t="s">
        <v>238</v>
      </c>
      <c r="AW937" s="14" t="s">
        <v>36</v>
      </c>
      <c r="AX937" s="14" t="s">
        <v>87</v>
      </c>
      <c r="AY937" s="213" t="s">
        <v>232</v>
      </c>
    </row>
    <row r="938" spans="1:65" s="2" customFormat="1" ht="21.75" customHeight="1">
      <c r="A938" s="33"/>
      <c r="B938" s="160"/>
      <c r="C938" s="180" t="s">
        <v>760</v>
      </c>
      <c r="D938" s="180" t="s">
        <v>955</v>
      </c>
      <c r="E938" s="181" t="s">
        <v>5367</v>
      </c>
      <c r="F938" s="182" t="s">
        <v>5368</v>
      </c>
      <c r="G938" s="183" t="s">
        <v>1456</v>
      </c>
      <c r="H938" s="184">
        <v>333.91</v>
      </c>
      <c r="I938" s="185"/>
      <c r="J938" s="186">
        <f>ROUND(I938*H938,2)</f>
        <v>0</v>
      </c>
      <c r="K938" s="187"/>
      <c r="L938" s="34"/>
      <c r="M938" s="188" t="s">
        <v>1</v>
      </c>
      <c r="N938" s="189" t="s">
        <v>44</v>
      </c>
      <c r="O938" s="59"/>
      <c r="P938" s="172">
        <f>O938*H938</f>
        <v>0</v>
      </c>
      <c r="Q938" s="172">
        <v>0</v>
      </c>
      <c r="R938" s="172">
        <f>Q938*H938</f>
        <v>0</v>
      </c>
      <c r="S938" s="172">
        <v>0</v>
      </c>
      <c r="T938" s="173">
        <f>S938*H938</f>
        <v>0</v>
      </c>
      <c r="U938" s="33"/>
      <c r="V938" s="33"/>
      <c r="W938" s="33"/>
      <c r="X938" s="33"/>
      <c r="Y938" s="33"/>
      <c r="Z938" s="33"/>
      <c r="AA938" s="33"/>
      <c r="AB938" s="33"/>
      <c r="AC938" s="33"/>
      <c r="AD938" s="33"/>
      <c r="AE938" s="33"/>
      <c r="AR938" s="174" t="s">
        <v>295</v>
      </c>
      <c r="AT938" s="174" t="s">
        <v>955</v>
      </c>
      <c r="AU938" s="174" t="s">
        <v>89</v>
      </c>
      <c r="AY938" s="18" t="s">
        <v>232</v>
      </c>
      <c r="BE938" s="175">
        <f>IF(N938="základní",J938,0)</f>
        <v>0</v>
      </c>
      <c r="BF938" s="175">
        <f>IF(N938="snížená",J938,0)</f>
        <v>0</v>
      </c>
      <c r="BG938" s="175">
        <f>IF(N938="zákl. přenesená",J938,0)</f>
        <v>0</v>
      </c>
      <c r="BH938" s="175">
        <f>IF(N938="sníž. přenesená",J938,0)</f>
        <v>0</v>
      </c>
      <c r="BI938" s="175">
        <f>IF(N938="nulová",J938,0)</f>
        <v>0</v>
      </c>
      <c r="BJ938" s="18" t="s">
        <v>87</v>
      </c>
      <c r="BK938" s="175">
        <f>ROUND(I938*H938,2)</f>
        <v>0</v>
      </c>
      <c r="BL938" s="18" t="s">
        <v>295</v>
      </c>
      <c r="BM938" s="174" t="s">
        <v>1024</v>
      </c>
    </row>
    <row r="939" spans="1:65" s="13" customFormat="1">
      <c r="B939" s="204"/>
      <c r="D939" s="176" t="s">
        <v>4201</v>
      </c>
      <c r="E939" s="205" t="s">
        <v>1</v>
      </c>
      <c r="F939" s="206" t="s">
        <v>5356</v>
      </c>
      <c r="H939" s="207">
        <v>314.39</v>
      </c>
      <c r="I939" s="208"/>
      <c r="L939" s="204"/>
      <c r="M939" s="209"/>
      <c r="N939" s="210"/>
      <c r="O939" s="210"/>
      <c r="P939" s="210"/>
      <c r="Q939" s="210"/>
      <c r="R939" s="210"/>
      <c r="S939" s="210"/>
      <c r="T939" s="211"/>
      <c r="AT939" s="205" t="s">
        <v>4201</v>
      </c>
      <c r="AU939" s="205" t="s">
        <v>89</v>
      </c>
      <c r="AV939" s="13" t="s">
        <v>89</v>
      </c>
      <c r="AW939" s="13" t="s">
        <v>36</v>
      </c>
      <c r="AX939" s="13" t="s">
        <v>79</v>
      </c>
      <c r="AY939" s="205" t="s">
        <v>232</v>
      </c>
    </row>
    <row r="940" spans="1:65" s="13" customFormat="1">
      <c r="B940" s="204"/>
      <c r="D940" s="176" t="s">
        <v>4201</v>
      </c>
      <c r="E940" s="205" t="s">
        <v>1</v>
      </c>
      <c r="F940" s="206" t="s">
        <v>5357</v>
      </c>
      <c r="H940" s="207">
        <v>19.52</v>
      </c>
      <c r="I940" s="208"/>
      <c r="L940" s="204"/>
      <c r="M940" s="209"/>
      <c r="N940" s="210"/>
      <c r="O940" s="210"/>
      <c r="P940" s="210"/>
      <c r="Q940" s="210"/>
      <c r="R940" s="210"/>
      <c r="S940" s="210"/>
      <c r="T940" s="211"/>
      <c r="AT940" s="205" t="s">
        <v>4201</v>
      </c>
      <c r="AU940" s="205" t="s">
        <v>89</v>
      </c>
      <c r="AV940" s="13" t="s">
        <v>89</v>
      </c>
      <c r="AW940" s="13" t="s">
        <v>36</v>
      </c>
      <c r="AX940" s="13" t="s">
        <v>79</v>
      </c>
      <c r="AY940" s="205" t="s">
        <v>232</v>
      </c>
    </row>
    <row r="941" spans="1:65" s="14" customFormat="1">
      <c r="B941" s="212"/>
      <c r="D941" s="176" t="s">
        <v>4201</v>
      </c>
      <c r="E941" s="213" t="s">
        <v>1</v>
      </c>
      <c r="F941" s="214" t="s">
        <v>4203</v>
      </c>
      <c r="H941" s="215">
        <v>333.90999999999997</v>
      </c>
      <c r="I941" s="216"/>
      <c r="L941" s="212"/>
      <c r="M941" s="217"/>
      <c r="N941" s="218"/>
      <c r="O941" s="218"/>
      <c r="P941" s="218"/>
      <c r="Q941" s="218"/>
      <c r="R941" s="218"/>
      <c r="S941" s="218"/>
      <c r="T941" s="219"/>
      <c r="AT941" s="213" t="s">
        <v>4201</v>
      </c>
      <c r="AU941" s="213" t="s">
        <v>89</v>
      </c>
      <c r="AV941" s="14" t="s">
        <v>238</v>
      </c>
      <c r="AW941" s="14" t="s">
        <v>36</v>
      </c>
      <c r="AX941" s="14" t="s">
        <v>87</v>
      </c>
      <c r="AY941" s="213" t="s">
        <v>232</v>
      </c>
    </row>
    <row r="942" spans="1:65" s="2" customFormat="1" ht="21.75" customHeight="1">
      <c r="A942" s="33"/>
      <c r="B942" s="160"/>
      <c r="C942" s="161" t="s">
        <v>764</v>
      </c>
      <c r="D942" s="161" t="s">
        <v>233</v>
      </c>
      <c r="E942" s="162" t="s">
        <v>5369</v>
      </c>
      <c r="F942" s="163" t="s">
        <v>5370</v>
      </c>
      <c r="G942" s="164" t="s">
        <v>1456</v>
      </c>
      <c r="H942" s="165">
        <v>383.99700000000001</v>
      </c>
      <c r="I942" s="166"/>
      <c r="J942" s="167">
        <f>ROUND(I942*H942,2)</f>
        <v>0</v>
      </c>
      <c r="K942" s="168"/>
      <c r="L942" s="169"/>
      <c r="M942" s="170" t="s">
        <v>1</v>
      </c>
      <c r="N942" s="171" t="s">
        <v>44</v>
      </c>
      <c r="O942" s="59"/>
      <c r="P942" s="172">
        <f>O942*H942</f>
        <v>0</v>
      </c>
      <c r="Q942" s="172">
        <v>0</v>
      </c>
      <c r="R942" s="172">
        <f>Q942*H942</f>
        <v>0</v>
      </c>
      <c r="S942" s="172">
        <v>0</v>
      </c>
      <c r="T942" s="173">
        <f>S942*H942</f>
        <v>0</v>
      </c>
      <c r="U942" s="33"/>
      <c r="V942" s="33"/>
      <c r="W942" s="33"/>
      <c r="X942" s="33"/>
      <c r="Y942" s="33"/>
      <c r="Z942" s="33"/>
      <c r="AA942" s="33"/>
      <c r="AB942" s="33"/>
      <c r="AC942" s="33"/>
      <c r="AD942" s="33"/>
      <c r="AE942" s="33"/>
      <c r="AR942" s="174" t="s">
        <v>364</v>
      </c>
      <c r="AT942" s="174" t="s">
        <v>233</v>
      </c>
      <c r="AU942" s="174" t="s">
        <v>89</v>
      </c>
      <c r="AY942" s="18" t="s">
        <v>232</v>
      </c>
      <c r="BE942" s="175">
        <f>IF(N942="základní",J942,0)</f>
        <v>0</v>
      </c>
      <c r="BF942" s="175">
        <f>IF(N942="snížená",J942,0)</f>
        <v>0</v>
      </c>
      <c r="BG942" s="175">
        <f>IF(N942="zákl. přenesená",J942,0)</f>
        <v>0</v>
      </c>
      <c r="BH942" s="175">
        <f>IF(N942="sníž. přenesená",J942,0)</f>
        <v>0</v>
      </c>
      <c r="BI942" s="175">
        <f>IF(N942="nulová",J942,0)</f>
        <v>0</v>
      </c>
      <c r="BJ942" s="18" t="s">
        <v>87</v>
      </c>
      <c r="BK942" s="175">
        <f>ROUND(I942*H942,2)</f>
        <v>0</v>
      </c>
      <c r="BL942" s="18" t="s">
        <v>295</v>
      </c>
      <c r="BM942" s="174" t="s">
        <v>1036</v>
      </c>
    </row>
    <row r="943" spans="1:65" s="13" customFormat="1">
      <c r="B943" s="204"/>
      <c r="D943" s="176" t="s">
        <v>4201</v>
      </c>
      <c r="E943" s="205" t="s">
        <v>1</v>
      </c>
      <c r="F943" s="206" t="s">
        <v>5360</v>
      </c>
      <c r="H943" s="207">
        <v>383.99700000000001</v>
      </c>
      <c r="I943" s="208"/>
      <c r="L943" s="204"/>
      <c r="M943" s="209"/>
      <c r="N943" s="210"/>
      <c r="O943" s="210"/>
      <c r="P943" s="210"/>
      <c r="Q943" s="210"/>
      <c r="R943" s="210"/>
      <c r="S943" s="210"/>
      <c r="T943" s="211"/>
      <c r="AT943" s="205" t="s">
        <v>4201</v>
      </c>
      <c r="AU943" s="205" t="s">
        <v>89</v>
      </c>
      <c r="AV943" s="13" t="s">
        <v>89</v>
      </c>
      <c r="AW943" s="13" t="s">
        <v>36</v>
      </c>
      <c r="AX943" s="13" t="s">
        <v>79</v>
      </c>
      <c r="AY943" s="205" t="s">
        <v>232</v>
      </c>
    </row>
    <row r="944" spans="1:65" s="14" customFormat="1">
      <c r="B944" s="212"/>
      <c r="D944" s="176" t="s">
        <v>4201</v>
      </c>
      <c r="E944" s="213" t="s">
        <v>1</v>
      </c>
      <c r="F944" s="214" t="s">
        <v>4203</v>
      </c>
      <c r="H944" s="215">
        <v>383.99700000000001</v>
      </c>
      <c r="I944" s="216"/>
      <c r="L944" s="212"/>
      <c r="M944" s="217"/>
      <c r="N944" s="218"/>
      <c r="O944" s="218"/>
      <c r="P944" s="218"/>
      <c r="Q944" s="218"/>
      <c r="R944" s="218"/>
      <c r="S944" s="218"/>
      <c r="T944" s="219"/>
      <c r="AT944" s="213" t="s">
        <v>4201</v>
      </c>
      <c r="AU944" s="213" t="s">
        <v>89</v>
      </c>
      <c r="AV944" s="14" t="s">
        <v>238</v>
      </c>
      <c r="AW944" s="14" t="s">
        <v>36</v>
      </c>
      <c r="AX944" s="14" t="s">
        <v>87</v>
      </c>
      <c r="AY944" s="213" t="s">
        <v>232</v>
      </c>
    </row>
    <row r="945" spans="1:65" s="2" customFormat="1" ht="21.75" customHeight="1">
      <c r="A945" s="33"/>
      <c r="B945" s="160"/>
      <c r="C945" s="180" t="s">
        <v>768</v>
      </c>
      <c r="D945" s="180" t="s">
        <v>955</v>
      </c>
      <c r="E945" s="181" t="s">
        <v>5371</v>
      </c>
      <c r="F945" s="182" t="s">
        <v>5372</v>
      </c>
      <c r="G945" s="183" t="s">
        <v>5342</v>
      </c>
      <c r="H945" s="241"/>
      <c r="I945" s="185"/>
      <c r="J945" s="186">
        <f>ROUND(I945*H945,2)</f>
        <v>0</v>
      </c>
      <c r="K945" s="187"/>
      <c r="L945" s="34"/>
      <c r="M945" s="188" t="s">
        <v>1</v>
      </c>
      <c r="N945" s="189" t="s">
        <v>44</v>
      </c>
      <c r="O945" s="59"/>
      <c r="P945" s="172">
        <f>O945*H945</f>
        <v>0</v>
      </c>
      <c r="Q945" s="172">
        <v>0</v>
      </c>
      <c r="R945" s="172">
        <f>Q945*H945</f>
        <v>0</v>
      </c>
      <c r="S945" s="172">
        <v>0</v>
      </c>
      <c r="T945" s="173">
        <f>S945*H945</f>
        <v>0</v>
      </c>
      <c r="U945" s="33"/>
      <c r="V945" s="33"/>
      <c r="W945" s="33"/>
      <c r="X945" s="33"/>
      <c r="Y945" s="33"/>
      <c r="Z945" s="33"/>
      <c r="AA945" s="33"/>
      <c r="AB945" s="33"/>
      <c r="AC945" s="33"/>
      <c r="AD945" s="33"/>
      <c r="AE945" s="33"/>
      <c r="AR945" s="174" t="s">
        <v>295</v>
      </c>
      <c r="AT945" s="174" t="s">
        <v>955</v>
      </c>
      <c r="AU945" s="174" t="s">
        <v>89</v>
      </c>
      <c r="AY945" s="18" t="s">
        <v>232</v>
      </c>
      <c r="BE945" s="175">
        <f>IF(N945="základní",J945,0)</f>
        <v>0</v>
      </c>
      <c r="BF945" s="175">
        <f>IF(N945="snížená",J945,0)</f>
        <v>0</v>
      </c>
      <c r="BG945" s="175">
        <f>IF(N945="zákl. přenesená",J945,0)</f>
        <v>0</v>
      </c>
      <c r="BH945" s="175">
        <f>IF(N945="sníž. přenesená",J945,0)</f>
        <v>0</v>
      </c>
      <c r="BI945" s="175">
        <f>IF(N945="nulová",J945,0)</f>
        <v>0</v>
      </c>
      <c r="BJ945" s="18" t="s">
        <v>87</v>
      </c>
      <c r="BK945" s="175">
        <f>ROUND(I945*H945,2)</f>
        <v>0</v>
      </c>
      <c r="BL945" s="18" t="s">
        <v>295</v>
      </c>
      <c r="BM945" s="174" t="s">
        <v>941</v>
      </c>
    </row>
    <row r="946" spans="1:65" s="11" customFormat="1" ht="22.9" customHeight="1">
      <c r="B946" s="149"/>
      <c r="D946" s="150" t="s">
        <v>78</v>
      </c>
      <c r="E946" s="202" t="s">
        <v>5373</v>
      </c>
      <c r="F946" s="202" t="s">
        <v>5374</v>
      </c>
      <c r="I946" s="152"/>
      <c r="J946" s="203">
        <f>BK946</f>
        <v>0</v>
      </c>
      <c r="L946" s="149"/>
      <c r="M946" s="154"/>
      <c r="N946" s="155"/>
      <c r="O946" s="155"/>
      <c r="P946" s="156">
        <f>SUM(P947:P985)</f>
        <v>0</v>
      </c>
      <c r="Q946" s="155"/>
      <c r="R946" s="156">
        <f>SUM(R947:R985)</f>
        <v>0</v>
      </c>
      <c r="S946" s="155"/>
      <c r="T946" s="157">
        <f>SUM(T947:T985)</f>
        <v>0</v>
      </c>
      <c r="AR946" s="150" t="s">
        <v>89</v>
      </c>
      <c r="AT946" s="158" t="s">
        <v>78</v>
      </c>
      <c r="AU946" s="158" t="s">
        <v>87</v>
      </c>
      <c r="AY946" s="150" t="s">
        <v>232</v>
      </c>
      <c r="BK946" s="159">
        <f>SUM(BK947:BK985)</f>
        <v>0</v>
      </c>
    </row>
    <row r="947" spans="1:65" s="2" customFormat="1" ht="21.75" customHeight="1">
      <c r="A947" s="33"/>
      <c r="B947" s="160"/>
      <c r="C947" s="180" t="s">
        <v>772</v>
      </c>
      <c r="D947" s="180" t="s">
        <v>955</v>
      </c>
      <c r="E947" s="181" t="s">
        <v>5375</v>
      </c>
      <c r="F947" s="182" t="s">
        <v>5376</v>
      </c>
      <c r="G947" s="183" t="s">
        <v>1456</v>
      </c>
      <c r="H947" s="184">
        <v>109.36</v>
      </c>
      <c r="I947" s="185"/>
      <c r="J947" s="186">
        <f>ROUND(I947*H947,2)</f>
        <v>0</v>
      </c>
      <c r="K947" s="187"/>
      <c r="L947" s="34"/>
      <c r="M947" s="188" t="s">
        <v>1</v>
      </c>
      <c r="N947" s="189" t="s">
        <v>44</v>
      </c>
      <c r="O947" s="59"/>
      <c r="P947" s="172">
        <f>O947*H947</f>
        <v>0</v>
      </c>
      <c r="Q947" s="172">
        <v>0</v>
      </c>
      <c r="R947" s="172">
        <f>Q947*H947</f>
        <v>0</v>
      </c>
      <c r="S947" s="172">
        <v>0</v>
      </c>
      <c r="T947" s="173">
        <f>S947*H947</f>
        <v>0</v>
      </c>
      <c r="U947" s="33"/>
      <c r="V947" s="33"/>
      <c r="W947" s="33"/>
      <c r="X947" s="33"/>
      <c r="Y947" s="33"/>
      <c r="Z947" s="33"/>
      <c r="AA947" s="33"/>
      <c r="AB947" s="33"/>
      <c r="AC947" s="33"/>
      <c r="AD947" s="33"/>
      <c r="AE947" s="33"/>
      <c r="AR947" s="174" t="s">
        <v>295</v>
      </c>
      <c r="AT947" s="174" t="s">
        <v>955</v>
      </c>
      <c r="AU947" s="174" t="s">
        <v>89</v>
      </c>
      <c r="AY947" s="18" t="s">
        <v>232</v>
      </c>
      <c r="BE947" s="175">
        <f>IF(N947="základní",J947,0)</f>
        <v>0</v>
      </c>
      <c r="BF947" s="175">
        <f>IF(N947="snížená",J947,0)</f>
        <v>0</v>
      </c>
      <c r="BG947" s="175">
        <f>IF(N947="zákl. přenesená",J947,0)</f>
        <v>0</v>
      </c>
      <c r="BH947" s="175">
        <f>IF(N947="sníž. přenesená",J947,0)</f>
        <v>0</v>
      </c>
      <c r="BI947" s="175">
        <f>IF(N947="nulová",J947,0)</f>
        <v>0</v>
      </c>
      <c r="BJ947" s="18" t="s">
        <v>87</v>
      </c>
      <c r="BK947" s="175">
        <f>ROUND(I947*H947,2)</f>
        <v>0</v>
      </c>
      <c r="BL947" s="18" t="s">
        <v>295</v>
      </c>
      <c r="BM947" s="174" t="s">
        <v>1028</v>
      </c>
    </row>
    <row r="948" spans="1:65" s="15" customFormat="1">
      <c r="B948" s="226"/>
      <c r="D948" s="176" t="s">
        <v>4201</v>
      </c>
      <c r="E948" s="227" t="s">
        <v>1</v>
      </c>
      <c r="F948" s="228" t="s">
        <v>5198</v>
      </c>
      <c r="H948" s="227" t="s">
        <v>1</v>
      </c>
      <c r="I948" s="229"/>
      <c r="L948" s="226"/>
      <c r="M948" s="230"/>
      <c r="N948" s="231"/>
      <c r="O948" s="231"/>
      <c r="P948" s="231"/>
      <c r="Q948" s="231"/>
      <c r="R948" s="231"/>
      <c r="S948" s="231"/>
      <c r="T948" s="232"/>
      <c r="AT948" s="227" t="s">
        <v>4201</v>
      </c>
      <c r="AU948" s="227" t="s">
        <v>89</v>
      </c>
      <c r="AV948" s="15" t="s">
        <v>87</v>
      </c>
      <c r="AW948" s="15" t="s">
        <v>36</v>
      </c>
      <c r="AX948" s="15" t="s">
        <v>79</v>
      </c>
      <c r="AY948" s="227" t="s">
        <v>232</v>
      </c>
    </row>
    <row r="949" spans="1:65" s="13" customFormat="1">
      <c r="B949" s="204"/>
      <c r="D949" s="176" t="s">
        <v>4201</v>
      </c>
      <c r="E949" s="205" t="s">
        <v>1</v>
      </c>
      <c r="F949" s="206" t="s">
        <v>5377</v>
      </c>
      <c r="H949" s="207">
        <v>107.54</v>
      </c>
      <c r="I949" s="208"/>
      <c r="L949" s="204"/>
      <c r="M949" s="209"/>
      <c r="N949" s="210"/>
      <c r="O949" s="210"/>
      <c r="P949" s="210"/>
      <c r="Q949" s="210"/>
      <c r="R949" s="210"/>
      <c r="S949" s="210"/>
      <c r="T949" s="211"/>
      <c r="AT949" s="205" t="s">
        <v>4201</v>
      </c>
      <c r="AU949" s="205" t="s">
        <v>89</v>
      </c>
      <c r="AV949" s="13" t="s">
        <v>89</v>
      </c>
      <c r="AW949" s="13" t="s">
        <v>36</v>
      </c>
      <c r="AX949" s="13" t="s">
        <v>79</v>
      </c>
      <c r="AY949" s="205" t="s">
        <v>232</v>
      </c>
    </row>
    <row r="950" spans="1:65" s="15" customFormat="1">
      <c r="B950" s="226"/>
      <c r="D950" s="176" t="s">
        <v>4201</v>
      </c>
      <c r="E950" s="227" t="s">
        <v>1</v>
      </c>
      <c r="F950" s="228" t="s">
        <v>5378</v>
      </c>
      <c r="H950" s="227" t="s">
        <v>1</v>
      </c>
      <c r="I950" s="229"/>
      <c r="L950" s="226"/>
      <c r="M950" s="230"/>
      <c r="N950" s="231"/>
      <c r="O950" s="231"/>
      <c r="P950" s="231"/>
      <c r="Q950" s="231"/>
      <c r="R950" s="231"/>
      <c r="S950" s="231"/>
      <c r="T950" s="232"/>
      <c r="AT950" s="227" t="s">
        <v>4201</v>
      </c>
      <c r="AU950" s="227" t="s">
        <v>89</v>
      </c>
      <c r="AV950" s="15" t="s">
        <v>87</v>
      </c>
      <c r="AW950" s="15" t="s">
        <v>36</v>
      </c>
      <c r="AX950" s="15" t="s">
        <v>79</v>
      </c>
      <c r="AY950" s="227" t="s">
        <v>232</v>
      </c>
    </row>
    <row r="951" spans="1:65" s="13" customFormat="1">
      <c r="B951" s="204"/>
      <c r="D951" s="176" t="s">
        <v>4201</v>
      </c>
      <c r="E951" s="205" t="s">
        <v>1</v>
      </c>
      <c r="F951" s="206" t="s">
        <v>5379</v>
      </c>
      <c r="H951" s="207">
        <v>1.82</v>
      </c>
      <c r="I951" s="208"/>
      <c r="L951" s="204"/>
      <c r="M951" s="209"/>
      <c r="N951" s="210"/>
      <c r="O951" s="210"/>
      <c r="P951" s="210"/>
      <c r="Q951" s="210"/>
      <c r="R951" s="210"/>
      <c r="S951" s="210"/>
      <c r="T951" s="211"/>
      <c r="AT951" s="205" t="s">
        <v>4201</v>
      </c>
      <c r="AU951" s="205" t="s">
        <v>89</v>
      </c>
      <c r="AV951" s="13" t="s">
        <v>89</v>
      </c>
      <c r="AW951" s="13" t="s">
        <v>36</v>
      </c>
      <c r="AX951" s="13" t="s">
        <v>79</v>
      </c>
      <c r="AY951" s="205" t="s">
        <v>232</v>
      </c>
    </row>
    <row r="952" spans="1:65" s="14" customFormat="1">
      <c r="B952" s="212"/>
      <c r="D952" s="176" t="s">
        <v>4201</v>
      </c>
      <c r="E952" s="213" t="s">
        <v>1</v>
      </c>
      <c r="F952" s="214" t="s">
        <v>4203</v>
      </c>
      <c r="H952" s="215">
        <v>109.36</v>
      </c>
      <c r="I952" s="216"/>
      <c r="L952" s="212"/>
      <c r="M952" s="217"/>
      <c r="N952" s="218"/>
      <c r="O952" s="218"/>
      <c r="P952" s="218"/>
      <c r="Q952" s="218"/>
      <c r="R952" s="218"/>
      <c r="S952" s="218"/>
      <c r="T952" s="219"/>
      <c r="AT952" s="213" t="s">
        <v>4201</v>
      </c>
      <c r="AU952" s="213" t="s">
        <v>89</v>
      </c>
      <c r="AV952" s="14" t="s">
        <v>238</v>
      </c>
      <c r="AW952" s="14" t="s">
        <v>36</v>
      </c>
      <c r="AX952" s="14" t="s">
        <v>87</v>
      </c>
      <c r="AY952" s="213" t="s">
        <v>232</v>
      </c>
    </row>
    <row r="953" spans="1:65" s="2" customFormat="1" ht="21.75" customHeight="1">
      <c r="A953" s="33"/>
      <c r="B953" s="160"/>
      <c r="C953" s="161" t="s">
        <v>777</v>
      </c>
      <c r="D953" s="161" t="s">
        <v>233</v>
      </c>
      <c r="E953" s="162" t="s">
        <v>5380</v>
      </c>
      <c r="F953" s="163" t="s">
        <v>5381</v>
      </c>
      <c r="G953" s="164" t="s">
        <v>1456</v>
      </c>
      <c r="H953" s="165">
        <v>111.547</v>
      </c>
      <c r="I953" s="166"/>
      <c r="J953" s="167">
        <f>ROUND(I953*H953,2)</f>
        <v>0</v>
      </c>
      <c r="K953" s="168"/>
      <c r="L953" s="169"/>
      <c r="M953" s="170" t="s">
        <v>1</v>
      </c>
      <c r="N953" s="171" t="s">
        <v>44</v>
      </c>
      <c r="O953" s="59"/>
      <c r="P953" s="172">
        <f>O953*H953</f>
        <v>0</v>
      </c>
      <c r="Q953" s="172">
        <v>0</v>
      </c>
      <c r="R953" s="172">
        <f>Q953*H953</f>
        <v>0</v>
      </c>
      <c r="S953" s="172">
        <v>0</v>
      </c>
      <c r="T953" s="173">
        <f>S953*H953</f>
        <v>0</v>
      </c>
      <c r="U953" s="33"/>
      <c r="V953" s="33"/>
      <c r="W953" s="33"/>
      <c r="X953" s="33"/>
      <c r="Y953" s="33"/>
      <c r="Z953" s="33"/>
      <c r="AA953" s="33"/>
      <c r="AB953" s="33"/>
      <c r="AC953" s="33"/>
      <c r="AD953" s="33"/>
      <c r="AE953" s="33"/>
      <c r="AR953" s="174" t="s">
        <v>364</v>
      </c>
      <c r="AT953" s="174" t="s">
        <v>233</v>
      </c>
      <c r="AU953" s="174" t="s">
        <v>89</v>
      </c>
      <c r="AY953" s="18" t="s">
        <v>232</v>
      </c>
      <c r="BE953" s="175">
        <f>IF(N953="základní",J953,0)</f>
        <v>0</v>
      </c>
      <c r="BF953" s="175">
        <f>IF(N953="snížená",J953,0)</f>
        <v>0</v>
      </c>
      <c r="BG953" s="175">
        <f>IF(N953="zákl. přenesená",J953,0)</f>
        <v>0</v>
      </c>
      <c r="BH953" s="175">
        <f>IF(N953="sníž. přenesená",J953,0)</f>
        <v>0</v>
      </c>
      <c r="BI953" s="175">
        <f>IF(N953="nulová",J953,0)</f>
        <v>0</v>
      </c>
      <c r="BJ953" s="18" t="s">
        <v>87</v>
      </c>
      <c r="BK953" s="175">
        <f>ROUND(I953*H953,2)</f>
        <v>0</v>
      </c>
      <c r="BL953" s="18" t="s">
        <v>295</v>
      </c>
      <c r="BM953" s="174" t="s">
        <v>1040</v>
      </c>
    </row>
    <row r="954" spans="1:65" s="13" customFormat="1">
      <c r="B954" s="204"/>
      <c r="D954" s="176" t="s">
        <v>4201</v>
      </c>
      <c r="E954" s="205" t="s">
        <v>1</v>
      </c>
      <c r="F954" s="206" t="s">
        <v>5382</v>
      </c>
      <c r="H954" s="207">
        <v>111.547</v>
      </c>
      <c r="I954" s="208"/>
      <c r="L954" s="204"/>
      <c r="M954" s="209"/>
      <c r="N954" s="210"/>
      <c r="O954" s="210"/>
      <c r="P954" s="210"/>
      <c r="Q954" s="210"/>
      <c r="R954" s="210"/>
      <c r="S954" s="210"/>
      <c r="T954" s="211"/>
      <c r="AT954" s="205" t="s">
        <v>4201</v>
      </c>
      <c r="AU954" s="205" t="s">
        <v>89</v>
      </c>
      <c r="AV954" s="13" t="s">
        <v>89</v>
      </c>
      <c r="AW954" s="13" t="s">
        <v>36</v>
      </c>
      <c r="AX954" s="13" t="s">
        <v>79</v>
      </c>
      <c r="AY954" s="205" t="s">
        <v>232</v>
      </c>
    </row>
    <row r="955" spans="1:65" s="14" customFormat="1">
      <c r="B955" s="212"/>
      <c r="D955" s="176" t="s">
        <v>4201</v>
      </c>
      <c r="E955" s="213" t="s">
        <v>1</v>
      </c>
      <c r="F955" s="214" t="s">
        <v>4203</v>
      </c>
      <c r="H955" s="215">
        <v>111.547</v>
      </c>
      <c r="I955" s="216"/>
      <c r="L955" s="212"/>
      <c r="M955" s="217"/>
      <c r="N955" s="218"/>
      <c r="O955" s="218"/>
      <c r="P955" s="218"/>
      <c r="Q955" s="218"/>
      <c r="R955" s="218"/>
      <c r="S955" s="218"/>
      <c r="T955" s="219"/>
      <c r="AT955" s="213" t="s">
        <v>4201</v>
      </c>
      <c r="AU955" s="213" t="s">
        <v>89</v>
      </c>
      <c r="AV955" s="14" t="s">
        <v>238</v>
      </c>
      <c r="AW955" s="14" t="s">
        <v>36</v>
      </c>
      <c r="AX955" s="14" t="s">
        <v>87</v>
      </c>
      <c r="AY955" s="213" t="s">
        <v>232</v>
      </c>
    </row>
    <row r="956" spans="1:65" s="2" customFormat="1" ht="21.75" customHeight="1">
      <c r="A956" s="33"/>
      <c r="B956" s="160"/>
      <c r="C956" s="180" t="s">
        <v>781</v>
      </c>
      <c r="D956" s="180" t="s">
        <v>955</v>
      </c>
      <c r="E956" s="181" t="s">
        <v>5383</v>
      </c>
      <c r="F956" s="182" t="s">
        <v>5384</v>
      </c>
      <c r="G956" s="183" t="s">
        <v>1456</v>
      </c>
      <c r="H956" s="184">
        <v>314.39</v>
      </c>
      <c r="I956" s="185"/>
      <c r="J956" s="186">
        <f>ROUND(I956*H956,2)</f>
        <v>0</v>
      </c>
      <c r="K956" s="187"/>
      <c r="L956" s="34"/>
      <c r="M956" s="188" t="s">
        <v>1</v>
      </c>
      <c r="N956" s="189" t="s">
        <v>44</v>
      </c>
      <c r="O956" s="59"/>
      <c r="P956" s="172">
        <f>O956*H956</f>
        <v>0</v>
      </c>
      <c r="Q956" s="172">
        <v>0</v>
      </c>
      <c r="R956" s="172">
        <f>Q956*H956</f>
        <v>0</v>
      </c>
      <c r="S956" s="172">
        <v>0</v>
      </c>
      <c r="T956" s="173">
        <f>S956*H956</f>
        <v>0</v>
      </c>
      <c r="U956" s="33"/>
      <c r="V956" s="33"/>
      <c r="W956" s="33"/>
      <c r="X956" s="33"/>
      <c r="Y956" s="33"/>
      <c r="Z956" s="33"/>
      <c r="AA956" s="33"/>
      <c r="AB956" s="33"/>
      <c r="AC956" s="33"/>
      <c r="AD956" s="33"/>
      <c r="AE956" s="33"/>
      <c r="AR956" s="174" t="s">
        <v>295</v>
      </c>
      <c r="AT956" s="174" t="s">
        <v>955</v>
      </c>
      <c r="AU956" s="174" t="s">
        <v>89</v>
      </c>
      <c r="AY956" s="18" t="s">
        <v>232</v>
      </c>
      <c r="BE956" s="175">
        <f>IF(N956="základní",J956,0)</f>
        <v>0</v>
      </c>
      <c r="BF956" s="175">
        <f>IF(N956="snížená",J956,0)</f>
        <v>0</v>
      </c>
      <c r="BG956" s="175">
        <f>IF(N956="zákl. přenesená",J956,0)</f>
        <v>0</v>
      </c>
      <c r="BH956" s="175">
        <f>IF(N956="sníž. přenesená",J956,0)</f>
        <v>0</v>
      </c>
      <c r="BI956" s="175">
        <f>IF(N956="nulová",J956,0)</f>
        <v>0</v>
      </c>
      <c r="BJ956" s="18" t="s">
        <v>87</v>
      </c>
      <c r="BK956" s="175">
        <f>ROUND(I956*H956,2)</f>
        <v>0</v>
      </c>
      <c r="BL956" s="18" t="s">
        <v>295</v>
      </c>
      <c r="BM956" s="174" t="s">
        <v>1196</v>
      </c>
    </row>
    <row r="957" spans="1:65" s="15" customFormat="1">
      <c r="B957" s="226"/>
      <c r="D957" s="176" t="s">
        <v>4201</v>
      </c>
      <c r="E957" s="227" t="s">
        <v>1</v>
      </c>
      <c r="F957" s="228" t="s">
        <v>5347</v>
      </c>
      <c r="H957" s="227" t="s">
        <v>1</v>
      </c>
      <c r="I957" s="229"/>
      <c r="L957" s="226"/>
      <c r="M957" s="230"/>
      <c r="N957" s="231"/>
      <c r="O957" s="231"/>
      <c r="P957" s="231"/>
      <c r="Q957" s="231"/>
      <c r="R957" s="231"/>
      <c r="S957" s="231"/>
      <c r="T957" s="232"/>
      <c r="AT957" s="227" t="s">
        <v>4201</v>
      </c>
      <c r="AU957" s="227" t="s">
        <v>89</v>
      </c>
      <c r="AV957" s="15" t="s">
        <v>87</v>
      </c>
      <c r="AW957" s="15" t="s">
        <v>36</v>
      </c>
      <c r="AX957" s="15" t="s">
        <v>79</v>
      </c>
      <c r="AY957" s="227" t="s">
        <v>232</v>
      </c>
    </row>
    <row r="958" spans="1:65" s="13" customFormat="1">
      <c r="B958" s="204"/>
      <c r="D958" s="176" t="s">
        <v>4201</v>
      </c>
      <c r="E958" s="205" t="s">
        <v>1</v>
      </c>
      <c r="F958" s="206" t="s">
        <v>5385</v>
      </c>
      <c r="H958" s="207">
        <v>314.39</v>
      </c>
      <c r="I958" s="208"/>
      <c r="L958" s="204"/>
      <c r="M958" s="209"/>
      <c r="N958" s="210"/>
      <c r="O958" s="210"/>
      <c r="P958" s="210"/>
      <c r="Q958" s="210"/>
      <c r="R958" s="210"/>
      <c r="S958" s="210"/>
      <c r="T958" s="211"/>
      <c r="AT958" s="205" t="s">
        <v>4201</v>
      </c>
      <c r="AU958" s="205" t="s">
        <v>89</v>
      </c>
      <c r="AV958" s="13" t="s">
        <v>89</v>
      </c>
      <c r="AW958" s="13" t="s">
        <v>36</v>
      </c>
      <c r="AX958" s="13" t="s">
        <v>79</v>
      </c>
      <c r="AY958" s="205" t="s">
        <v>232</v>
      </c>
    </row>
    <row r="959" spans="1:65" s="14" customFormat="1">
      <c r="B959" s="212"/>
      <c r="D959" s="176" t="s">
        <v>4201</v>
      </c>
      <c r="E959" s="213" t="s">
        <v>1</v>
      </c>
      <c r="F959" s="214" t="s">
        <v>4203</v>
      </c>
      <c r="H959" s="215">
        <v>314.39</v>
      </c>
      <c r="I959" s="216"/>
      <c r="L959" s="212"/>
      <c r="M959" s="217"/>
      <c r="N959" s="218"/>
      <c r="O959" s="218"/>
      <c r="P959" s="218"/>
      <c r="Q959" s="218"/>
      <c r="R959" s="218"/>
      <c r="S959" s="218"/>
      <c r="T959" s="219"/>
      <c r="AT959" s="213" t="s">
        <v>4201</v>
      </c>
      <c r="AU959" s="213" t="s">
        <v>89</v>
      </c>
      <c r="AV959" s="14" t="s">
        <v>238</v>
      </c>
      <c r="AW959" s="14" t="s">
        <v>36</v>
      </c>
      <c r="AX959" s="14" t="s">
        <v>87</v>
      </c>
      <c r="AY959" s="213" t="s">
        <v>232</v>
      </c>
    </row>
    <row r="960" spans="1:65" s="2" customFormat="1" ht="21.75" customHeight="1">
      <c r="A960" s="33"/>
      <c r="B960" s="160"/>
      <c r="C960" s="180" t="s">
        <v>786</v>
      </c>
      <c r="D960" s="180" t="s">
        <v>955</v>
      </c>
      <c r="E960" s="181" t="s">
        <v>5386</v>
      </c>
      <c r="F960" s="182" t="s">
        <v>5387</v>
      </c>
      <c r="G960" s="183" t="s">
        <v>1456</v>
      </c>
      <c r="H960" s="184">
        <v>314.39</v>
      </c>
      <c r="I960" s="185"/>
      <c r="J960" s="186">
        <f>ROUND(I960*H960,2)</f>
        <v>0</v>
      </c>
      <c r="K960" s="187"/>
      <c r="L960" s="34"/>
      <c r="M960" s="188" t="s">
        <v>1</v>
      </c>
      <c r="N960" s="189" t="s">
        <v>44</v>
      </c>
      <c r="O960" s="59"/>
      <c r="P960" s="172">
        <f>O960*H960</f>
        <v>0</v>
      </c>
      <c r="Q960" s="172">
        <v>0</v>
      </c>
      <c r="R960" s="172">
        <f>Q960*H960</f>
        <v>0</v>
      </c>
      <c r="S960" s="172">
        <v>0</v>
      </c>
      <c r="T960" s="173">
        <f>S960*H960</f>
        <v>0</v>
      </c>
      <c r="U960" s="33"/>
      <c r="V960" s="33"/>
      <c r="W960" s="33"/>
      <c r="X960" s="33"/>
      <c r="Y960" s="33"/>
      <c r="Z960" s="33"/>
      <c r="AA960" s="33"/>
      <c r="AB960" s="33"/>
      <c r="AC960" s="33"/>
      <c r="AD960" s="33"/>
      <c r="AE960" s="33"/>
      <c r="AR960" s="174" t="s">
        <v>295</v>
      </c>
      <c r="AT960" s="174" t="s">
        <v>955</v>
      </c>
      <c r="AU960" s="174" t="s">
        <v>89</v>
      </c>
      <c r="AY960" s="18" t="s">
        <v>232</v>
      </c>
      <c r="BE960" s="175">
        <f>IF(N960="základní",J960,0)</f>
        <v>0</v>
      </c>
      <c r="BF960" s="175">
        <f>IF(N960="snížená",J960,0)</f>
        <v>0</v>
      </c>
      <c r="BG960" s="175">
        <f>IF(N960="zákl. přenesená",J960,0)</f>
        <v>0</v>
      </c>
      <c r="BH960" s="175">
        <f>IF(N960="sníž. přenesená",J960,0)</f>
        <v>0</v>
      </c>
      <c r="BI960" s="175">
        <f>IF(N960="nulová",J960,0)</f>
        <v>0</v>
      </c>
      <c r="BJ960" s="18" t="s">
        <v>87</v>
      </c>
      <c r="BK960" s="175">
        <f>ROUND(I960*H960,2)</f>
        <v>0</v>
      </c>
      <c r="BL960" s="18" t="s">
        <v>295</v>
      </c>
      <c r="BM960" s="174" t="s">
        <v>1294</v>
      </c>
    </row>
    <row r="961" spans="1:65" s="2" customFormat="1" ht="21.75" customHeight="1">
      <c r="A961" s="33"/>
      <c r="B961" s="160"/>
      <c r="C961" s="161" t="s">
        <v>790</v>
      </c>
      <c r="D961" s="161" t="s">
        <v>233</v>
      </c>
      <c r="E961" s="162" t="s">
        <v>5388</v>
      </c>
      <c r="F961" s="163" t="s">
        <v>5389</v>
      </c>
      <c r="G961" s="164" t="s">
        <v>1456</v>
      </c>
      <c r="H961" s="165">
        <v>320.678</v>
      </c>
      <c r="I961" s="166"/>
      <c r="J961" s="167">
        <f>ROUND(I961*H961,2)</f>
        <v>0</v>
      </c>
      <c r="K961" s="168"/>
      <c r="L961" s="169"/>
      <c r="M961" s="170" t="s">
        <v>1</v>
      </c>
      <c r="N961" s="171" t="s">
        <v>44</v>
      </c>
      <c r="O961" s="59"/>
      <c r="P961" s="172">
        <f>O961*H961</f>
        <v>0</v>
      </c>
      <c r="Q961" s="172">
        <v>0</v>
      </c>
      <c r="R961" s="172">
        <f>Q961*H961</f>
        <v>0</v>
      </c>
      <c r="S961" s="172">
        <v>0</v>
      </c>
      <c r="T961" s="173">
        <f>S961*H961</f>
        <v>0</v>
      </c>
      <c r="U961" s="33"/>
      <c r="V961" s="33"/>
      <c r="W961" s="33"/>
      <c r="X961" s="33"/>
      <c r="Y961" s="33"/>
      <c r="Z961" s="33"/>
      <c r="AA961" s="33"/>
      <c r="AB961" s="33"/>
      <c r="AC961" s="33"/>
      <c r="AD961" s="33"/>
      <c r="AE961" s="33"/>
      <c r="AR961" s="174" t="s">
        <v>364</v>
      </c>
      <c r="AT961" s="174" t="s">
        <v>233</v>
      </c>
      <c r="AU961" s="174" t="s">
        <v>89</v>
      </c>
      <c r="AY961" s="18" t="s">
        <v>232</v>
      </c>
      <c r="BE961" s="175">
        <f>IF(N961="základní",J961,0)</f>
        <v>0</v>
      </c>
      <c r="BF961" s="175">
        <f>IF(N961="snížená",J961,0)</f>
        <v>0</v>
      </c>
      <c r="BG961" s="175">
        <f>IF(N961="zákl. přenesená",J961,0)</f>
        <v>0</v>
      </c>
      <c r="BH961" s="175">
        <f>IF(N961="sníž. přenesená",J961,0)</f>
        <v>0</v>
      </c>
      <c r="BI961" s="175">
        <f>IF(N961="nulová",J961,0)</f>
        <v>0</v>
      </c>
      <c r="BJ961" s="18" t="s">
        <v>87</v>
      </c>
      <c r="BK961" s="175">
        <f>ROUND(I961*H961,2)</f>
        <v>0</v>
      </c>
      <c r="BL961" s="18" t="s">
        <v>295</v>
      </c>
      <c r="BM961" s="174" t="s">
        <v>1302</v>
      </c>
    </row>
    <row r="962" spans="1:65" s="13" customFormat="1">
      <c r="B962" s="204"/>
      <c r="D962" s="176" t="s">
        <v>4201</v>
      </c>
      <c r="E962" s="205" t="s">
        <v>1</v>
      </c>
      <c r="F962" s="206" t="s">
        <v>5390</v>
      </c>
      <c r="H962" s="207">
        <v>320.678</v>
      </c>
      <c r="I962" s="208"/>
      <c r="L962" s="204"/>
      <c r="M962" s="209"/>
      <c r="N962" s="210"/>
      <c r="O962" s="210"/>
      <c r="P962" s="210"/>
      <c r="Q962" s="210"/>
      <c r="R962" s="210"/>
      <c r="S962" s="210"/>
      <c r="T962" s="211"/>
      <c r="AT962" s="205" t="s">
        <v>4201</v>
      </c>
      <c r="AU962" s="205" t="s">
        <v>89</v>
      </c>
      <c r="AV962" s="13" t="s">
        <v>89</v>
      </c>
      <c r="AW962" s="13" t="s">
        <v>36</v>
      </c>
      <c r="AX962" s="13" t="s">
        <v>79</v>
      </c>
      <c r="AY962" s="205" t="s">
        <v>232</v>
      </c>
    </row>
    <row r="963" spans="1:65" s="14" customFormat="1">
      <c r="B963" s="212"/>
      <c r="D963" s="176" t="s">
        <v>4201</v>
      </c>
      <c r="E963" s="213" t="s">
        <v>1</v>
      </c>
      <c r="F963" s="214" t="s">
        <v>4203</v>
      </c>
      <c r="H963" s="215">
        <v>320.678</v>
      </c>
      <c r="I963" s="216"/>
      <c r="L963" s="212"/>
      <c r="M963" s="217"/>
      <c r="N963" s="218"/>
      <c r="O963" s="218"/>
      <c r="P963" s="218"/>
      <c r="Q963" s="218"/>
      <c r="R963" s="218"/>
      <c r="S963" s="218"/>
      <c r="T963" s="219"/>
      <c r="AT963" s="213" t="s">
        <v>4201</v>
      </c>
      <c r="AU963" s="213" t="s">
        <v>89</v>
      </c>
      <c r="AV963" s="14" t="s">
        <v>238</v>
      </c>
      <c r="AW963" s="14" t="s">
        <v>36</v>
      </c>
      <c r="AX963" s="14" t="s">
        <v>87</v>
      </c>
      <c r="AY963" s="213" t="s">
        <v>232</v>
      </c>
    </row>
    <row r="964" spans="1:65" s="2" customFormat="1" ht="21.75" customHeight="1">
      <c r="A964" s="33"/>
      <c r="B964" s="160"/>
      <c r="C964" s="180" t="s">
        <v>795</v>
      </c>
      <c r="D964" s="180" t="s">
        <v>955</v>
      </c>
      <c r="E964" s="181" t="s">
        <v>5391</v>
      </c>
      <c r="F964" s="182" t="s">
        <v>5392</v>
      </c>
      <c r="G964" s="183" t="s">
        <v>1456</v>
      </c>
      <c r="H964" s="184">
        <v>288</v>
      </c>
      <c r="I964" s="185"/>
      <c r="J964" s="186">
        <f>ROUND(I964*H964,2)</f>
        <v>0</v>
      </c>
      <c r="K964" s="187"/>
      <c r="L964" s="34"/>
      <c r="M964" s="188" t="s">
        <v>1</v>
      </c>
      <c r="N964" s="189" t="s">
        <v>44</v>
      </c>
      <c r="O964" s="59"/>
      <c r="P964" s="172">
        <f>O964*H964</f>
        <v>0</v>
      </c>
      <c r="Q964" s="172">
        <v>0</v>
      </c>
      <c r="R964" s="172">
        <f>Q964*H964</f>
        <v>0</v>
      </c>
      <c r="S964" s="172">
        <v>0</v>
      </c>
      <c r="T964" s="173">
        <f>S964*H964</f>
        <v>0</v>
      </c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R964" s="174" t="s">
        <v>295</v>
      </c>
      <c r="AT964" s="174" t="s">
        <v>955</v>
      </c>
      <c r="AU964" s="174" t="s">
        <v>89</v>
      </c>
      <c r="AY964" s="18" t="s">
        <v>232</v>
      </c>
      <c r="BE964" s="175">
        <f>IF(N964="základní",J964,0)</f>
        <v>0</v>
      </c>
      <c r="BF964" s="175">
        <f>IF(N964="snížená",J964,0)</f>
        <v>0</v>
      </c>
      <c r="BG964" s="175">
        <f>IF(N964="zákl. přenesená",J964,0)</f>
        <v>0</v>
      </c>
      <c r="BH964" s="175">
        <f>IF(N964="sníž. přenesená",J964,0)</f>
        <v>0</v>
      </c>
      <c r="BI964" s="175">
        <f>IF(N964="nulová",J964,0)</f>
        <v>0</v>
      </c>
      <c r="BJ964" s="18" t="s">
        <v>87</v>
      </c>
      <c r="BK964" s="175">
        <f>ROUND(I964*H964,2)</f>
        <v>0</v>
      </c>
      <c r="BL964" s="18" t="s">
        <v>295</v>
      </c>
      <c r="BM964" s="174" t="s">
        <v>1312</v>
      </c>
    </row>
    <row r="965" spans="1:65" s="13" customFormat="1">
      <c r="B965" s="204"/>
      <c r="D965" s="176" t="s">
        <v>4201</v>
      </c>
      <c r="E965" s="205" t="s">
        <v>1</v>
      </c>
      <c r="F965" s="206" t="s">
        <v>5393</v>
      </c>
      <c r="H965" s="207">
        <v>288</v>
      </c>
      <c r="I965" s="208"/>
      <c r="L965" s="204"/>
      <c r="M965" s="209"/>
      <c r="N965" s="210"/>
      <c r="O965" s="210"/>
      <c r="P965" s="210"/>
      <c r="Q965" s="210"/>
      <c r="R965" s="210"/>
      <c r="S965" s="210"/>
      <c r="T965" s="211"/>
      <c r="AT965" s="205" t="s">
        <v>4201</v>
      </c>
      <c r="AU965" s="205" t="s">
        <v>89</v>
      </c>
      <c r="AV965" s="13" t="s">
        <v>89</v>
      </c>
      <c r="AW965" s="13" t="s">
        <v>36</v>
      </c>
      <c r="AX965" s="13" t="s">
        <v>79</v>
      </c>
      <c r="AY965" s="205" t="s">
        <v>232</v>
      </c>
    </row>
    <row r="966" spans="1:65" s="14" customFormat="1">
      <c r="B966" s="212"/>
      <c r="D966" s="176" t="s">
        <v>4201</v>
      </c>
      <c r="E966" s="213" t="s">
        <v>1</v>
      </c>
      <c r="F966" s="214" t="s">
        <v>4203</v>
      </c>
      <c r="H966" s="215">
        <v>288</v>
      </c>
      <c r="I966" s="216"/>
      <c r="L966" s="212"/>
      <c r="M966" s="217"/>
      <c r="N966" s="218"/>
      <c r="O966" s="218"/>
      <c r="P966" s="218"/>
      <c r="Q966" s="218"/>
      <c r="R966" s="218"/>
      <c r="S966" s="218"/>
      <c r="T966" s="219"/>
      <c r="AT966" s="213" t="s">
        <v>4201</v>
      </c>
      <c r="AU966" s="213" t="s">
        <v>89</v>
      </c>
      <c r="AV966" s="14" t="s">
        <v>238</v>
      </c>
      <c r="AW966" s="14" t="s">
        <v>36</v>
      </c>
      <c r="AX966" s="14" t="s">
        <v>87</v>
      </c>
      <c r="AY966" s="213" t="s">
        <v>232</v>
      </c>
    </row>
    <row r="967" spans="1:65" s="2" customFormat="1" ht="21.75" customHeight="1">
      <c r="A967" s="33"/>
      <c r="B967" s="160"/>
      <c r="C967" s="180" t="s">
        <v>799</v>
      </c>
      <c r="D967" s="180" t="s">
        <v>955</v>
      </c>
      <c r="E967" s="181" t="s">
        <v>5394</v>
      </c>
      <c r="F967" s="182" t="s">
        <v>5395</v>
      </c>
      <c r="G967" s="183" t="s">
        <v>278</v>
      </c>
      <c r="H967" s="184">
        <v>49.9</v>
      </c>
      <c r="I967" s="185"/>
      <c r="J967" s="186">
        <f>ROUND(I967*H967,2)</f>
        <v>0</v>
      </c>
      <c r="K967" s="187"/>
      <c r="L967" s="34"/>
      <c r="M967" s="188" t="s">
        <v>1</v>
      </c>
      <c r="N967" s="189" t="s">
        <v>44</v>
      </c>
      <c r="O967" s="59"/>
      <c r="P967" s="172">
        <f>O967*H967</f>
        <v>0</v>
      </c>
      <c r="Q967" s="172">
        <v>0</v>
      </c>
      <c r="R967" s="172">
        <f>Q967*H967</f>
        <v>0</v>
      </c>
      <c r="S967" s="172">
        <v>0</v>
      </c>
      <c r="T967" s="173">
        <f>S967*H967</f>
        <v>0</v>
      </c>
      <c r="U967" s="33"/>
      <c r="V967" s="33"/>
      <c r="W967" s="33"/>
      <c r="X967" s="33"/>
      <c r="Y967" s="33"/>
      <c r="Z967" s="33"/>
      <c r="AA967" s="33"/>
      <c r="AB967" s="33"/>
      <c r="AC967" s="33"/>
      <c r="AD967" s="33"/>
      <c r="AE967" s="33"/>
      <c r="AR967" s="174" t="s">
        <v>295</v>
      </c>
      <c r="AT967" s="174" t="s">
        <v>955</v>
      </c>
      <c r="AU967" s="174" t="s">
        <v>89</v>
      </c>
      <c r="AY967" s="18" t="s">
        <v>232</v>
      </c>
      <c r="BE967" s="175">
        <f>IF(N967="základní",J967,0)</f>
        <v>0</v>
      </c>
      <c r="BF967" s="175">
        <f>IF(N967="snížená",J967,0)</f>
        <v>0</v>
      </c>
      <c r="BG967" s="175">
        <f>IF(N967="zákl. přenesená",J967,0)</f>
        <v>0</v>
      </c>
      <c r="BH967" s="175">
        <f>IF(N967="sníž. přenesená",J967,0)</f>
        <v>0</v>
      </c>
      <c r="BI967" s="175">
        <f>IF(N967="nulová",J967,0)</f>
        <v>0</v>
      </c>
      <c r="BJ967" s="18" t="s">
        <v>87</v>
      </c>
      <c r="BK967" s="175">
        <f>ROUND(I967*H967,2)</f>
        <v>0</v>
      </c>
      <c r="BL967" s="18" t="s">
        <v>295</v>
      </c>
      <c r="BM967" s="174" t="s">
        <v>1323</v>
      </c>
    </row>
    <row r="968" spans="1:65" s="13" customFormat="1">
      <c r="B968" s="204"/>
      <c r="D968" s="176" t="s">
        <v>4201</v>
      </c>
      <c r="E968" s="205" t="s">
        <v>1</v>
      </c>
      <c r="F968" s="206" t="s">
        <v>5396</v>
      </c>
      <c r="H968" s="207">
        <v>49.9</v>
      </c>
      <c r="I968" s="208"/>
      <c r="L968" s="204"/>
      <c r="M968" s="209"/>
      <c r="N968" s="210"/>
      <c r="O968" s="210"/>
      <c r="P968" s="210"/>
      <c r="Q968" s="210"/>
      <c r="R968" s="210"/>
      <c r="S968" s="210"/>
      <c r="T968" s="211"/>
      <c r="AT968" s="205" t="s">
        <v>4201</v>
      </c>
      <c r="AU968" s="205" t="s">
        <v>89</v>
      </c>
      <c r="AV968" s="13" t="s">
        <v>89</v>
      </c>
      <c r="AW968" s="13" t="s">
        <v>36</v>
      </c>
      <c r="AX968" s="13" t="s">
        <v>79</v>
      </c>
      <c r="AY968" s="205" t="s">
        <v>232</v>
      </c>
    </row>
    <row r="969" spans="1:65" s="14" customFormat="1">
      <c r="B969" s="212"/>
      <c r="D969" s="176" t="s">
        <v>4201</v>
      </c>
      <c r="E969" s="213" t="s">
        <v>1</v>
      </c>
      <c r="F969" s="214" t="s">
        <v>4203</v>
      </c>
      <c r="H969" s="215">
        <v>49.9</v>
      </c>
      <c r="I969" s="216"/>
      <c r="L969" s="212"/>
      <c r="M969" s="217"/>
      <c r="N969" s="218"/>
      <c r="O969" s="218"/>
      <c r="P969" s="218"/>
      <c r="Q969" s="218"/>
      <c r="R969" s="218"/>
      <c r="S969" s="218"/>
      <c r="T969" s="219"/>
      <c r="AT969" s="213" t="s">
        <v>4201</v>
      </c>
      <c r="AU969" s="213" t="s">
        <v>89</v>
      </c>
      <c r="AV969" s="14" t="s">
        <v>238</v>
      </c>
      <c r="AW969" s="14" t="s">
        <v>36</v>
      </c>
      <c r="AX969" s="14" t="s">
        <v>87</v>
      </c>
      <c r="AY969" s="213" t="s">
        <v>232</v>
      </c>
    </row>
    <row r="970" spans="1:65" s="2" customFormat="1" ht="21.75" customHeight="1">
      <c r="A970" s="33"/>
      <c r="B970" s="160"/>
      <c r="C970" s="161" t="s">
        <v>804</v>
      </c>
      <c r="D970" s="161" t="s">
        <v>233</v>
      </c>
      <c r="E970" s="162" t="s">
        <v>5397</v>
      </c>
      <c r="F970" s="163" t="s">
        <v>5398</v>
      </c>
      <c r="G970" s="164" t="s">
        <v>278</v>
      </c>
      <c r="H970" s="165">
        <v>50.898000000000003</v>
      </c>
      <c r="I970" s="166"/>
      <c r="J970" s="167">
        <f>ROUND(I970*H970,2)</f>
        <v>0</v>
      </c>
      <c r="K970" s="168"/>
      <c r="L970" s="169"/>
      <c r="M970" s="170" t="s">
        <v>1</v>
      </c>
      <c r="N970" s="171" t="s">
        <v>44</v>
      </c>
      <c r="O970" s="59"/>
      <c r="P970" s="172">
        <f>O970*H970</f>
        <v>0</v>
      </c>
      <c r="Q970" s="172">
        <v>0</v>
      </c>
      <c r="R970" s="172">
        <f>Q970*H970</f>
        <v>0</v>
      </c>
      <c r="S970" s="172">
        <v>0</v>
      </c>
      <c r="T970" s="173">
        <f>S970*H970</f>
        <v>0</v>
      </c>
      <c r="U970" s="33"/>
      <c r="V970" s="33"/>
      <c r="W970" s="33"/>
      <c r="X970" s="33"/>
      <c r="Y970" s="33"/>
      <c r="Z970" s="33"/>
      <c r="AA970" s="33"/>
      <c r="AB970" s="33"/>
      <c r="AC970" s="33"/>
      <c r="AD970" s="33"/>
      <c r="AE970" s="33"/>
      <c r="AR970" s="174" t="s">
        <v>364</v>
      </c>
      <c r="AT970" s="174" t="s">
        <v>233</v>
      </c>
      <c r="AU970" s="174" t="s">
        <v>89</v>
      </c>
      <c r="AY970" s="18" t="s">
        <v>232</v>
      </c>
      <c r="BE970" s="175">
        <f>IF(N970="základní",J970,0)</f>
        <v>0</v>
      </c>
      <c r="BF970" s="175">
        <f>IF(N970="snížená",J970,0)</f>
        <v>0</v>
      </c>
      <c r="BG970" s="175">
        <f>IF(N970="zákl. přenesená",J970,0)</f>
        <v>0</v>
      </c>
      <c r="BH970" s="175">
        <f>IF(N970="sníž. přenesená",J970,0)</f>
        <v>0</v>
      </c>
      <c r="BI970" s="175">
        <f>IF(N970="nulová",J970,0)</f>
        <v>0</v>
      </c>
      <c r="BJ970" s="18" t="s">
        <v>87</v>
      </c>
      <c r="BK970" s="175">
        <f>ROUND(I970*H970,2)</f>
        <v>0</v>
      </c>
      <c r="BL970" s="18" t="s">
        <v>295</v>
      </c>
      <c r="BM970" s="174" t="s">
        <v>1327</v>
      </c>
    </row>
    <row r="971" spans="1:65" s="13" customFormat="1">
      <c r="B971" s="204"/>
      <c r="D971" s="176" t="s">
        <v>4201</v>
      </c>
      <c r="E971" s="205" t="s">
        <v>1</v>
      </c>
      <c r="F971" s="206" t="s">
        <v>5399</v>
      </c>
      <c r="H971" s="207">
        <v>50.898000000000003</v>
      </c>
      <c r="I971" s="208"/>
      <c r="L971" s="204"/>
      <c r="M971" s="209"/>
      <c r="N971" s="210"/>
      <c r="O971" s="210"/>
      <c r="P971" s="210"/>
      <c r="Q971" s="210"/>
      <c r="R971" s="210"/>
      <c r="S971" s="210"/>
      <c r="T971" s="211"/>
      <c r="AT971" s="205" t="s">
        <v>4201</v>
      </c>
      <c r="AU971" s="205" t="s">
        <v>89</v>
      </c>
      <c r="AV971" s="13" t="s">
        <v>89</v>
      </c>
      <c r="AW971" s="13" t="s">
        <v>36</v>
      </c>
      <c r="AX971" s="13" t="s">
        <v>79</v>
      </c>
      <c r="AY971" s="205" t="s">
        <v>232</v>
      </c>
    </row>
    <row r="972" spans="1:65" s="14" customFormat="1">
      <c r="B972" s="212"/>
      <c r="D972" s="176" t="s">
        <v>4201</v>
      </c>
      <c r="E972" s="213" t="s">
        <v>1</v>
      </c>
      <c r="F972" s="214" t="s">
        <v>4203</v>
      </c>
      <c r="H972" s="215">
        <v>50.898000000000003</v>
      </c>
      <c r="I972" s="216"/>
      <c r="L972" s="212"/>
      <c r="M972" s="217"/>
      <c r="N972" s="218"/>
      <c r="O972" s="218"/>
      <c r="P972" s="218"/>
      <c r="Q972" s="218"/>
      <c r="R972" s="218"/>
      <c r="S972" s="218"/>
      <c r="T972" s="219"/>
      <c r="AT972" s="213" t="s">
        <v>4201</v>
      </c>
      <c r="AU972" s="213" t="s">
        <v>89</v>
      </c>
      <c r="AV972" s="14" t="s">
        <v>238</v>
      </c>
      <c r="AW972" s="14" t="s">
        <v>36</v>
      </c>
      <c r="AX972" s="14" t="s">
        <v>87</v>
      </c>
      <c r="AY972" s="213" t="s">
        <v>232</v>
      </c>
    </row>
    <row r="973" spans="1:65" s="2" customFormat="1" ht="16.5" customHeight="1">
      <c r="A973" s="33"/>
      <c r="B973" s="160"/>
      <c r="C973" s="161" t="s">
        <v>808</v>
      </c>
      <c r="D973" s="161" t="s">
        <v>233</v>
      </c>
      <c r="E973" s="162" t="s">
        <v>5400</v>
      </c>
      <c r="F973" s="163" t="s">
        <v>5401</v>
      </c>
      <c r="G973" s="164" t="s">
        <v>4691</v>
      </c>
      <c r="H973" s="165">
        <v>82.025000000000006</v>
      </c>
      <c r="I973" s="166"/>
      <c r="J973" s="167">
        <f>ROUND(I973*H973,2)</f>
        <v>0</v>
      </c>
      <c r="K973" s="168"/>
      <c r="L973" s="169"/>
      <c r="M973" s="170" t="s">
        <v>1</v>
      </c>
      <c r="N973" s="171" t="s">
        <v>44</v>
      </c>
      <c r="O973" s="59"/>
      <c r="P973" s="172">
        <f>O973*H973</f>
        <v>0</v>
      </c>
      <c r="Q973" s="172">
        <v>0</v>
      </c>
      <c r="R973" s="172">
        <f>Q973*H973</f>
        <v>0</v>
      </c>
      <c r="S973" s="172">
        <v>0</v>
      </c>
      <c r="T973" s="173">
        <f>S973*H973</f>
        <v>0</v>
      </c>
      <c r="U973" s="33"/>
      <c r="V973" s="33"/>
      <c r="W973" s="33"/>
      <c r="X973" s="33"/>
      <c r="Y973" s="33"/>
      <c r="Z973" s="33"/>
      <c r="AA973" s="33"/>
      <c r="AB973" s="33"/>
      <c r="AC973" s="33"/>
      <c r="AD973" s="33"/>
      <c r="AE973" s="33"/>
      <c r="AR973" s="174" t="s">
        <v>364</v>
      </c>
      <c r="AT973" s="174" t="s">
        <v>233</v>
      </c>
      <c r="AU973" s="174" t="s">
        <v>89</v>
      </c>
      <c r="AY973" s="18" t="s">
        <v>232</v>
      </c>
      <c r="BE973" s="175">
        <f>IF(N973="základní",J973,0)</f>
        <v>0</v>
      </c>
      <c r="BF973" s="175">
        <f>IF(N973="snížená",J973,0)</f>
        <v>0</v>
      </c>
      <c r="BG973" s="175">
        <f>IF(N973="zákl. přenesená",J973,0)</f>
        <v>0</v>
      </c>
      <c r="BH973" s="175">
        <f>IF(N973="sníž. přenesená",J973,0)</f>
        <v>0</v>
      </c>
      <c r="BI973" s="175">
        <f>IF(N973="nulová",J973,0)</f>
        <v>0</v>
      </c>
      <c r="BJ973" s="18" t="s">
        <v>87</v>
      </c>
      <c r="BK973" s="175">
        <f>ROUND(I973*H973,2)</f>
        <v>0</v>
      </c>
      <c r="BL973" s="18" t="s">
        <v>295</v>
      </c>
      <c r="BM973" s="174" t="s">
        <v>1335</v>
      </c>
    </row>
    <row r="974" spans="1:65" s="13" customFormat="1">
      <c r="B974" s="204"/>
      <c r="D974" s="176" t="s">
        <v>4201</v>
      </c>
      <c r="E974" s="205" t="s">
        <v>1</v>
      </c>
      <c r="F974" s="206" t="s">
        <v>5402</v>
      </c>
      <c r="H974" s="207">
        <v>75.427000000000007</v>
      </c>
      <c r="I974" s="208"/>
      <c r="L974" s="204"/>
      <c r="M974" s="209"/>
      <c r="N974" s="210"/>
      <c r="O974" s="210"/>
      <c r="P974" s="210"/>
      <c r="Q974" s="210"/>
      <c r="R974" s="210"/>
      <c r="S974" s="210"/>
      <c r="T974" s="211"/>
      <c r="AT974" s="205" t="s">
        <v>4201</v>
      </c>
      <c r="AU974" s="205" t="s">
        <v>89</v>
      </c>
      <c r="AV974" s="13" t="s">
        <v>89</v>
      </c>
      <c r="AW974" s="13" t="s">
        <v>36</v>
      </c>
      <c r="AX974" s="13" t="s">
        <v>79</v>
      </c>
      <c r="AY974" s="205" t="s">
        <v>232</v>
      </c>
    </row>
    <row r="975" spans="1:65" s="13" customFormat="1">
      <c r="B975" s="204"/>
      <c r="D975" s="176" t="s">
        <v>4201</v>
      </c>
      <c r="E975" s="205" t="s">
        <v>1</v>
      </c>
      <c r="F975" s="206" t="s">
        <v>5403</v>
      </c>
      <c r="H975" s="207">
        <v>4.99</v>
      </c>
      <c r="I975" s="208"/>
      <c r="L975" s="204"/>
      <c r="M975" s="209"/>
      <c r="N975" s="210"/>
      <c r="O975" s="210"/>
      <c r="P975" s="210"/>
      <c r="Q975" s="210"/>
      <c r="R975" s="210"/>
      <c r="S975" s="210"/>
      <c r="T975" s="211"/>
      <c r="AT975" s="205" t="s">
        <v>4201</v>
      </c>
      <c r="AU975" s="205" t="s">
        <v>89</v>
      </c>
      <c r="AV975" s="13" t="s">
        <v>89</v>
      </c>
      <c r="AW975" s="13" t="s">
        <v>36</v>
      </c>
      <c r="AX975" s="13" t="s">
        <v>79</v>
      </c>
      <c r="AY975" s="205" t="s">
        <v>232</v>
      </c>
    </row>
    <row r="976" spans="1:65" s="14" customFormat="1">
      <c r="B976" s="212"/>
      <c r="D976" s="176" t="s">
        <v>4201</v>
      </c>
      <c r="E976" s="213" t="s">
        <v>1</v>
      </c>
      <c r="F976" s="214" t="s">
        <v>4203</v>
      </c>
      <c r="H976" s="215">
        <v>80.417000000000002</v>
      </c>
      <c r="I976" s="216"/>
      <c r="L976" s="212"/>
      <c r="M976" s="217"/>
      <c r="N976" s="218"/>
      <c r="O976" s="218"/>
      <c r="P976" s="218"/>
      <c r="Q976" s="218"/>
      <c r="R976" s="218"/>
      <c r="S976" s="218"/>
      <c r="T976" s="219"/>
      <c r="AT976" s="213" t="s">
        <v>4201</v>
      </c>
      <c r="AU976" s="213" t="s">
        <v>89</v>
      </c>
      <c r="AV976" s="14" t="s">
        <v>238</v>
      </c>
      <c r="AW976" s="14" t="s">
        <v>36</v>
      </c>
      <c r="AX976" s="14" t="s">
        <v>79</v>
      </c>
      <c r="AY976" s="213" t="s">
        <v>232</v>
      </c>
    </row>
    <row r="977" spans="1:65" s="13" customFormat="1">
      <c r="B977" s="204"/>
      <c r="D977" s="176" t="s">
        <v>4201</v>
      </c>
      <c r="E977" s="205" t="s">
        <v>1</v>
      </c>
      <c r="F977" s="206" t="s">
        <v>5404</v>
      </c>
      <c r="H977" s="207">
        <v>82.025000000000006</v>
      </c>
      <c r="I977" s="208"/>
      <c r="L977" s="204"/>
      <c r="M977" s="209"/>
      <c r="N977" s="210"/>
      <c r="O977" s="210"/>
      <c r="P977" s="210"/>
      <c r="Q977" s="210"/>
      <c r="R977" s="210"/>
      <c r="S977" s="210"/>
      <c r="T977" s="211"/>
      <c r="AT977" s="205" t="s">
        <v>4201</v>
      </c>
      <c r="AU977" s="205" t="s">
        <v>89</v>
      </c>
      <c r="AV977" s="13" t="s">
        <v>89</v>
      </c>
      <c r="AW977" s="13" t="s">
        <v>36</v>
      </c>
      <c r="AX977" s="13" t="s">
        <v>79</v>
      </c>
      <c r="AY977" s="205" t="s">
        <v>232</v>
      </c>
    </row>
    <row r="978" spans="1:65" s="14" customFormat="1">
      <c r="B978" s="212"/>
      <c r="D978" s="176" t="s">
        <v>4201</v>
      </c>
      <c r="E978" s="213" t="s">
        <v>1</v>
      </c>
      <c r="F978" s="214" t="s">
        <v>4203</v>
      </c>
      <c r="H978" s="215">
        <v>82.025000000000006</v>
      </c>
      <c r="I978" s="216"/>
      <c r="L978" s="212"/>
      <c r="M978" s="217"/>
      <c r="N978" s="218"/>
      <c r="O978" s="218"/>
      <c r="P978" s="218"/>
      <c r="Q978" s="218"/>
      <c r="R978" s="218"/>
      <c r="S978" s="218"/>
      <c r="T978" s="219"/>
      <c r="AT978" s="213" t="s">
        <v>4201</v>
      </c>
      <c r="AU978" s="213" t="s">
        <v>89</v>
      </c>
      <c r="AV978" s="14" t="s">
        <v>238</v>
      </c>
      <c r="AW978" s="14" t="s">
        <v>36</v>
      </c>
      <c r="AX978" s="14" t="s">
        <v>87</v>
      </c>
      <c r="AY978" s="213" t="s">
        <v>232</v>
      </c>
    </row>
    <row r="979" spans="1:65" s="2" customFormat="1" ht="33" customHeight="1">
      <c r="A979" s="33"/>
      <c r="B979" s="160"/>
      <c r="C979" s="180" t="s">
        <v>812</v>
      </c>
      <c r="D979" s="180" t="s">
        <v>955</v>
      </c>
      <c r="E979" s="181" t="s">
        <v>5405</v>
      </c>
      <c r="F979" s="182" t="s">
        <v>5406</v>
      </c>
      <c r="G979" s="183" t="s">
        <v>1456</v>
      </c>
      <c r="H979" s="184">
        <v>14.97</v>
      </c>
      <c r="I979" s="185"/>
      <c r="J979" s="186">
        <f>ROUND(I979*H979,2)</f>
        <v>0</v>
      </c>
      <c r="K979" s="187"/>
      <c r="L979" s="34"/>
      <c r="M979" s="188" t="s">
        <v>1</v>
      </c>
      <c r="N979" s="189" t="s">
        <v>44</v>
      </c>
      <c r="O979" s="59"/>
      <c r="P979" s="172">
        <f>O979*H979</f>
        <v>0</v>
      </c>
      <c r="Q979" s="172">
        <v>0</v>
      </c>
      <c r="R979" s="172">
        <f>Q979*H979</f>
        <v>0</v>
      </c>
      <c r="S979" s="172">
        <v>0</v>
      </c>
      <c r="T979" s="173">
        <f>S979*H979</f>
        <v>0</v>
      </c>
      <c r="U979" s="33"/>
      <c r="V979" s="33"/>
      <c r="W979" s="33"/>
      <c r="X979" s="33"/>
      <c r="Y979" s="33"/>
      <c r="Z979" s="33"/>
      <c r="AA979" s="33"/>
      <c r="AB979" s="33"/>
      <c r="AC979" s="33"/>
      <c r="AD979" s="33"/>
      <c r="AE979" s="33"/>
      <c r="AR979" s="174" t="s">
        <v>295</v>
      </c>
      <c r="AT979" s="174" t="s">
        <v>955</v>
      </c>
      <c r="AU979" s="174" t="s">
        <v>89</v>
      </c>
      <c r="AY979" s="18" t="s">
        <v>232</v>
      </c>
      <c r="BE979" s="175">
        <f>IF(N979="základní",J979,0)</f>
        <v>0</v>
      </c>
      <c r="BF979" s="175">
        <f>IF(N979="snížená",J979,0)</f>
        <v>0</v>
      </c>
      <c r="BG979" s="175">
        <f>IF(N979="zákl. přenesená",J979,0)</f>
        <v>0</v>
      </c>
      <c r="BH979" s="175">
        <f>IF(N979="sníž. přenesená",J979,0)</f>
        <v>0</v>
      </c>
      <c r="BI979" s="175">
        <f>IF(N979="nulová",J979,0)</f>
        <v>0</v>
      </c>
      <c r="BJ979" s="18" t="s">
        <v>87</v>
      </c>
      <c r="BK979" s="175">
        <f>ROUND(I979*H979,2)</f>
        <v>0</v>
      </c>
      <c r="BL979" s="18" t="s">
        <v>295</v>
      </c>
      <c r="BM979" s="174" t="s">
        <v>4208</v>
      </c>
    </row>
    <row r="980" spans="1:65" s="13" customFormat="1">
      <c r="B980" s="204"/>
      <c r="D980" s="176" t="s">
        <v>4201</v>
      </c>
      <c r="E980" s="205" t="s">
        <v>1</v>
      </c>
      <c r="F980" s="206" t="s">
        <v>5407</v>
      </c>
      <c r="H980" s="207">
        <v>14.97</v>
      </c>
      <c r="I980" s="208"/>
      <c r="L980" s="204"/>
      <c r="M980" s="209"/>
      <c r="N980" s="210"/>
      <c r="O980" s="210"/>
      <c r="P980" s="210"/>
      <c r="Q980" s="210"/>
      <c r="R980" s="210"/>
      <c r="S980" s="210"/>
      <c r="T980" s="211"/>
      <c r="AT980" s="205" t="s">
        <v>4201</v>
      </c>
      <c r="AU980" s="205" t="s">
        <v>89</v>
      </c>
      <c r="AV980" s="13" t="s">
        <v>89</v>
      </c>
      <c r="AW980" s="13" t="s">
        <v>36</v>
      </c>
      <c r="AX980" s="13" t="s">
        <v>79</v>
      </c>
      <c r="AY980" s="205" t="s">
        <v>232</v>
      </c>
    </row>
    <row r="981" spans="1:65" s="14" customFormat="1">
      <c r="B981" s="212"/>
      <c r="D981" s="176" t="s">
        <v>4201</v>
      </c>
      <c r="E981" s="213" t="s">
        <v>1</v>
      </c>
      <c r="F981" s="214" t="s">
        <v>5230</v>
      </c>
      <c r="H981" s="215">
        <v>14.97</v>
      </c>
      <c r="I981" s="216"/>
      <c r="L981" s="212"/>
      <c r="M981" s="217"/>
      <c r="N981" s="218"/>
      <c r="O981" s="218"/>
      <c r="P981" s="218"/>
      <c r="Q981" s="218"/>
      <c r="R981" s="218"/>
      <c r="S981" s="218"/>
      <c r="T981" s="219"/>
      <c r="AT981" s="213" t="s">
        <v>4201</v>
      </c>
      <c r="AU981" s="213" t="s">
        <v>89</v>
      </c>
      <c r="AV981" s="14" t="s">
        <v>238</v>
      </c>
      <c r="AW981" s="14" t="s">
        <v>36</v>
      </c>
      <c r="AX981" s="14" t="s">
        <v>87</v>
      </c>
      <c r="AY981" s="213" t="s">
        <v>232</v>
      </c>
    </row>
    <row r="982" spans="1:65" s="2" customFormat="1" ht="21.75" customHeight="1">
      <c r="A982" s="33"/>
      <c r="B982" s="160"/>
      <c r="C982" s="161" t="s">
        <v>816</v>
      </c>
      <c r="D982" s="161" t="s">
        <v>233</v>
      </c>
      <c r="E982" s="162" t="s">
        <v>5408</v>
      </c>
      <c r="F982" s="163" t="s">
        <v>5409</v>
      </c>
      <c r="G982" s="164" t="s">
        <v>1456</v>
      </c>
      <c r="H982" s="165">
        <v>15.269</v>
      </c>
      <c r="I982" s="166"/>
      <c r="J982" s="167">
        <f>ROUND(I982*H982,2)</f>
        <v>0</v>
      </c>
      <c r="K982" s="168"/>
      <c r="L982" s="169"/>
      <c r="M982" s="170" t="s">
        <v>1</v>
      </c>
      <c r="N982" s="171" t="s">
        <v>44</v>
      </c>
      <c r="O982" s="59"/>
      <c r="P982" s="172">
        <f>O982*H982</f>
        <v>0</v>
      </c>
      <c r="Q982" s="172">
        <v>0</v>
      </c>
      <c r="R982" s="172">
        <f>Q982*H982</f>
        <v>0</v>
      </c>
      <c r="S982" s="172">
        <v>0</v>
      </c>
      <c r="T982" s="173">
        <f>S982*H982</f>
        <v>0</v>
      </c>
      <c r="U982" s="33"/>
      <c r="V982" s="33"/>
      <c r="W982" s="33"/>
      <c r="X982" s="33"/>
      <c r="Y982" s="33"/>
      <c r="Z982" s="33"/>
      <c r="AA982" s="33"/>
      <c r="AB982" s="33"/>
      <c r="AC982" s="33"/>
      <c r="AD982" s="33"/>
      <c r="AE982" s="33"/>
      <c r="AR982" s="174" t="s">
        <v>364</v>
      </c>
      <c r="AT982" s="174" t="s">
        <v>233</v>
      </c>
      <c r="AU982" s="174" t="s">
        <v>89</v>
      </c>
      <c r="AY982" s="18" t="s">
        <v>232</v>
      </c>
      <c r="BE982" s="175">
        <f>IF(N982="základní",J982,0)</f>
        <v>0</v>
      </c>
      <c r="BF982" s="175">
        <f>IF(N982="snížená",J982,0)</f>
        <v>0</v>
      </c>
      <c r="BG982" s="175">
        <f>IF(N982="zákl. přenesená",J982,0)</f>
        <v>0</v>
      </c>
      <c r="BH982" s="175">
        <f>IF(N982="sníž. přenesená",J982,0)</f>
        <v>0</v>
      </c>
      <c r="BI982" s="175">
        <f>IF(N982="nulová",J982,0)</f>
        <v>0</v>
      </c>
      <c r="BJ982" s="18" t="s">
        <v>87</v>
      </c>
      <c r="BK982" s="175">
        <f>ROUND(I982*H982,2)</f>
        <v>0</v>
      </c>
      <c r="BL982" s="18" t="s">
        <v>295</v>
      </c>
      <c r="BM982" s="174" t="s">
        <v>4081</v>
      </c>
    </row>
    <row r="983" spans="1:65" s="13" customFormat="1">
      <c r="B983" s="204"/>
      <c r="D983" s="176" t="s">
        <v>4201</v>
      </c>
      <c r="E983" s="205" t="s">
        <v>1</v>
      </c>
      <c r="F983" s="206" t="s">
        <v>5410</v>
      </c>
      <c r="H983" s="207">
        <v>15.269</v>
      </c>
      <c r="I983" s="208"/>
      <c r="L983" s="204"/>
      <c r="M983" s="209"/>
      <c r="N983" s="210"/>
      <c r="O983" s="210"/>
      <c r="P983" s="210"/>
      <c r="Q983" s="210"/>
      <c r="R983" s="210"/>
      <c r="S983" s="210"/>
      <c r="T983" s="211"/>
      <c r="AT983" s="205" t="s">
        <v>4201</v>
      </c>
      <c r="AU983" s="205" t="s">
        <v>89</v>
      </c>
      <c r="AV983" s="13" t="s">
        <v>89</v>
      </c>
      <c r="AW983" s="13" t="s">
        <v>36</v>
      </c>
      <c r="AX983" s="13" t="s">
        <v>79</v>
      </c>
      <c r="AY983" s="205" t="s">
        <v>232</v>
      </c>
    </row>
    <row r="984" spans="1:65" s="14" customFormat="1">
      <c r="B984" s="212"/>
      <c r="D984" s="176" t="s">
        <v>4201</v>
      </c>
      <c r="E984" s="213" t="s">
        <v>1</v>
      </c>
      <c r="F984" s="214" t="s">
        <v>4203</v>
      </c>
      <c r="H984" s="215">
        <v>15.269</v>
      </c>
      <c r="I984" s="216"/>
      <c r="L984" s="212"/>
      <c r="M984" s="217"/>
      <c r="N984" s="218"/>
      <c r="O984" s="218"/>
      <c r="P984" s="218"/>
      <c r="Q984" s="218"/>
      <c r="R984" s="218"/>
      <c r="S984" s="218"/>
      <c r="T984" s="219"/>
      <c r="AT984" s="213" t="s">
        <v>4201</v>
      </c>
      <c r="AU984" s="213" t="s">
        <v>89</v>
      </c>
      <c r="AV984" s="14" t="s">
        <v>238</v>
      </c>
      <c r="AW984" s="14" t="s">
        <v>36</v>
      </c>
      <c r="AX984" s="14" t="s">
        <v>87</v>
      </c>
      <c r="AY984" s="213" t="s">
        <v>232</v>
      </c>
    </row>
    <row r="985" spans="1:65" s="2" customFormat="1" ht="21.75" customHeight="1">
      <c r="A985" s="33"/>
      <c r="B985" s="160"/>
      <c r="C985" s="180" t="s">
        <v>820</v>
      </c>
      <c r="D985" s="180" t="s">
        <v>955</v>
      </c>
      <c r="E985" s="181" t="s">
        <v>5411</v>
      </c>
      <c r="F985" s="182" t="s">
        <v>5412</v>
      </c>
      <c r="G985" s="183" t="s">
        <v>5342</v>
      </c>
      <c r="H985" s="241"/>
      <c r="I985" s="185"/>
      <c r="J985" s="186">
        <f>ROUND(I985*H985,2)</f>
        <v>0</v>
      </c>
      <c r="K985" s="187"/>
      <c r="L985" s="34"/>
      <c r="M985" s="188" t="s">
        <v>1</v>
      </c>
      <c r="N985" s="189" t="s">
        <v>44</v>
      </c>
      <c r="O985" s="59"/>
      <c r="P985" s="172">
        <f>O985*H985</f>
        <v>0</v>
      </c>
      <c r="Q985" s="172">
        <v>0</v>
      </c>
      <c r="R985" s="172">
        <f>Q985*H985</f>
        <v>0</v>
      </c>
      <c r="S985" s="172">
        <v>0</v>
      </c>
      <c r="T985" s="173">
        <f>S985*H985</f>
        <v>0</v>
      </c>
      <c r="U985" s="33"/>
      <c r="V985" s="33"/>
      <c r="W985" s="33"/>
      <c r="X985" s="33"/>
      <c r="Y985" s="33"/>
      <c r="Z985" s="33"/>
      <c r="AA985" s="33"/>
      <c r="AB985" s="33"/>
      <c r="AC985" s="33"/>
      <c r="AD985" s="33"/>
      <c r="AE985" s="33"/>
      <c r="AR985" s="174" t="s">
        <v>295</v>
      </c>
      <c r="AT985" s="174" t="s">
        <v>955</v>
      </c>
      <c r="AU985" s="174" t="s">
        <v>89</v>
      </c>
      <c r="AY985" s="18" t="s">
        <v>232</v>
      </c>
      <c r="BE985" s="175">
        <f>IF(N985="základní",J985,0)</f>
        <v>0</v>
      </c>
      <c r="BF985" s="175">
        <f>IF(N985="snížená",J985,0)</f>
        <v>0</v>
      </c>
      <c r="BG985" s="175">
        <f>IF(N985="zákl. přenesená",J985,0)</f>
        <v>0</v>
      </c>
      <c r="BH985" s="175">
        <f>IF(N985="sníž. přenesená",J985,0)</f>
        <v>0</v>
      </c>
      <c r="BI985" s="175">
        <f>IF(N985="nulová",J985,0)</f>
        <v>0</v>
      </c>
      <c r="BJ985" s="18" t="s">
        <v>87</v>
      </c>
      <c r="BK985" s="175">
        <f>ROUND(I985*H985,2)</f>
        <v>0</v>
      </c>
      <c r="BL985" s="18" t="s">
        <v>295</v>
      </c>
      <c r="BM985" s="174" t="s">
        <v>4084</v>
      </c>
    </row>
    <row r="986" spans="1:65" s="11" customFormat="1" ht="22.9" customHeight="1">
      <c r="B986" s="149"/>
      <c r="D986" s="150" t="s">
        <v>78</v>
      </c>
      <c r="E986" s="202" t="s">
        <v>5413</v>
      </c>
      <c r="F986" s="202" t="s">
        <v>5414</v>
      </c>
      <c r="I986" s="152"/>
      <c r="J986" s="203">
        <f>BK986</f>
        <v>0</v>
      </c>
      <c r="L986" s="149"/>
      <c r="M986" s="154"/>
      <c r="N986" s="155"/>
      <c r="O986" s="155"/>
      <c r="P986" s="156">
        <f>SUM(P987:P992)</f>
        <v>0</v>
      </c>
      <c r="Q986" s="155"/>
      <c r="R986" s="156">
        <f>SUM(R987:R992)</f>
        <v>0</v>
      </c>
      <c r="S986" s="155"/>
      <c r="T986" s="157">
        <f>SUM(T987:T992)</f>
        <v>0</v>
      </c>
      <c r="AR986" s="150" t="s">
        <v>89</v>
      </c>
      <c r="AT986" s="158" t="s">
        <v>78</v>
      </c>
      <c r="AU986" s="158" t="s">
        <v>87</v>
      </c>
      <c r="AY986" s="150" t="s">
        <v>232</v>
      </c>
      <c r="BK986" s="159">
        <f>SUM(BK987:BK992)</f>
        <v>0</v>
      </c>
    </row>
    <row r="987" spans="1:65" s="2" customFormat="1" ht="21.75" customHeight="1">
      <c r="A987" s="33"/>
      <c r="B987" s="160"/>
      <c r="C987" s="180" t="s">
        <v>824</v>
      </c>
      <c r="D987" s="180" t="s">
        <v>955</v>
      </c>
      <c r="E987" s="181" t="s">
        <v>5415</v>
      </c>
      <c r="F987" s="182" t="s">
        <v>5416</v>
      </c>
      <c r="G987" s="183" t="s">
        <v>5417</v>
      </c>
      <c r="H987" s="184">
        <v>1</v>
      </c>
      <c r="I987" s="185"/>
      <c r="J987" s="186">
        <f>ROUND(I987*H987,2)</f>
        <v>0</v>
      </c>
      <c r="K987" s="187"/>
      <c r="L987" s="34"/>
      <c r="M987" s="188" t="s">
        <v>1</v>
      </c>
      <c r="N987" s="189" t="s">
        <v>44</v>
      </c>
      <c r="O987" s="59"/>
      <c r="P987" s="172">
        <f>O987*H987</f>
        <v>0</v>
      </c>
      <c r="Q987" s="172">
        <v>0</v>
      </c>
      <c r="R987" s="172">
        <f>Q987*H987</f>
        <v>0</v>
      </c>
      <c r="S987" s="172">
        <v>0</v>
      </c>
      <c r="T987" s="173">
        <f>S987*H987</f>
        <v>0</v>
      </c>
      <c r="U987" s="33"/>
      <c r="V987" s="33"/>
      <c r="W987" s="33"/>
      <c r="X987" s="33"/>
      <c r="Y987" s="33"/>
      <c r="Z987" s="33"/>
      <c r="AA987" s="33"/>
      <c r="AB987" s="33"/>
      <c r="AC987" s="33"/>
      <c r="AD987" s="33"/>
      <c r="AE987" s="33"/>
      <c r="AR987" s="174" t="s">
        <v>295</v>
      </c>
      <c r="AT987" s="174" t="s">
        <v>955</v>
      </c>
      <c r="AU987" s="174" t="s">
        <v>89</v>
      </c>
      <c r="AY987" s="18" t="s">
        <v>232</v>
      </c>
      <c r="BE987" s="175">
        <f>IF(N987="základní",J987,0)</f>
        <v>0</v>
      </c>
      <c r="BF987" s="175">
        <f>IF(N987="snížená",J987,0)</f>
        <v>0</v>
      </c>
      <c r="BG987" s="175">
        <f>IF(N987="zákl. přenesená",J987,0)</f>
        <v>0</v>
      </c>
      <c r="BH987" s="175">
        <f>IF(N987="sníž. přenesená",J987,0)</f>
        <v>0</v>
      </c>
      <c r="BI987" s="175">
        <f>IF(N987="nulová",J987,0)</f>
        <v>0</v>
      </c>
      <c r="BJ987" s="18" t="s">
        <v>87</v>
      </c>
      <c r="BK987" s="175">
        <f>ROUND(I987*H987,2)</f>
        <v>0</v>
      </c>
      <c r="BL987" s="18" t="s">
        <v>295</v>
      </c>
      <c r="BM987" s="174" t="s">
        <v>4095</v>
      </c>
    </row>
    <row r="988" spans="1:65" s="13" customFormat="1">
      <c r="B988" s="204"/>
      <c r="D988" s="176" t="s">
        <v>4201</v>
      </c>
      <c r="E988" s="205" t="s">
        <v>1</v>
      </c>
      <c r="F988" s="206" t="s">
        <v>5418</v>
      </c>
      <c r="H988" s="207">
        <v>1</v>
      </c>
      <c r="I988" s="208"/>
      <c r="L988" s="204"/>
      <c r="M988" s="209"/>
      <c r="N988" s="210"/>
      <c r="O988" s="210"/>
      <c r="P988" s="210"/>
      <c r="Q988" s="210"/>
      <c r="R988" s="210"/>
      <c r="S988" s="210"/>
      <c r="T988" s="211"/>
      <c r="AT988" s="205" t="s">
        <v>4201</v>
      </c>
      <c r="AU988" s="205" t="s">
        <v>89</v>
      </c>
      <c r="AV988" s="13" t="s">
        <v>89</v>
      </c>
      <c r="AW988" s="13" t="s">
        <v>36</v>
      </c>
      <c r="AX988" s="13" t="s">
        <v>79</v>
      </c>
      <c r="AY988" s="205" t="s">
        <v>232</v>
      </c>
    </row>
    <row r="989" spans="1:65" s="14" customFormat="1">
      <c r="B989" s="212"/>
      <c r="D989" s="176" t="s">
        <v>4201</v>
      </c>
      <c r="E989" s="213" t="s">
        <v>1</v>
      </c>
      <c r="F989" s="214" t="s">
        <v>4203</v>
      </c>
      <c r="H989" s="215">
        <v>1</v>
      </c>
      <c r="I989" s="216"/>
      <c r="L989" s="212"/>
      <c r="M989" s="217"/>
      <c r="N989" s="218"/>
      <c r="O989" s="218"/>
      <c r="P989" s="218"/>
      <c r="Q989" s="218"/>
      <c r="R989" s="218"/>
      <c r="S989" s="218"/>
      <c r="T989" s="219"/>
      <c r="AT989" s="213" t="s">
        <v>4201</v>
      </c>
      <c r="AU989" s="213" t="s">
        <v>89</v>
      </c>
      <c r="AV989" s="14" t="s">
        <v>238</v>
      </c>
      <c r="AW989" s="14" t="s">
        <v>36</v>
      </c>
      <c r="AX989" s="14" t="s">
        <v>87</v>
      </c>
      <c r="AY989" s="213" t="s">
        <v>232</v>
      </c>
    </row>
    <row r="990" spans="1:65" s="2" customFormat="1" ht="21.75" customHeight="1">
      <c r="A990" s="33"/>
      <c r="B990" s="160"/>
      <c r="C990" s="180" t="s">
        <v>829</v>
      </c>
      <c r="D990" s="180" t="s">
        <v>955</v>
      </c>
      <c r="E990" s="181" t="s">
        <v>5419</v>
      </c>
      <c r="F990" s="182" t="s">
        <v>5420</v>
      </c>
      <c r="G990" s="183" t="s">
        <v>1456</v>
      </c>
      <c r="H990" s="184">
        <v>1.5</v>
      </c>
      <c r="I990" s="185"/>
      <c r="J990" s="186">
        <f>ROUND(I990*H990,2)</f>
        <v>0</v>
      </c>
      <c r="K990" s="187"/>
      <c r="L990" s="34"/>
      <c r="M990" s="188" t="s">
        <v>1</v>
      </c>
      <c r="N990" s="189" t="s">
        <v>44</v>
      </c>
      <c r="O990" s="59"/>
      <c r="P990" s="172">
        <f>O990*H990</f>
        <v>0</v>
      </c>
      <c r="Q990" s="172">
        <v>0</v>
      </c>
      <c r="R990" s="172">
        <f>Q990*H990</f>
        <v>0</v>
      </c>
      <c r="S990" s="172">
        <v>0</v>
      </c>
      <c r="T990" s="173">
        <f>S990*H990</f>
        <v>0</v>
      </c>
      <c r="U990" s="33"/>
      <c r="V990" s="33"/>
      <c r="W990" s="33"/>
      <c r="X990" s="33"/>
      <c r="Y990" s="33"/>
      <c r="Z990" s="33"/>
      <c r="AA990" s="33"/>
      <c r="AB990" s="33"/>
      <c r="AC990" s="33"/>
      <c r="AD990" s="33"/>
      <c r="AE990" s="33"/>
      <c r="AR990" s="174" t="s">
        <v>295</v>
      </c>
      <c r="AT990" s="174" t="s">
        <v>955</v>
      </c>
      <c r="AU990" s="174" t="s">
        <v>89</v>
      </c>
      <c r="AY990" s="18" t="s">
        <v>232</v>
      </c>
      <c r="BE990" s="175">
        <f>IF(N990="základní",J990,0)</f>
        <v>0</v>
      </c>
      <c r="BF990" s="175">
        <f>IF(N990="snížená",J990,0)</f>
        <v>0</v>
      </c>
      <c r="BG990" s="175">
        <f>IF(N990="zákl. přenesená",J990,0)</f>
        <v>0</v>
      </c>
      <c r="BH990" s="175">
        <f>IF(N990="sníž. přenesená",J990,0)</f>
        <v>0</v>
      </c>
      <c r="BI990" s="175">
        <f>IF(N990="nulová",J990,0)</f>
        <v>0</v>
      </c>
      <c r="BJ990" s="18" t="s">
        <v>87</v>
      </c>
      <c r="BK990" s="175">
        <f>ROUND(I990*H990,2)</f>
        <v>0</v>
      </c>
      <c r="BL990" s="18" t="s">
        <v>295</v>
      </c>
      <c r="BM990" s="174" t="s">
        <v>4087</v>
      </c>
    </row>
    <row r="991" spans="1:65" s="13" customFormat="1" ht="22.5">
      <c r="B991" s="204"/>
      <c r="D991" s="176" t="s">
        <v>4201</v>
      </c>
      <c r="E991" s="205" t="s">
        <v>1</v>
      </c>
      <c r="F991" s="206" t="s">
        <v>5421</v>
      </c>
      <c r="H991" s="207">
        <v>1.5</v>
      </c>
      <c r="I991" s="208"/>
      <c r="L991" s="204"/>
      <c r="M991" s="209"/>
      <c r="N991" s="210"/>
      <c r="O991" s="210"/>
      <c r="P991" s="210"/>
      <c r="Q991" s="210"/>
      <c r="R991" s="210"/>
      <c r="S991" s="210"/>
      <c r="T991" s="211"/>
      <c r="AT991" s="205" t="s">
        <v>4201</v>
      </c>
      <c r="AU991" s="205" t="s">
        <v>89</v>
      </c>
      <c r="AV991" s="13" t="s">
        <v>89</v>
      </c>
      <c r="AW991" s="13" t="s">
        <v>36</v>
      </c>
      <c r="AX991" s="13" t="s">
        <v>79</v>
      </c>
      <c r="AY991" s="205" t="s">
        <v>232</v>
      </c>
    </row>
    <row r="992" spans="1:65" s="14" customFormat="1">
      <c r="B992" s="212"/>
      <c r="D992" s="176" t="s">
        <v>4201</v>
      </c>
      <c r="E992" s="213" t="s">
        <v>1</v>
      </c>
      <c r="F992" s="214" t="s">
        <v>4203</v>
      </c>
      <c r="H992" s="215">
        <v>1.5</v>
      </c>
      <c r="I992" s="216"/>
      <c r="L992" s="212"/>
      <c r="M992" s="217"/>
      <c r="N992" s="218"/>
      <c r="O992" s="218"/>
      <c r="P992" s="218"/>
      <c r="Q992" s="218"/>
      <c r="R992" s="218"/>
      <c r="S992" s="218"/>
      <c r="T992" s="219"/>
      <c r="AT992" s="213" t="s">
        <v>4201</v>
      </c>
      <c r="AU992" s="213" t="s">
        <v>89</v>
      </c>
      <c r="AV992" s="14" t="s">
        <v>238</v>
      </c>
      <c r="AW992" s="14" t="s">
        <v>36</v>
      </c>
      <c r="AX992" s="14" t="s">
        <v>87</v>
      </c>
      <c r="AY992" s="213" t="s">
        <v>232</v>
      </c>
    </row>
    <row r="993" spans="1:65" s="11" customFormat="1" ht="22.9" customHeight="1">
      <c r="B993" s="149"/>
      <c r="D993" s="150" t="s">
        <v>78</v>
      </c>
      <c r="E993" s="202" t="s">
        <v>5422</v>
      </c>
      <c r="F993" s="202" t="s">
        <v>5423</v>
      </c>
      <c r="I993" s="152"/>
      <c r="J993" s="203">
        <f>BK993</f>
        <v>0</v>
      </c>
      <c r="L993" s="149"/>
      <c r="M993" s="154"/>
      <c r="N993" s="155"/>
      <c r="O993" s="155"/>
      <c r="P993" s="156">
        <f>SUM(P994:P1025)</f>
        <v>0</v>
      </c>
      <c r="Q993" s="155"/>
      <c r="R993" s="156">
        <f>SUM(R994:R1025)</f>
        <v>0</v>
      </c>
      <c r="S993" s="155"/>
      <c r="T993" s="157">
        <f>SUM(T994:T1025)</f>
        <v>0</v>
      </c>
      <c r="AR993" s="150" t="s">
        <v>89</v>
      </c>
      <c r="AT993" s="158" t="s">
        <v>78</v>
      </c>
      <c r="AU993" s="158" t="s">
        <v>87</v>
      </c>
      <c r="AY993" s="150" t="s">
        <v>232</v>
      </c>
      <c r="BK993" s="159">
        <f>SUM(BK994:BK1025)</f>
        <v>0</v>
      </c>
    </row>
    <row r="994" spans="1:65" s="2" customFormat="1" ht="21.75" customHeight="1">
      <c r="A994" s="33"/>
      <c r="B994" s="160"/>
      <c r="C994" s="180" t="s">
        <v>833</v>
      </c>
      <c r="D994" s="180" t="s">
        <v>955</v>
      </c>
      <c r="E994" s="181" t="s">
        <v>5424</v>
      </c>
      <c r="F994" s="182" t="s">
        <v>5425</v>
      </c>
      <c r="G994" s="183" t="s">
        <v>1456</v>
      </c>
      <c r="H994" s="184">
        <v>68.150000000000006</v>
      </c>
      <c r="I994" s="185"/>
      <c r="J994" s="186">
        <f>ROUND(I994*H994,2)</f>
        <v>0</v>
      </c>
      <c r="K994" s="187"/>
      <c r="L994" s="34"/>
      <c r="M994" s="188" t="s">
        <v>1</v>
      </c>
      <c r="N994" s="189" t="s">
        <v>44</v>
      </c>
      <c r="O994" s="59"/>
      <c r="P994" s="172">
        <f>O994*H994</f>
        <v>0</v>
      </c>
      <c r="Q994" s="172">
        <v>0</v>
      </c>
      <c r="R994" s="172">
        <f>Q994*H994</f>
        <v>0</v>
      </c>
      <c r="S994" s="172">
        <v>0</v>
      </c>
      <c r="T994" s="173">
        <f>S994*H994</f>
        <v>0</v>
      </c>
      <c r="U994" s="33"/>
      <c r="V994" s="33"/>
      <c r="W994" s="33"/>
      <c r="X994" s="33"/>
      <c r="Y994" s="33"/>
      <c r="Z994" s="33"/>
      <c r="AA994" s="33"/>
      <c r="AB994" s="33"/>
      <c r="AC994" s="33"/>
      <c r="AD994" s="33"/>
      <c r="AE994" s="33"/>
      <c r="AR994" s="174" t="s">
        <v>295</v>
      </c>
      <c r="AT994" s="174" t="s">
        <v>955</v>
      </c>
      <c r="AU994" s="174" t="s">
        <v>89</v>
      </c>
      <c r="AY994" s="18" t="s">
        <v>232</v>
      </c>
      <c r="BE994" s="175">
        <f>IF(N994="základní",J994,0)</f>
        <v>0</v>
      </c>
      <c r="BF994" s="175">
        <f>IF(N994="snížená",J994,0)</f>
        <v>0</v>
      </c>
      <c r="BG994" s="175">
        <f>IF(N994="zákl. přenesená",J994,0)</f>
        <v>0</v>
      </c>
      <c r="BH994" s="175">
        <f>IF(N994="sníž. přenesená",J994,0)</f>
        <v>0</v>
      </c>
      <c r="BI994" s="175">
        <f>IF(N994="nulová",J994,0)</f>
        <v>0</v>
      </c>
      <c r="BJ994" s="18" t="s">
        <v>87</v>
      </c>
      <c r="BK994" s="175">
        <f>ROUND(I994*H994,2)</f>
        <v>0</v>
      </c>
      <c r="BL994" s="18" t="s">
        <v>295</v>
      </c>
      <c r="BM994" s="174" t="s">
        <v>5426</v>
      </c>
    </row>
    <row r="995" spans="1:65" s="15" customFormat="1">
      <c r="B995" s="226"/>
      <c r="D995" s="176" t="s">
        <v>4201</v>
      </c>
      <c r="E995" s="227" t="s">
        <v>1</v>
      </c>
      <c r="F995" s="228" t="s">
        <v>5427</v>
      </c>
      <c r="H995" s="227" t="s">
        <v>1</v>
      </c>
      <c r="I995" s="229"/>
      <c r="L995" s="226"/>
      <c r="M995" s="230"/>
      <c r="N995" s="231"/>
      <c r="O995" s="231"/>
      <c r="P995" s="231"/>
      <c r="Q995" s="231"/>
      <c r="R995" s="231"/>
      <c r="S995" s="231"/>
      <c r="T995" s="232"/>
      <c r="AT995" s="227" t="s">
        <v>4201</v>
      </c>
      <c r="AU995" s="227" t="s">
        <v>89</v>
      </c>
      <c r="AV995" s="15" t="s">
        <v>87</v>
      </c>
      <c r="AW995" s="15" t="s">
        <v>36</v>
      </c>
      <c r="AX995" s="15" t="s">
        <v>79</v>
      </c>
      <c r="AY995" s="227" t="s">
        <v>232</v>
      </c>
    </row>
    <row r="996" spans="1:65" s="13" customFormat="1">
      <c r="B996" s="204"/>
      <c r="D996" s="176" t="s">
        <v>4201</v>
      </c>
      <c r="E996" s="205" t="s">
        <v>1</v>
      </c>
      <c r="F996" s="206" t="s">
        <v>5428</v>
      </c>
      <c r="H996" s="207">
        <v>43.2</v>
      </c>
      <c r="I996" s="208"/>
      <c r="L996" s="204"/>
      <c r="M996" s="209"/>
      <c r="N996" s="210"/>
      <c r="O996" s="210"/>
      <c r="P996" s="210"/>
      <c r="Q996" s="210"/>
      <c r="R996" s="210"/>
      <c r="S996" s="210"/>
      <c r="T996" s="211"/>
      <c r="AT996" s="205" t="s">
        <v>4201</v>
      </c>
      <c r="AU996" s="205" t="s">
        <v>89</v>
      </c>
      <c r="AV996" s="13" t="s">
        <v>89</v>
      </c>
      <c r="AW996" s="13" t="s">
        <v>36</v>
      </c>
      <c r="AX996" s="13" t="s">
        <v>79</v>
      </c>
      <c r="AY996" s="205" t="s">
        <v>232</v>
      </c>
    </row>
    <row r="997" spans="1:65" s="15" customFormat="1">
      <c r="B997" s="226"/>
      <c r="D997" s="176" t="s">
        <v>4201</v>
      </c>
      <c r="E997" s="227" t="s">
        <v>1</v>
      </c>
      <c r="F997" s="228" t="s">
        <v>5429</v>
      </c>
      <c r="H997" s="227" t="s">
        <v>1</v>
      </c>
      <c r="I997" s="229"/>
      <c r="L997" s="226"/>
      <c r="M997" s="230"/>
      <c r="N997" s="231"/>
      <c r="O997" s="231"/>
      <c r="P997" s="231"/>
      <c r="Q997" s="231"/>
      <c r="R997" s="231"/>
      <c r="S997" s="231"/>
      <c r="T997" s="232"/>
      <c r="AT997" s="227" t="s">
        <v>4201</v>
      </c>
      <c r="AU997" s="227" t="s">
        <v>89</v>
      </c>
      <c r="AV997" s="15" t="s">
        <v>87</v>
      </c>
      <c r="AW997" s="15" t="s">
        <v>36</v>
      </c>
      <c r="AX997" s="15" t="s">
        <v>79</v>
      </c>
      <c r="AY997" s="227" t="s">
        <v>232</v>
      </c>
    </row>
    <row r="998" spans="1:65" s="13" customFormat="1">
      <c r="B998" s="204"/>
      <c r="D998" s="176" t="s">
        <v>4201</v>
      </c>
      <c r="E998" s="205" t="s">
        <v>1</v>
      </c>
      <c r="F998" s="206" t="s">
        <v>5430</v>
      </c>
      <c r="H998" s="207">
        <v>24.95</v>
      </c>
      <c r="I998" s="208"/>
      <c r="L998" s="204"/>
      <c r="M998" s="209"/>
      <c r="N998" s="210"/>
      <c r="O998" s="210"/>
      <c r="P998" s="210"/>
      <c r="Q998" s="210"/>
      <c r="R998" s="210"/>
      <c r="S998" s="210"/>
      <c r="T998" s="211"/>
      <c r="AT998" s="205" t="s">
        <v>4201</v>
      </c>
      <c r="AU998" s="205" t="s">
        <v>89</v>
      </c>
      <c r="AV998" s="13" t="s">
        <v>89</v>
      </c>
      <c r="AW998" s="13" t="s">
        <v>36</v>
      </c>
      <c r="AX998" s="13" t="s">
        <v>79</v>
      </c>
      <c r="AY998" s="205" t="s">
        <v>232</v>
      </c>
    </row>
    <row r="999" spans="1:65" s="14" customFormat="1">
      <c r="B999" s="212"/>
      <c r="D999" s="176" t="s">
        <v>4201</v>
      </c>
      <c r="E999" s="213" t="s">
        <v>1</v>
      </c>
      <c r="F999" s="214" t="s">
        <v>5230</v>
      </c>
      <c r="H999" s="215">
        <v>68.150000000000006</v>
      </c>
      <c r="I999" s="216"/>
      <c r="L999" s="212"/>
      <c r="M999" s="217"/>
      <c r="N999" s="218"/>
      <c r="O999" s="218"/>
      <c r="P999" s="218"/>
      <c r="Q999" s="218"/>
      <c r="R999" s="218"/>
      <c r="S999" s="218"/>
      <c r="T999" s="219"/>
      <c r="AT999" s="213" t="s">
        <v>4201</v>
      </c>
      <c r="AU999" s="213" t="s">
        <v>89</v>
      </c>
      <c r="AV999" s="14" t="s">
        <v>238</v>
      </c>
      <c r="AW999" s="14" t="s">
        <v>36</v>
      </c>
      <c r="AX999" s="14" t="s">
        <v>87</v>
      </c>
      <c r="AY999" s="213" t="s">
        <v>232</v>
      </c>
    </row>
    <row r="1000" spans="1:65" s="2" customFormat="1" ht="21.75" customHeight="1">
      <c r="A1000" s="33"/>
      <c r="B1000" s="160"/>
      <c r="C1000" s="161" t="s">
        <v>837</v>
      </c>
      <c r="D1000" s="161" t="s">
        <v>233</v>
      </c>
      <c r="E1000" s="162" t="s">
        <v>5431</v>
      </c>
      <c r="F1000" s="163" t="s">
        <v>5432</v>
      </c>
      <c r="G1000" s="164" t="s">
        <v>1456</v>
      </c>
      <c r="H1000" s="165">
        <v>31.68</v>
      </c>
      <c r="I1000" s="166"/>
      <c r="J1000" s="167">
        <f>ROUND(I1000*H1000,2)</f>
        <v>0</v>
      </c>
      <c r="K1000" s="168"/>
      <c r="L1000" s="169"/>
      <c r="M1000" s="170" t="s">
        <v>1</v>
      </c>
      <c r="N1000" s="171" t="s">
        <v>44</v>
      </c>
      <c r="O1000" s="59"/>
      <c r="P1000" s="172">
        <f>O1000*H1000</f>
        <v>0</v>
      </c>
      <c r="Q1000" s="172">
        <v>0</v>
      </c>
      <c r="R1000" s="172">
        <f>Q1000*H1000</f>
        <v>0</v>
      </c>
      <c r="S1000" s="172">
        <v>0</v>
      </c>
      <c r="T1000" s="173">
        <f>S1000*H1000</f>
        <v>0</v>
      </c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R1000" s="174" t="s">
        <v>364</v>
      </c>
      <c r="AT1000" s="174" t="s">
        <v>233</v>
      </c>
      <c r="AU1000" s="174" t="s">
        <v>89</v>
      </c>
      <c r="AY1000" s="18" t="s">
        <v>232</v>
      </c>
      <c r="BE1000" s="175">
        <f>IF(N1000="základní",J1000,0)</f>
        <v>0</v>
      </c>
      <c r="BF1000" s="175">
        <f>IF(N1000="snížená",J1000,0)</f>
        <v>0</v>
      </c>
      <c r="BG1000" s="175">
        <f>IF(N1000="zákl. přenesená",J1000,0)</f>
        <v>0</v>
      </c>
      <c r="BH1000" s="175">
        <f>IF(N1000="sníž. přenesená",J1000,0)</f>
        <v>0</v>
      </c>
      <c r="BI1000" s="175">
        <f>IF(N1000="nulová",J1000,0)</f>
        <v>0</v>
      </c>
      <c r="BJ1000" s="18" t="s">
        <v>87</v>
      </c>
      <c r="BK1000" s="175">
        <f>ROUND(I1000*H1000,2)</f>
        <v>0</v>
      </c>
      <c r="BL1000" s="18" t="s">
        <v>295</v>
      </c>
      <c r="BM1000" s="174" t="s">
        <v>5433</v>
      </c>
    </row>
    <row r="1001" spans="1:65" s="15" customFormat="1">
      <c r="B1001" s="226"/>
      <c r="D1001" s="176" t="s">
        <v>4201</v>
      </c>
      <c r="E1001" s="227" t="s">
        <v>1</v>
      </c>
      <c r="F1001" s="228" t="s">
        <v>5427</v>
      </c>
      <c r="H1001" s="227" t="s">
        <v>1</v>
      </c>
      <c r="I1001" s="229"/>
      <c r="L1001" s="226"/>
      <c r="M1001" s="230"/>
      <c r="N1001" s="231"/>
      <c r="O1001" s="231"/>
      <c r="P1001" s="231"/>
      <c r="Q1001" s="231"/>
      <c r="R1001" s="231"/>
      <c r="S1001" s="231"/>
      <c r="T1001" s="232"/>
      <c r="AT1001" s="227" t="s">
        <v>4201</v>
      </c>
      <c r="AU1001" s="227" t="s">
        <v>89</v>
      </c>
      <c r="AV1001" s="15" t="s">
        <v>87</v>
      </c>
      <c r="AW1001" s="15" t="s">
        <v>36</v>
      </c>
      <c r="AX1001" s="15" t="s">
        <v>79</v>
      </c>
      <c r="AY1001" s="227" t="s">
        <v>232</v>
      </c>
    </row>
    <row r="1002" spans="1:65" s="13" customFormat="1">
      <c r="B1002" s="204"/>
      <c r="D1002" s="176" t="s">
        <v>4201</v>
      </c>
      <c r="E1002" s="205" t="s">
        <v>1</v>
      </c>
      <c r="F1002" s="206" t="s">
        <v>5434</v>
      </c>
      <c r="H1002" s="207">
        <v>28.8</v>
      </c>
      <c r="I1002" s="208"/>
      <c r="L1002" s="204"/>
      <c r="M1002" s="209"/>
      <c r="N1002" s="210"/>
      <c r="O1002" s="210"/>
      <c r="P1002" s="210"/>
      <c r="Q1002" s="210"/>
      <c r="R1002" s="210"/>
      <c r="S1002" s="210"/>
      <c r="T1002" s="211"/>
      <c r="AT1002" s="205" t="s">
        <v>4201</v>
      </c>
      <c r="AU1002" s="205" t="s">
        <v>89</v>
      </c>
      <c r="AV1002" s="13" t="s">
        <v>89</v>
      </c>
      <c r="AW1002" s="13" t="s">
        <v>36</v>
      </c>
      <c r="AX1002" s="13" t="s">
        <v>79</v>
      </c>
      <c r="AY1002" s="205" t="s">
        <v>232</v>
      </c>
    </row>
    <row r="1003" spans="1:65" s="14" customFormat="1">
      <c r="B1003" s="212"/>
      <c r="D1003" s="176" t="s">
        <v>4201</v>
      </c>
      <c r="E1003" s="213" t="s">
        <v>1</v>
      </c>
      <c r="F1003" s="214" t="s">
        <v>5230</v>
      </c>
      <c r="H1003" s="215">
        <v>28.8</v>
      </c>
      <c r="I1003" s="216"/>
      <c r="L1003" s="212"/>
      <c r="M1003" s="217"/>
      <c r="N1003" s="218"/>
      <c r="O1003" s="218"/>
      <c r="P1003" s="218"/>
      <c r="Q1003" s="218"/>
      <c r="R1003" s="218"/>
      <c r="S1003" s="218"/>
      <c r="T1003" s="219"/>
      <c r="AT1003" s="213" t="s">
        <v>4201</v>
      </c>
      <c r="AU1003" s="213" t="s">
        <v>89</v>
      </c>
      <c r="AV1003" s="14" t="s">
        <v>238</v>
      </c>
      <c r="AW1003" s="14" t="s">
        <v>36</v>
      </c>
      <c r="AX1003" s="14" t="s">
        <v>79</v>
      </c>
      <c r="AY1003" s="213" t="s">
        <v>232</v>
      </c>
    </row>
    <row r="1004" spans="1:65" s="13" customFormat="1">
      <c r="B1004" s="204"/>
      <c r="D1004" s="176" t="s">
        <v>4201</v>
      </c>
      <c r="E1004" s="205" t="s">
        <v>1</v>
      </c>
      <c r="F1004" s="206" t="s">
        <v>5435</v>
      </c>
      <c r="H1004" s="207">
        <v>31.68</v>
      </c>
      <c r="I1004" s="208"/>
      <c r="L1004" s="204"/>
      <c r="M1004" s="209"/>
      <c r="N1004" s="210"/>
      <c r="O1004" s="210"/>
      <c r="P1004" s="210"/>
      <c r="Q1004" s="210"/>
      <c r="R1004" s="210"/>
      <c r="S1004" s="210"/>
      <c r="T1004" s="211"/>
      <c r="AT1004" s="205" t="s">
        <v>4201</v>
      </c>
      <c r="AU1004" s="205" t="s">
        <v>89</v>
      </c>
      <c r="AV1004" s="13" t="s">
        <v>89</v>
      </c>
      <c r="AW1004" s="13" t="s">
        <v>36</v>
      </c>
      <c r="AX1004" s="13" t="s">
        <v>79</v>
      </c>
      <c r="AY1004" s="205" t="s">
        <v>232</v>
      </c>
    </row>
    <row r="1005" spans="1:65" s="14" customFormat="1">
      <c r="B1005" s="212"/>
      <c r="D1005" s="176" t="s">
        <v>4201</v>
      </c>
      <c r="E1005" s="213" t="s">
        <v>1</v>
      </c>
      <c r="F1005" s="214" t="s">
        <v>4203</v>
      </c>
      <c r="H1005" s="215">
        <v>31.68</v>
      </c>
      <c r="I1005" s="216"/>
      <c r="L1005" s="212"/>
      <c r="M1005" s="217"/>
      <c r="N1005" s="218"/>
      <c r="O1005" s="218"/>
      <c r="P1005" s="218"/>
      <c r="Q1005" s="218"/>
      <c r="R1005" s="218"/>
      <c r="S1005" s="218"/>
      <c r="T1005" s="219"/>
      <c r="AT1005" s="213" t="s">
        <v>4201</v>
      </c>
      <c r="AU1005" s="213" t="s">
        <v>89</v>
      </c>
      <c r="AV1005" s="14" t="s">
        <v>238</v>
      </c>
      <c r="AW1005" s="14" t="s">
        <v>36</v>
      </c>
      <c r="AX1005" s="14" t="s">
        <v>87</v>
      </c>
      <c r="AY1005" s="213" t="s">
        <v>232</v>
      </c>
    </row>
    <row r="1006" spans="1:65" s="2" customFormat="1" ht="21.75" customHeight="1">
      <c r="A1006" s="33"/>
      <c r="B1006" s="160"/>
      <c r="C1006" s="161" t="s">
        <v>841</v>
      </c>
      <c r="D1006" s="161" t="s">
        <v>233</v>
      </c>
      <c r="E1006" s="162" t="s">
        <v>5436</v>
      </c>
      <c r="F1006" s="163" t="s">
        <v>5437</v>
      </c>
      <c r="G1006" s="164" t="s">
        <v>1456</v>
      </c>
      <c r="H1006" s="165">
        <v>43.284999999999997</v>
      </c>
      <c r="I1006" s="166"/>
      <c r="J1006" s="167">
        <f>ROUND(I1006*H1006,2)</f>
        <v>0</v>
      </c>
      <c r="K1006" s="168"/>
      <c r="L1006" s="169"/>
      <c r="M1006" s="170" t="s">
        <v>1</v>
      </c>
      <c r="N1006" s="171" t="s">
        <v>44</v>
      </c>
      <c r="O1006" s="59"/>
      <c r="P1006" s="172">
        <f>O1006*H1006</f>
        <v>0</v>
      </c>
      <c r="Q1006" s="172">
        <v>0</v>
      </c>
      <c r="R1006" s="172">
        <f>Q1006*H1006</f>
        <v>0</v>
      </c>
      <c r="S1006" s="172">
        <v>0</v>
      </c>
      <c r="T1006" s="173">
        <f>S1006*H1006</f>
        <v>0</v>
      </c>
      <c r="U1006" s="33"/>
      <c r="V1006" s="33"/>
      <c r="W1006" s="33"/>
      <c r="X1006" s="33"/>
      <c r="Y1006" s="33"/>
      <c r="Z1006" s="33"/>
      <c r="AA1006" s="33"/>
      <c r="AB1006" s="33"/>
      <c r="AC1006" s="33"/>
      <c r="AD1006" s="33"/>
      <c r="AE1006" s="33"/>
      <c r="AR1006" s="174" t="s">
        <v>364</v>
      </c>
      <c r="AT1006" s="174" t="s">
        <v>233</v>
      </c>
      <c r="AU1006" s="174" t="s">
        <v>89</v>
      </c>
      <c r="AY1006" s="18" t="s">
        <v>232</v>
      </c>
      <c r="BE1006" s="175">
        <f>IF(N1006="základní",J1006,0)</f>
        <v>0</v>
      </c>
      <c r="BF1006" s="175">
        <f>IF(N1006="snížená",J1006,0)</f>
        <v>0</v>
      </c>
      <c r="BG1006" s="175">
        <f>IF(N1006="zákl. přenesená",J1006,0)</f>
        <v>0</v>
      </c>
      <c r="BH1006" s="175">
        <f>IF(N1006="sníž. přenesená",J1006,0)</f>
        <v>0</v>
      </c>
      <c r="BI1006" s="175">
        <f>IF(N1006="nulová",J1006,0)</f>
        <v>0</v>
      </c>
      <c r="BJ1006" s="18" t="s">
        <v>87</v>
      </c>
      <c r="BK1006" s="175">
        <f>ROUND(I1006*H1006,2)</f>
        <v>0</v>
      </c>
      <c r="BL1006" s="18" t="s">
        <v>295</v>
      </c>
      <c r="BM1006" s="174" t="s">
        <v>5438</v>
      </c>
    </row>
    <row r="1007" spans="1:65" s="15" customFormat="1">
      <c r="B1007" s="226"/>
      <c r="D1007" s="176" t="s">
        <v>4201</v>
      </c>
      <c r="E1007" s="227" t="s">
        <v>1</v>
      </c>
      <c r="F1007" s="228" t="s">
        <v>5427</v>
      </c>
      <c r="H1007" s="227" t="s">
        <v>1</v>
      </c>
      <c r="I1007" s="229"/>
      <c r="L1007" s="226"/>
      <c r="M1007" s="230"/>
      <c r="N1007" s="231"/>
      <c r="O1007" s="231"/>
      <c r="P1007" s="231"/>
      <c r="Q1007" s="231"/>
      <c r="R1007" s="231"/>
      <c r="S1007" s="231"/>
      <c r="T1007" s="232"/>
      <c r="AT1007" s="227" t="s">
        <v>4201</v>
      </c>
      <c r="AU1007" s="227" t="s">
        <v>89</v>
      </c>
      <c r="AV1007" s="15" t="s">
        <v>87</v>
      </c>
      <c r="AW1007" s="15" t="s">
        <v>36</v>
      </c>
      <c r="AX1007" s="15" t="s">
        <v>79</v>
      </c>
      <c r="AY1007" s="227" t="s">
        <v>232</v>
      </c>
    </row>
    <row r="1008" spans="1:65" s="13" customFormat="1">
      <c r="B1008" s="204"/>
      <c r="D1008" s="176" t="s">
        <v>4201</v>
      </c>
      <c r="E1008" s="205" t="s">
        <v>1</v>
      </c>
      <c r="F1008" s="206" t="s">
        <v>5439</v>
      </c>
      <c r="H1008" s="207">
        <v>14.4</v>
      </c>
      <c r="I1008" s="208"/>
      <c r="L1008" s="204"/>
      <c r="M1008" s="209"/>
      <c r="N1008" s="210"/>
      <c r="O1008" s="210"/>
      <c r="P1008" s="210"/>
      <c r="Q1008" s="210"/>
      <c r="R1008" s="210"/>
      <c r="S1008" s="210"/>
      <c r="T1008" s="211"/>
      <c r="AT1008" s="205" t="s">
        <v>4201</v>
      </c>
      <c r="AU1008" s="205" t="s">
        <v>89</v>
      </c>
      <c r="AV1008" s="13" t="s">
        <v>89</v>
      </c>
      <c r="AW1008" s="13" t="s">
        <v>36</v>
      </c>
      <c r="AX1008" s="13" t="s">
        <v>79</v>
      </c>
      <c r="AY1008" s="205" t="s">
        <v>232</v>
      </c>
    </row>
    <row r="1009" spans="1:65" s="15" customFormat="1">
      <c r="B1009" s="226"/>
      <c r="D1009" s="176" t="s">
        <v>4201</v>
      </c>
      <c r="E1009" s="227" t="s">
        <v>1</v>
      </c>
      <c r="F1009" s="228" t="s">
        <v>5429</v>
      </c>
      <c r="H1009" s="227" t="s">
        <v>1</v>
      </c>
      <c r="I1009" s="229"/>
      <c r="L1009" s="226"/>
      <c r="M1009" s="230"/>
      <c r="N1009" s="231"/>
      <c r="O1009" s="231"/>
      <c r="P1009" s="231"/>
      <c r="Q1009" s="231"/>
      <c r="R1009" s="231"/>
      <c r="S1009" s="231"/>
      <c r="T1009" s="232"/>
      <c r="AT1009" s="227" t="s">
        <v>4201</v>
      </c>
      <c r="AU1009" s="227" t="s">
        <v>89</v>
      </c>
      <c r="AV1009" s="15" t="s">
        <v>87</v>
      </c>
      <c r="AW1009" s="15" t="s">
        <v>36</v>
      </c>
      <c r="AX1009" s="15" t="s">
        <v>79</v>
      </c>
      <c r="AY1009" s="227" t="s">
        <v>232</v>
      </c>
    </row>
    <row r="1010" spans="1:65" s="13" customFormat="1">
      <c r="B1010" s="204"/>
      <c r="D1010" s="176" t="s">
        <v>4201</v>
      </c>
      <c r="E1010" s="205" t="s">
        <v>1</v>
      </c>
      <c r="F1010" s="206" t="s">
        <v>5430</v>
      </c>
      <c r="H1010" s="207">
        <v>24.95</v>
      </c>
      <c r="I1010" s="208"/>
      <c r="L1010" s="204"/>
      <c r="M1010" s="209"/>
      <c r="N1010" s="210"/>
      <c r="O1010" s="210"/>
      <c r="P1010" s="210"/>
      <c r="Q1010" s="210"/>
      <c r="R1010" s="210"/>
      <c r="S1010" s="210"/>
      <c r="T1010" s="211"/>
      <c r="AT1010" s="205" t="s">
        <v>4201</v>
      </c>
      <c r="AU1010" s="205" t="s">
        <v>89</v>
      </c>
      <c r="AV1010" s="13" t="s">
        <v>89</v>
      </c>
      <c r="AW1010" s="13" t="s">
        <v>36</v>
      </c>
      <c r="AX1010" s="13" t="s">
        <v>79</v>
      </c>
      <c r="AY1010" s="205" t="s">
        <v>232</v>
      </c>
    </row>
    <row r="1011" spans="1:65" s="14" customFormat="1">
      <c r="B1011" s="212"/>
      <c r="D1011" s="176" t="s">
        <v>4201</v>
      </c>
      <c r="E1011" s="213" t="s">
        <v>1</v>
      </c>
      <c r="F1011" s="214" t="s">
        <v>5230</v>
      </c>
      <c r="H1011" s="215">
        <v>39.35</v>
      </c>
      <c r="I1011" s="216"/>
      <c r="L1011" s="212"/>
      <c r="M1011" s="217"/>
      <c r="N1011" s="218"/>
      <c r="O1011" s="218"/>
      <c r="P1011" s="218"/>
      <c r="Q1011" s="218"/>
      <c r="R1011" s="218"/>
      <c r="S1011" s="218"/>
      <c r="T1011" s="219"/>
      <c r="AT1011" s="213" t="s">
        <v>4201</v>
      </c>
      <c r="AU1011" s="213" t="s">
        <v>89</v>
      </c>
      <c r="AV1011" s="14" t="s">
        <v>238</v>
      </c>
      <c r="AW1011" s="14" t="s">
        <v>36</v>
      </c>
      <c r="AX1011" s="14" t="s">
        <v>79</v>
      </c>
      <c r="AY1011" s="213" t="s">
        <v>232</v>
      </c>
    </row>
    <row r="1012" spans="1:65" s="13" customFormat="1">
      <c r="B1012" s="204"/>
      <c r="D1012" s="176" t="s">
        <v>4201</v>
      </c>
      <c r="E1012" s="205" t="s">
        <v>1</v>
      </c>
      <c r="F1012" s="206" t="s">
        <v>5440</v>
      </c>
      <c r="H1012" s="207">
        <v>43.284999999999997</v>
      </c>
      <c r="I1012" s="208"/>
      <c r="L1012" s="204"/>
      <c r="M1012" s="209"/>
      <c r="N1012" s="210"/>
      <c r="O1012" s="210"/>
      <c r="P1012" s="210"/>
      <c r="Q1012" s="210"/>
      <c r="R1012" s="210"/>
      <c r="S1012" s="210"/>
      <c r="T1012" s="211"/>
      <c r="AT1012" s="205" t="s">
        <v>4201</v>
      </c>
      <c r="AU1012" s="205" t="s">
        <v>89</v>
      </c>
      <c r="AV1012" s="13" t="s">
        <v>89</v>
      </c>
      <c r="AW1012" s="13" t="s">
        <v>36</v>
      </c>
      <c r="AX1012" s="13" t="s">
        <v>79</v>
      </c>
      <c r="AY1012" s="205" t="s">
        <v>232</v>
      </c>
    </row>
    <row r="1013" spans="1:65" s="14" customFormat="1">
      <c r="B1013" s="212"/>
      <c r="D1013" s="176" t="s">
        <v>4201</v>
      </c>
      <c r="E1013" s="213" t="s">
        <v>1</v>
      </c>
      <c r="F1013" s="214" t="s">
        <v>4203</v>
      </c>
      <c r="H1013" s="215">
        <v>43.284999999999997</v>
      </c>
      <c r="I1013" s="216"/>
      <c r="L1013" s="212"/>
      <c r="M1013" s="217"/>
      <c r="N1013" s="218"/>
      <c r="O1013" s="218"/>
      <c r="P1013" s="218"/>
      <c r="Q1013" s="218"/>
      <c r="R1013" s="218"/>
      <c r="S1013" s="218"/>
      <c r="T1013" s="219"/>
      <c r="AT1013" s="213" t="s">
        <v>4201</v>
      </c>
      <c r="AU1013" s="213" t="s">
        <v>89</v>
      </c>
      <c r="AV1013" s="14" t="s">
        <v>238</v>
      </c>
      <c r="AW1013" s="14" t="s">
        <v>36</v>
      </c>
      <c r="AX1013" s="14" t="s">
        <v>87</v>
      </c>
      <c r="AY1013" s="213" t="s">
        <v>232</v>
      </c>
    </row>
    <row r="1014" spans="1:65" s="2" customFormat="1" ht="16.5" customHeight="1">
      <c r="A1014" s="33"/>
      <c r="B1014" s="160"/>
      <c r="C1014" s="161" t="s">
        <v>845</v>
      </c>
      <c r="D1014" s="161" t="s">
        <v>233</v>
      </c>
      <c r="E1014" s="162" t="s">
        <v>5441</v>
      </c>
      <c r="F1014" s="163" t="s">
        <v>5442</v>
      </c>
      <c r="G1014" s="164" t="s">
        <v>4691</v>
      </c>
      <c r="H1014" s="165">
        <v>0.26400000000000001</v>
      </c>
      <c r="I1014" s="166"/>
      <c r="J1014" s="167">
        <f>ROUND(I1014*H1014,2)</f>
        <v>0</v>
      </c>
      <c r="K1014" s="168"/>
      <c r="L1014" s="169"/>
      <c r="M1014" s="170" t="s">
        <v>1</v>
      </c>
      <c r="N1014" s="171" t="s">
        <v>44</v>
      </c>
      <c r="O1014" s="59"/>
      <c r="P1014" s="172">
        <f>O1014*H1014</f>
        <v>0</v>
      </c>
      <c r="Q1014" s="172">
        <v>0</v>
      </c>
      <c r="R1014" s="172">
        <f>Q1014*H1014</f>
        <v>0</v>
      </c>
      <c r="S1014" s="172">
        <v>0</v>
      </c>
      <c r="T1014" s="173">
        <f>S1014*H1014</f>
        <v>0</v>
      </c>
      <c r="U1014" s="33"/>
      <c r="V1014" s="33"/>
      <c r="W1014" s="33"/>
      <c r="X1014" s="33"/>
      <c r="Y1014" s="33"/>
      <c r="Z1014" s="33"/>
      <c r="AA1014" s="33"/>
      <c r="AB1014" s="33"/>
      <c r="AC1014" s="33"/>
      <c r="AD1014" s="33"/>
      <c r="AE1014" s="33"/>
      <c r="AR1014" s="174" t="s">
        <v>364</v>
      </c>
      <c r="AT1014" s="174" t="s">
        <v>233</v>
      </c>
      <c r="AU1014" s="174" t="s">
        <v>89</v>
      </c>
      <c r="AY1014" s="18" t="s">
        <v>232</v>
      </c>
      <c r="BE1014" s="175">
        <f>IF(N1014="základní",J1014,0)</f>
        <v>0</v>
      </c>
      <c r="BF1014" s="175">
        <f>IF(N1014="snížená",J1014,0)</f>
        <v>0</v>
      </c>
      <c r="BG1014" s="175">
        <f>IF(N1014="zákl. přenesená",J1014,0)</f>
        <v>0</v>
      </c>
      <c r="BH1014" s="175">
        <f>IF(N1014="sníž. přenesená",J1014,0)</f>
        <v>0</v>
      </c>
      <c r="BI1014" s="175">
        <f>IF(N1014="nulová",J1014,0)</f>
        <v>0</v>
      </c>
      <c r="BJ1014" s="18" t="s">
        <v>87</v>
      </c>
      <c r="BK1014" s="175">
        <f>ROUND(I1014*H1014,2)</f>
        <v>0</v>
      </c>
      <c r="BL1014" s="18" t="s">
        <v>295</v>
      </c>
      <c r="BM1014" s="174" t="s">
        <v>5443</v>
      </c>
    </row>
    <row r="1015" spans="1:65" s="15" customFormat="1">
      <c r="B1015" s="226"/>
      <c r="D1015" s="176" t="s">
        <v>4201</v>
      </c>
      <c r="E1015" s="227" t="s">
        <v>1</v>
      </c>
      <c r="F1015" s="228" t="s">
        <v>5444</v>
      </c>
      <c r="H1015" s="227" t="s">
        <v>1</v>
      </c>
      <c r="I1015" s="229"/>
      <c r="L1015" s="226"/>
      <c r="M1015" s="230"/>
      <c r="N1015" s="231"/>
      <c r="O1015" s="231"/>
      <c r="P1015" s="231"/>
      <c r="Q1015" s="231"/>
      <c r="R1015" s="231"/>
      <c r="S1015" s="231"/>
      <c r="T1015" s="232"/>
      <c r="AT1015" s="227" t="s">
        <v>4201</v>
      </c>
      <c r="AU1015" s="227" t="s">
        <v>89</v>
      </c>
      <c r="AV1015" s="15" t="s">
        <v>87</v>
      </c>
      <c r="AW1015" s="15" t="s">
        <v>36</v>
      </c>
      <c r="AX1015" s="15" t="s">
        <v>79</v>
      </c>
      <c r="AY1015" s="227" t="s">
        <v>232</v>
      </c>
    </row>
    <row r="1016" spans="1:65" s="13" customFormat="1">
      <c r="B1016" s="204"/>
      <c r="D1016" s="176" t="s">
        <v>4201</v>
      </c>
      <c r="E1016" s="205" t="s">
        <v>1</v>
      </c>
      <c r="F1016" s="206" t="s">
        <v>5445</v>
      </c>
      <c r="H1016" s="207">
        <v>0.24</v>
      </c>
      <c r="I1016" s="208"/>
      <c r="L1016" s="204"/>
      <c r="M1016" s="209"/>
      <c r="N1016" s="210"/>
      <c r="O1016" s="210"/>
      <c r="P1016" s="210"/>
      <c r="Q1016" s="210"/>
      <c r="R1016" s="210"/>
      <c r="S1016" s="210"/>
      <c r="T1016" s="211"/>
      <c r="AT1016" s="205" t="s">
        <v>4201</v>
      </c>
      <c r="AU1016" s="205" t="s">
        <v>89</v>
      </c>
      <c r="AV1016" s="13" t="s">
        <v>89</v>
      </c>
      <c r="AW1016" s="13" t="s">
        <v>36</v>
      </c>
      <c r="AX1016" s="13" t="s">
        <v>79</v>
      </c>
      <c r="AY1016" s="205" t="s">
        <v>232</v>
      </c>
    </row>
    <row r="1017" spans="1:65" s="14" customFormat="1">
      <c r="B1017" s="212"/>
      <c r="D1017" s="176" t="s">
        <v>4201</v>
      </c>
      <c r="E1017" s="213" t="s">
        <v>1</v>
      </c>
      <c r="F1017" s="214" t="s">
        <v>5230</v>
      </c>
      <c r="H1017" s="215">
        <v>0.24</v>
      </c>
      <c r="I1017" s="216"/>
      <c r="L1017" s="212"/>
      <c r="M1017" s="217"/>
      <c r="N1017" s="218"/>
      <c r="O1017" s="218"/>
      <c r="P1017" s="218"/>
      <c r="Q1017" s="218"/>
      <c r="R1017" s="218"/>
      <c r="S1017" s="218"/>
      <c r="T1017" s="219"/>
      <c r="AT1017" s="213" t="s">
        <v>4201</v>
      </c>
      <c r="AU1017" s="213" t="s">
        <v>89</v>
      </c>
      <c r="AV1017" s="14" t="s">
        <v>238</v>
      </c>
      <c r="AW1017" s="14" t="s">
        <v>36</v>
      </c>
      <c r="AX1017" s="14" t="s">
        <v>79</v>
      </c>
      <c r="AY1017" s="213" t="s">
        <v>232</v>
      </c>
    </row>
    <row r="1018" spans="1:65" s="13" customFormat="1">
      <c r="B1018" s="204"/>
      <c r="D1018" s="176" t="s">
        <v>4201</v>
      </c>
      <c r="E1018" s="205" t="s">
        <v>1</v>
      </c>
      <c r="F1018" s="206" t="s">
        <v>5446</v>
      </c>
      <c r="H1018" s="207">
        <v>0.26400000000000001</v>
      </c>
      <c r="I1018" s="208"/>
      <c r="L1018" s="204"/>
      <c r="M1018" s="209"/>
      <c r="N1018" s="210"/>
      <c r="O1018" s="210"/>
      <c r="P1018" s="210"/>
      <c r="Q1018" s="210"/>
      <c r="R1018" s="210"/>
      <c r="S1018" s="210"/>
      <c r="T1018" s="211"/>
      <c r="AT1018" s="205" t="s">
        <v>4201</v>
      </c>
      <c r="AU1018" s="205" t="s">
        <v>89</v>
      </c>
      <c r="AV1018" s="13" t="s">
        <v>89</v>
      </c>
      <c r="AW1018" s="13" t="s">
        <v>36</v>
      </c>
      <c r="AX1018" s="13" t="s">
        <v>79</v>
      </c>
      <c r="AY1018" s="205" t="s">
        <v>232</v>
      </c>
    </row>
    <row r="1019" spans="1:65" s="14" customFormat="1">
      <c r="B1019" s="212"/>
      <c r="D1019" s="176" t="s">
        <v>4201</v>
      </c>
      <c r="E1019" s="213" t="s">
        <v>1</v>
      </c>
      <c r="F1019" s="214" t="s">
        <v>4203</v>
      </c>
      <c r="H1019" s="215">
        <v>0.26400000000000001</v>
      </c>
      <c r="I1019" s="216"/>
      <c r="L1019" s="212"/>
      <c r="M1019" s="217"/>
      <c r="N1019" s="218"/>
      <c r="O1019" s="218"/>
      <c r="P1019" s="218"/>
      <c r="Q1019" s="218"/>
      <c r="R1019" s="218"/>
      <c r="S1019" s="218"/>
      <c r="T1019" s="219"/>
      <c r="AT1019" s="213" t="s">
        <v>4201</v>
      </c>
      <c r="AU1019" s="213" t="s">
        <v>89</v>
      </c>
      <c r="AV1019" s="14" t="s">
        <v>238</v>
      </c>
      <c r="AW1019" s="14" t="s">
        <v>36</v>
      </c>
      <c r="AX1019" s="14" t="s">
        <v>87</v>
      </c>
      <c r="AY1019" s="213" t="s">
        <v>232</v>
      </c>
    </row>
    <row r="1020" spans="1:65" s="2" customFormat="1" ht="21.75" customHeight="1">
      <c r="A1020" s="33"/>
      <c r="B1020" s="160"/>
      <c r="C1020" s="180" t="s">
        <v>849</v>
      </c>
      <c r="D1020" s="180" t="s">
        <v>955</v>
      </c>
      <c r="E1020" s="181" t="s">
        <v>5447</v>
      </c>
      <c r="F1020" s="182" t="s">
        <v>5448</v>
      </c>
      <c r="G1020" s="183" t="s">
        <v>4691</v>
      </c>
      <c r="H1020" s="184">
        <v>1.423</v>
      </c>
      <c r="I1020" s="185"/>
      <c r="J1020" s="186">
        <f>ROUND(I1020*H1020,2)</f>
        <v>0</v>
      </c>
      <c r="K1020" s="187"/>
      <c r="L1020" s="34"/>
      <c r="M1020" s="188" t="s">
        <v>1</v>
      </c>
      <c r="N1020" s="189" t="s">
        <v>44</v>
      </c>
      <c r="O1020" s="59"/>
      <c r="P1020" s="172">
        <f>O1020*H1020</f>
        <v>0</v>
      </c>
      <c r="Q1020" s="172">
        <v>0</v>
      </c>
      <c r="R1020" s="172">
        <f>Q1020*H1020</f>
        <v>0</v>
      </c>
      <c r="S1020" s="172">
        <v>0</v>
      </c>
      <c r="T1020" s="173">
        <f>S1020*H1020</f>
        <v>0</v>
      </c>
      <c r="U1020" s="33"/>
      <c r="V1020" s="33"/>
      <c r="W1020" s="33"/>
      <c r="X1020" s="33"/>
      <c r="Y1020" s="33"/>
      <c r="Z1020" s="33"/>
      <c r="AA1020" s="33"/>
      <c r="AB1020" s="33"/>
      <c r="AC1020" s="33"/>
      <c r="AD1020" s="33"/>
      <c r="AE1020" s="33"/>
      <c r="AR1020" s="174" t="s">
        <v>295</v>
      </c>
      <c r="AT1020" s="174" t="s">
        <v>955</v>
      </c>
      <c r="AU1020" s="174" t="s">
        <v>89</v>
      </c>
      <c r="AY1020" s="18" t="s">
        <v>232</v>
      </c>
      <c r="BE1020" s="175">
        <f>IF(N1020="základní",J1020,0)</f>
        <v>0</v>
      </c>
      <c r="BF1020" s="175">
        <f>IF(N1020="snížená",J1020,0)</f>
        <v>0</v>
      </c>
      <c r="BG1020" s="175">
        <f>IF(N1020="zákl. přenesená",J1020,0)</f>
        <v>0</v>
      </c>
      <c r="BH1020" s="175">
        <f>IF(N1020="sníž. přenesená",J1020,0)</f>
        <v>0</v>
      </c>
      <c r="BI1020" s="175">
        <f>IF(N1020="nulová",J1020,0)</f>
        <v>0</v>
      </c>
      <c r="BJ1020" s="18" t="s">
        <v>87</v>
      </c>
      <c r="BK1020" s="175">
        <f>ROUND(I1020*H1020,2)</f>
        <v>0</v>
      </c>
      <c r="BL1020" s="18" t="s">
        <v>295</v>
      </c>
      <c r="BM1020" s="174" t="s">
        <v>5449</v>
      </c>
    </row>
    <row r="1021" spans="1:65" s="13" customFormat="1">
      <c r="B1021" s="204"/>
      <c r="D1021" s="176" t="s">
        <v>4201</v>
      </c>
      <c r="E1021" s="205" t="s">
        <v>1</v>
      </c>
      <c r="F1021" s="206" t="s">
        <v>5450</v>
      </c>
      <c r="H1021" s="207">
        <v>0.38</v>
      </c>
      <c r="I1021" s="208"/>
      <c r="L1021" s="204"/>
      <c r="M1021" s="209"/>
      <c r="N1021" s="210"/>
      <c r="O1021" s="210"/>
      <c r="P1021" s="210"/>
      <c r="Q1021" s="210"/>
      <c r="R1021" s="210"/>
      <c r="S1021" s="210"/>
      <c r="T1021" s="211"/>
      <c r="AT1021" s="205" t="s">
        <v>4201</v>
      </c>
      <c r="AU1021" s="205" t="s">
        <v>89</v>
      </c>
      <c r="AV1021" s="13" t="s">
        <v>89</v>
      </c>
      <c r="AW1021" s="13" t="s">
        <v>36</v>
      </c>
      <c r="AX1021" s="13" t="s">
        <v>79</v>
      </c>
      <c r="AY1021" s="205" t="s">
        <v>232</v>
      </c>
    </row>
    <row r="1022" spans="1:65" s="13" customFormat="1">
      <c r="B1022" s="204"/>
      <c r="D1022" s="176" t="s">
        <v>4201</v>
      </c>
      <c r="E1022" s="205" t="s">
        <v>1</v>
      </c>
      <c r="F1022" s="206" t="s">
        <v>5451</v>
      </c>
      <c r="H1022" s="207">
        <v>0.77900000000000003</v>
      </c>
      <c r="I1022" s="208"/>
      <c r="L1022" s="204"/>
      <c r="M1022" s="209"/>
      <c r="N1022" s="210"/>
      <c r="O1022" s="210"/>
      <c r="P1022" s="210"/>
      <c r="Q1022" s="210"/>
      <c r="R1022" s="210"/>
      <c r="S1022" s="210"/>
      <c r="T1022" s="211"/>
      <c r="AT1022" s="205" t="s">
        <v>4201</v>
      </c>
      <c r="AU1022" s="205" t="s">
        <v>89</v>
      </c>
      <c r="AV1022" s="13" t="s">
        <v>89</v>
      </c>
      <c r="AW1022" s="13" t="s">
        <v>36</v>
      </c>
      <c r="AX1022" s="13" t="s">
        <v>79</v>
      </c>
      <c r="AY1022" s="205" t="s">
        <v>232</v>
      </c>
    </row>
    <row r="1023" spans="1:65" s="13" customFormat="1">
      <c r="B1023" s="204"/>
      <c r="D1023" s="176" t="s">
        <v>4201</v>
      </c>
      <c r="E1023" s="205" t="s">
        <v>1</v>
      </c>
      <c r="F1023" s="206" t="s">
        <v>5452</v>
      </c>
      <c r="H1023" s="207">
        <v>0.26400000000000001</v>
      </c>
      <c r="I1023" s="208"/>
      <c r="L1023" s="204"/>
      <c r="M1023" s="209"/>
      <c r="N1023" s="210"/>
      <c r="O1023" s="210"/>
      <c r="P1023" s="210"/>
      <c r="Q1023" s="210"/>
      <c r="R1023" s="210"/>
      <c r="S1023" s="210"/>
      <c r="T1023" s="211"/>
      <c r="AT1023" s="205" t="s">
        <v>4201</v>
      </c>
      <c r="AU1023" s="205" t="s">
        <v>89</v>
      </c>
      <c r="AV1023" s="13" t="s">
        <v>89</v>
      </c>
      <c r="AW1023" s="13" t="s">
        <v>36</v>
      </c>
      <c r="AX1023" s="13" t="s">
        <v>79</v>
      </c>
      <c r="AY1023" s="205" t="s">
        <v>232</v>
      </c>
    </row>
    <row r="1024" spans="1:65" s="14" customFormat="1">
      <c r="B1024" s="212"/>
      <c r="D1024" s="176" t="s">
        <v>4201</v>
      </c>
      <c r="E1024" s="213" t="s">
        <v>1</v>
      </c>
      <c r="F1024" s="214" t="s">
        <v>4203</v>
      </c>
      <c r="H1024" s="215">
        <v>1.423</v>
      </c>
      <c r="I1024" s="216"/>
      <c r="L1024" s="212"/>
      <c r="M1024" s="217"/>
      <c r="N1024" s="218"/>
      <c r="O1024" s="218"/>
      <c r="P1024" s="218"/>
      <c r="Q1024" s="218"/>
      <c r="R1024" s="218"/>
      <c r="S1024" s="218"/>
      <c r="T1024" s="219"/>
      <c r="AT1024" s="213" t="s">
        <v>4201</v>
      </c>
      <c r="AU1024" s="213" t="s">
        <v>89</v>
      </c>
      <c r="AV1024" s="14" t="s">
        <v>238</v>
      </c>
      <c r="AW1024" s="14" t="s">
        <v>36</v>
      </c>
      <c r="AX1024" s="14" t="s">
        <v>87</v>
      </c>
      <c r="AY1024" s="213" t="s">
        <v>232</v>
      </c>
    </row>
    <row r="1025" spans="1:65" s="2" customFormat="1" ht="21.75" customHeight="1">
      <c r="A1025" s="33"/>
      <c r="B1025" s="160"/>
      <c r="C1025" s="180" t="s">
        <v>853</v>
      </c>
      <c r="D1025" s="180" t="s">
        <v>955</v>
      </c>
      <c r="E1025" s="181" t="s">
        <v>5453</v>
      </c>
      <c r="F1025" s="182" t="s">
        <v>5454</v>
      </c>
      <c r="G1025" s="183" t="s">
        <v>5342</v>
      </c>
      <c r="H1025" s="241"/>
      <c r="I1025" s="185"/>
      <c r="J1025" s="186">
        <f>ROUND(I1025*H1025,2)</f>
        <v>0</v>
      </c>
      <c r="K1025" s="187"/>
      <c r="L1025" s="34"/>
      <c r="M1025" s="188" t="s">
        <v>1</v>
      </c>
      <c r="N1025" s="189" t="s">
        <v>44</v>
      </c>
      <c r="O1025" s="59"/>
      <c r="P1025" s="172">
        <f>O1025*H1025</f>
        <v>0</v>
      </c>
      <c r="Q1025" s="172">
        <v>0</v>
      </c>
      <c r="R1025" s="172">
        <f>Q1025*H1025</f>
        <v>0</v>
      </c>
      <c r="S1025" s="172">
        <v>0</v>
      </c>
      <c r="T1025" s="173">
        <f>S1025*H1025</f>
        <v>0</v>
      </c>
      <c r="U1025" s="33"/>
      <c r="V1025" s="33"/>
      <c r="W1025" s="33"/>
      <c r="X1025" s="33"/>
      <c r="Y1025" s="33"/>
      <c r="Z1025" s="33"/>
      <c r="AA1025" s="33"/>
      <c r="AB1025" s="33"/>
      <c r="AC1025" s="33"/>
      <c r="AD1025" s="33"/>
      <c r="AE1025" s="33"/>
      <c r="AR1025" s="174" t="s">
        <v>295</v>
      </c>
      <c r="AT1025" s="174" t="s">
        <v>955</v>
      </c>
      <c r="AU1025" s="174" t="s">
        <v>89</v>
      </c>
      <c r="AY1025" s="18" t="s">
        <v>232</v>
      </c>
      <c r="BE1025" s="175">
        <f>IF(N1025="základní",J1025,0)</f>
        <v>0</v>
      </c>
      <c r="BF1025" s="175">
        <f>IF(N1025="snížená",J1025,0)</f>
        <v>0</v>
      </c>
      <c r="BG1025" s="175">
        <f>IF(N1025="zákl. přenesená",J1025,0)</f>
        <v>0</v>
      </c>
      <c r="BH1025" s="175">
        <f>IF(N1025="sníž. přenesená",J1025,0)</f>
        <v>0</v>
      </c>
      <c r="BI1025" s="175">
        <f>IF(N1025="nulová",J1025,0)</f>
        <v>0</v>
      </c>
      <c r="BJ1025" s="18" t="s">
        <v>87</v>
      </c>
      <c r="BK1025" s="175">
        <f>ROUND(I1025*H1025,2)</f>
        <v>0</v>
      </c>
      <c r="BL1025" s="18" t="s">
        <v>295</v>
      </c>
      <c r="BM1025" s="174" t="s">
        <v>5455</v>
      </c>
    </row>
    <row r="1026" spans="1:65" s="11" customFormat="1" ht="22.9" customHeight="1">
      <c r="B1026" s="149"/>
      <c r="D1026" s="150" t="s">
        <v>78</v>
      </c>
      <c r="E1026" s="202" t="s">
        <v>5456</v>
      </c>
      <c r="F1026" s="202" t="s">
        <v>5457</v>
      </c>
      <c r="I1026" s="152"/>
      <c r="J1026" s="203">
        <f>BK1026</f>
        <v>0</v>
      </c>
      <c r="L1026" s="149"/>
      <c r="M1026" s="154"/>
      <c r="N1026" s="155"/>
      <c r="O1026" s="155"/>
      <c r="P1026" s="156">
        <f>SUM(P1027:P1069)</f>
        <v>0</v>
      </c>
      <c r="Q1026" s="155"/>
      <c r="R1026" s="156">
        <f>SUM(R1027:R1069)</f>
        <v>0</v>
      </c>
      <c r="S1026" s="155"/>
      <c r="T1026" s="157">
        <f>SUM(T1027:T1069)</f>
        <v>0</v>
      </c>
      <c r="AR1026" s="150" t="s">
        <v>89</v>
      </c>
      <c r="AT1026" s="158" t="s">
        <v>78</v>
      </c>
      <c r="AU1026" s="158" t="s">
        <v>87</v>
      </c>
      <c r="AY1026" s="150" t="s">
        <v>232</v>
      </c>
      <c r="BK1026" s="159">
        <f>SUM(BK1027:BK1069)</f>
        <v>0</v>
      </c>
    </row>
    <row r="1027" spans="1:65" s="2" customFormat="1" ht="21.75" customHeight="1">
      <c r="A1027" s="33"/>
      <c r="B1027" s="160"/>
      <c r="C1027" s="180" t="s">
        <v>857</v>
      </c>
      <c r="D1027" s="180" t="s">
        <v>955</v>
      </c>
      <c r="E1027" s="181" t="s">
        <v>5458</v>
      </c>
      <c r="F1027" s="182" t="s">
        <v>5459</v>
      </c>
      <c r="G1027" s="183" t="s">
        <v>278</v>
      </c>
      <c r="H1027" s="184">
        <v>113</v>
      </c>
      <c r="I1027" s="185"/>
      <c r="J1027" s="186">
        <f>ROUND(I1027*H1027,2)</f>
        <v>0</v>
      </c>
      <c r="K1027" s="187"/>
      <c r="L1027" s="34"/>
      <c r="M1027" s="188" t="s">
        <v>1</v>
      </c>
      <c r="N1027" s="189" t="s">
        <v>44</v>
      </c>
      <c r="O1027" s="59"/>
      <c r="P1027" s="172">
        <f>O1027*H1027</f>
        <v>0</v>
      </c>
      <c r="Q1027" s="172">
        <v>0</v>
      </c>
      <c r="R1027" s="172">
        <f>Q1027*H1027</f>
        <v>0</v>
      </c>
      <c r="S1027" s="172">
        <v>0</v>
      </c>
      <c r="T1027" s="173">
        <f>S1027*H1027</f>
        <v>0</v>
      </c>
      <c r="U1027" s="33"/>
      <c r="V1027" s="33"/>
      <c r="W1027" s="33"/>
      <c r="X1027" s="33"/>
      <c r="Y1027" s="33"/>
      <c r="Z1027" s="33"/>
      <c r="AA1027" s="33"/>
      <c r="AB1027" s="33"/>
      <c r="AC1027" s="33"/>
      <c r="AD1027" s="33"/>
      <c r="AE1027" s="33"/>
      <c r="AR1027" s="174" t="s">
        <v>295</v>
      </c>
      <c r="AT1027" s="174" t="s">
        <v>955</v>
      </c>
      <c r="AU1027" s="174" t="s">
        <v>89</v>
      </c>
      <c r="AY1027" s="18" t="s">
        <v>232</v>
      </c>
      <c r="BE1027" s="175">
        <f>IF(N1027="základní",J1027,0)</f>
        <v>0</v>
      </c>
      <c r="BF1027" s="175">
        <f>IF(N1027="snížená",J1027,0)</f>
        <v>0</v>
      </c>
      <c r="BG1027" s="175">
        <f>IF(N1027="zákl. přenesená",J1027,0)</f>
        <v>0</v>
      </c>
      <c r="BH1027" s="175">
        <f>IF(N1027="sníž. přenesená",J1027,0)</f>
        <v>0</v>
      </c>
      <c r="BI1027" s="175">
        <f>IF(N1027="nulová",J1027,0)</f>
        <v>0</v>
      </c>
      <c r="BJ1027" s="18" t="s">
        <v>87</v>
      </c>
      <c r="BK1027" s="175">
        <f>ROUND(I1027*H1027,2)</f>
        <v>0</v>
      </c>
      <c r="BL1027" s="18" t="s">
        <v>295</v>
      </c>
      <c r="BM1027" s="174" t="s">
        <v>5460</v>
      </c>
    </row>
    <row r="1028" spans="1:65" s="13" customFormat="1">
      <c r="B1028" s="204"/>
      <c r="D1028" s="176" t="s">
        <v>4201</v>
      </c>
      <c r="E1028" s="205" t="s">
        <v>1</v>
      </c>
      <c r="F1028" s="206" t="s">
        <v>5461</v>
      </c>
      <c r="H1028" s="207">
        <v>113</v>
      </c>
      <c r="I1028" s="208"/>
      <c r="L1028" s="204"/>
      <c r="M1028" s="209"/>
      <c r="N1028" s="210"/>
      <c r="O1028" s="210"/>
      <c r="P1028" s="210"/>
      <c r="Q1028" s="210"/>
      <c r="R1028" s="210"/>
      <c r="S1028" s="210"/>
      <c r="T1028" s="211"/>
      <c r="AT1028" s="205" t="s">
        <v>4201</v>
      </c>
      <c r="AU1028" s="205" t="s">
        <v>89</v>
      </c>
      <c r="AV1028" s="13" t="s">
        <v>89</v>
      </c>
      <c r="AW1028" s="13" t="s">
        <v>36</v>
      </c>
      <c r="AX1028" s="13" t="s">
        <v>79</v>
      </c>
      <c r="AY1028" s="205" t="s">
        <v>232</v>
      </c>
    </row>
    <row r="1029" spans="1:65" s="14" customFormat="1">
      <c r="B1029" s="212"/>
      <c r="D1029" s="176" t="s">
        <v>4201</v>
      </c>
      <c r="E1029" s="213" t="s">
        <v>1</v>
      </c>
      <c r="F1029" s="214" t="s">
        <v>4203</v>
      </c>
      <c r="H1029" s="215">
        <v>113</v>
      </c>
      <c r="I1029" s="216"/>
      <c r="L1029" s="212"/>
      <c r="M1029" s="217"/>
      <c r="N1029" s="218"/>
      <c r="O1029" s="218"/>
      <c r="P1029" s="218"/>
      <c r="Q1029" s="218"/>
      <c r="R1029" s="218"/>
      <c r="S1029" s="218"/>
      <c r="T1029" s="219"/>
      <c r="AT1029" s="213" t="s">
        <v>4201</v>
      </c>
      <c r="AU1029" s="213" t="s">
        <v>89</v>
      </c>
      <c r="AV1029" s="14" t="s">
        <v>238</v>
      </c>
      <c r="AW1029" s="14" t="s">
        <v>36</v>
      </c>
      <c r="AX1029" s="14" t="s">
        <v>87</v>
      </c>
      <c r="AY1029" s="213" t="s">
        <v>232</v>
      </c>
    </row>
    <row r="1030" spans="1:65" s="2" customFormat="1" ht="21.75" customHeight="1">
      <c r="A1030" s="33"/>
      <c r="B1030" s="160"/>
      <c r="C1030" s="180" t="s">
        <v>861</v>
      </c>
      <c r="D1030" s="180" t="s">
        <v>955</v>
      </c>
      <c r="E1030" s="181" t="s">
        <v>5462</v>
      </c>
      <c r="F1030" s="182" t="s">
        <v>5463</v>
      </c>
      <c r="G1030" s="183" t="s">
        <v>278</v>
      </c>
      <c r="H1030" s="184">
        <v>53</v>
      </c>
      <c r="I1030" s="185"/>
      <c r="J1030" s="186">
        <f>ROUND(I1030*H1030,2)</f>
        <v>0</v>
      </c>
      <c r="K1030" s="187"/>
      <c r="L1030" s="34"/>
      <c r="M1030" s="188" t="s">
        <v>1</v>
      </c>
      <c r="N1030" s="189" t="s">
        <v>44</v>
      </c>
      <c r="O1030" s="59"/>
      <c r="P1030" s="172">
        <f>O1030*H1030</f>
        <v>0</v>
      </c>
      <c r="Q1030" s="172">
        <v>0</v>
      </c>
      <c r="R1030" s="172">
        <f>Q1030*H1030</f>
        <v>0</v>
      </c>
      <c r="S1030" s="172">
        <v>0</v>
      </c>
      <c r="T1030" s="173">
        <f>S1030*H1030</f>
        <v>0</v>
      </c>
      <c r="U1030" s="33"/>
      <c r="V1030" s="33"/>
      <c r="W1030" s="33"/>
      <c r="X1030" s="33"/>
      <c r="Y1030" s="33"/>
      <c r="Z1030" s="33"/>
      <c r="AA1030" s="33"/>
      <c r="AB1030" s="33"/>
      <c r="AC1030" s="33"/>
      <c r="AD1030" s="33"/>
      <c r="AE1030" s="33"/>
      <c r="AR1030" s="174" t="s">
        <v>295</v>
      </c>
      <c r="AT1030" s="174" t="s">
        <v>955</v>
      </c>
      <c r="AU1030" s="174" t="s">
        <v>89</v>
      </c>
      <c r="AY1030" s="18" t="s">
        <v>232</v>
      </c>
      <c r="BE1030" s="175">
        <f>IF(N1030="základní",J1030,0)</f>
        <v>0</v>
      </c>
      <c r="BF1030" s="175">
        <f>IF(N1030="snížená",J1030,0)</f>
        <v>0</v>
      </c>
      <c r="BG1030" s="175">
        <f>IF(N1030="zákl. přenesená",J1030,0)</f>
        <v>0</v>
      </c>
      <c r="BH1030" s="175">
        <f>IF(N1030="sníž. přenesená",J1030,0)</f>
        <v>0</v>
      </c>
      <c r="BI1030" s="175">
        <f>IF(N1030="nulová",J1030,0)</f>
        <v>0</v>
      </c>
      <c r="BJ1030" s="18" t="s">
        <v>87</v>
      </c>
      <c r="BK1030" s="175">
        <f>ROUND(I1030*H1030,2)</f>
        <v>0</v>
      </c>
      <c r="BL1030" s="18" t="s">
        <v>295</v>
      </c>
      <c r="BM1030" s="174" t="s">
        <v>5464</v>
      </c>
    </row>
    <row r="1031" spans="1:65" s="13" customFormat="1">
      <c r="B1031" s="204"/>
      <c r="D1031" s="176" t="s">
        <v>4201</v>
      </c>
      <c r="E1031" s="205" t="s">
        <v>1</v>
      </c>
      <c r="F1031" s="206" t="s">
        <v>5465</v>
      </c>
      <c r="H1031" s="207">
        <v>53</v>
      </c>
      <c r="I1031" s="208"/>
      <c r="L1031" s="204"/>
      <c r="M1031" s="209"/>
      <c r="N1031" s="210"/>
      <c r="O1031" s="210"/>
      <c r="P1031" s="210"/>
      <c r="Q1031" s="210"/>
      <c r="R1031" s="210"/>
      <c r="S1031" s="210"/>
      <c r="T1031" s="211"/>
      <c r="AT1031" s="205" t="s">
        <v>4201</v>
      </c>
      <c r="AU1031" s="205" t="s">
        <v>89</v>
      </c>
      <c r="AV1031" s="13" t="s">
        <v>89</v>
      </c>
      <c r="AW1031" s="13" t="s">
        <v>36</v>
      </c>
      <c r="AX1031" s="13" t="s">
        <v>79</v>
      </c>
      <c r="AY1031" s="205" t="s">
        <v>232</v>
      </c>
    </row>
    <row r="1032" spans="1:65" s="14" customFormat="1">
      <c r="B1032" s="212"/>
      <c r="D1032" s="176" t="s">
        <v>4201</v>
      </c>
      <c r="E1032" s="213" t="s">
        <v>1</v>
      </c>
      <c r="F1032" s="214" t="s">
        <v>4203</v>
      </c>
      <c r="H1032" s="215">
        <v>53</v>
      </c>
      <c r="I1032" s="216"/>
      <c r="L1032" s="212"/>
      <c r="M1032" s="217"/>
      <c r="N1032" s="218"/>
      <c r="O1032" s="218"/>
      <c r="P1032" s="218"/>
      <c r="Q1032" s="218"/>
      <c r="R1032" s="218"/>
      <c r="S1032" s="218"/>
      <c r="T1032" s="219"/>
      <c r="AT1032" s="213" t="s">
        <v>4201</v>
      </c>
      <c r="AU1032" s="213" t="s">
        <v>89</v>
      </c>
      <c r="AV1032" s="14" t="s">
        <v>238</v>
      </c>
      <c r="AW1032" s="14" t="s">
        <v>36</v>
      </c>
      <c r="AX1032" s="14" t="s">
        <v>87</v>
      </c>
      <c r="AY1032" s="213" t="s">
        <v>232</v>
      </c>
    </row>
    <row r="1033" spans="1:65" s="2" customFormat="1" ht="21.75" customHeight="1">
      <c r="A1033" s="33"/>
      <c r="B1033" s="160"/>
      <c r="C1033" s="180" t="s">
        <v>865</v>
      </c>
      <c r="D1033" s="180" t="s">
        <v>955</v>
      </c>
      <c r="E1033" s="181" t="s">
        <v>5466</v>
      </c>
      <c r="F1033" s="182" t="s">
        <v>5467</v>
      </c>
      <c r="G1033" s="183" t="s">
        <v>278</v>
      </c>
      <c r="H1033" s="184">
        <v>53</v>
      </c>
      <c r="I1033" s="185"/>
      <c r="J1033" s="186">
        <f>ROUND(I1033*H1033,2)</f>
        <v>0</v>
      </c>
      <c r="K1033" s="187"/>
      <c r="L1033" s="34"/>
      <c r="M1033" s="188" t="s">
        <v>1</v>
      </c>
      <c r="N1033" s="189" t="s">
        <v>44</v>
      </c>
      <c r="O1033" s="59"/>
      <c r="P1033" s="172">
        <f>O1033*H1033</f>
        <v>0</v>
      </c>
      <c r="Q1033" s="172">
        <v>0</v>
      </c>
      <c r="R1033" s="172">
        <f>Q1033*H1033</f>
        <v>0</v>
      </c>
      <c r="S1033" s="172">
        <v>0</v>
      </c>
      <c r="T1033" s="173">
        <f>S1033*H1033</f>
        <v>0</v>
      </c>
      <c r="U1033" s="33"/>
      <c r="V1033" s="33"/>
      <c r="W1033" s="33"/>
      <c r="X1033" s="33"/>
      <c r="Y1033" s="33"/>
      <c r="Z1033" s="33"/>
      <c r="AA1033" s="33"/>
      <c r="AB1033" s="33"/>
      <c r="AC1033" s="33"/>
      <c r="AD1033" s="33"/>
      <c r="AE1033" s="33"/>
      <c r="AR1033" s="174" t="s">
        <v>295</v>
      </c>
      <c r="AT1033" s="174" t="s">
        <v>955</v>
      </c>
      <c r="AU1033" s="174" t="s">
        <v>89</v>
      </c>
      <c r="AY1033" s="18" t="s">
        <v>232</v>
      </c>
      <c r="BE1033" s="175">
        <f>IF(N1033="základní",J1033,0)</f>
        <v>0</v>
      </c>
      <c r="BF1033" s="175">
        <f>IF(N1033="snížená",J1033,0)</f>
        <v>0</v>
      </c>
      <c r="BG1033" s="175">
        <f>IF(N1033="zákl. přenesená",J1033,0)</f>
        <v>0</v>
      </c>
      <c r="BH1033" s="175">
        <f>IF(N1033="sníž. přenesená",J1033,0)</f>
        <v>0</v>
      </c>
      <c r="BI1033" s="175">
        <f>IF(N1033="nulová",J1033,0)</f>
        <v>0</v>
      </c>
      <c r="BJ1033" s="18" t="s">
        <v>87</v>
      </c>
      <c r="BK1033" s="175">
        <f>ROUND(I1033*H1033,2)</f>
        <v>0</v>
      </c>
      <c r="BL1033" s="18" t="s">
        <v>295</v>
      </c>
      <c r="BM1033" s="174" t="s">
        <v>5468</v>
      </c>
    </row>
    <row r="1034" spans="1:65" s="13" customFormat="1">
      <c r="B1034" s="204"/>
      <c r="D1034" s="176" t="s">
        <v>4201</v>
      </c>
      <c r="E1034" s="205" t="s">
        <v>1</v>
      </c>
      <c r="F1034" s="206" t="s">
        <v>5469</v>
      </c>
      <c r="H1034" s="207">
        <v>53</v>
      </c>
      <c r="I1034" s="208"/>
      <c r="L1034" s="204"/>
      <c r="M1034" s="209"/>
      <c r="N1034" s="210"/>
      <c r="O1034" s="210"/>
      <c r="P1034" s="210"/>
      <c r="Q1034" s="210"/>
      <c r="R1034" s="210"/>
      <c r="S1034" s="210"/>
      <c r="T1034" s="211"/>
      <c r="AT1034" s="205" t="s">
        <v>4201</v>
      </c>
      <c r="AU1034" s="205" t="s">
        <v>89</v>
      </c>
      <c r="AV1034" s="13" t="s">
        <v>89</v>
      </c>
      <c r="AW1034" s="13" t="s">
        <v>36</v>
      </c>
      <c r="AX1034" s="13" t="s">
        <v>79</v>
      </c>
      <c r="AY1034" s="205" t="s">
        <v>232</v>
      </c>
    </row>
    <row r="1035" spans="1:65" s="14" customFormat="1">
      <c r="B1035" s="212"/>
      <c r="D1035" s="176" t="s">
        <v>4201</v>
      </c>
      <c r="E1035" s="213" t="s">
        <v>1</v>
      </c>
      <c r="F1035" s="214" t="s">
        <v>4203</v>
      </c>
      <c r="H1035" s="215">
        <v>53</v>
      </c>
      <c r="I1035" s="216"/>
      <c r="L1035" s="212"/>
      <c r="M1035" s="217"/>
      <c r="N1035" s="218"/>
      <c r="O1035" s="218"/>
      <c r="P1035" s="218"/>
      <c r="Q1035" s="218"/>
      <c r="R1035" s="218"/>
      <c r="S1035" s="218"/>
      <c r="T1035" s="219"/>
      <c r="AT1035" s="213" t="s">
        <v>4201</v>
      </c>
      <c r="AU1035" s="213" t="s">
        <v>89</v>
      </c>
      <c r="AV1035" s="14" t="s">
        <v>238</v>
      </c>
      <c r="AW1035" s="14" t="s">
        <v>36</v>
      </c>
      <c r="AX1035" s="14" t="s">
        <v>87</v>
      </c>
      <c r="AY1035" s="213" t="s">
        <v>232</v>
      </c>
    </row>
    <row r="1036" spans="1:65" s="2" customFormat="1" ht="21.75" customHeight="1">
      <c r="A1036" s="33"/>
      <c r="B1036" s="160"/>
      <c r="C1036" s="180" t="s">
        <v>869</v>
      </c>
      <c r="D1036" s="180" t="s">
        <v>955</v>
      </c>
      <c r="E1036" s="181" t="s">
        <v>5470</v>
      </c>
      <c r="F1036" s="182" t="s">
        <v>5471</v>
      </c>
      <c r="G1036" s="183" t="s">
        <v>278</v>
      </c>
      <c r="H1036" s="184">
        <v>36</v>
      </c>
      <c r="I1036" s="185"/>
      <c r="J1036" s="186">
        <f>ROUND(I1036*H1036,2)</f>
        <v>0</v>
      </c>
      <c r="K1036" s="187"/>
      <c r="L1036" s="34"/>
      <c r="M1036" s="188" t="s">
        <v>1</v>
      </c>
      <c r="N1036" s="189" t="s">
        <v>44</v>
      </c>
      <c r="O1036" s="59"/>
      <c r="P1036" s="172">
        <f>O1036*H1036</f>
        <v>0</v>
      </c>
      <c r="Q1036" s="172">
        <v>0</v>
      </c>
      <c r="R1036" s="172">
        <f>Q1036*H1036</f>
        <v>0</v>
      </c>
      <c r="S1036" s="172">
        <v>0</v>
      </c>
      <c r="T1036" s="173">
        <f>S1036*H1036</f>
        <v>0</v>
      </c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R1036" s="174" t="s">
        <v>295</v>
      </c>
      <c r="AT1036" s="174" t="s">
        <v>955</v>
      </c>
      <c r="AU1036" s="174" t="s">
        <v>89</v>
      </c>
      <c r="AY1036" s="18" t="s">
        <v>232</v>
      </c>
      <c r="BE1036" s="175">
        <f>IF(N1036="základní",J1036,0)</f>
        <v>0</v>
      </c>
      <c r="BF1036" s="175">
        <f>IF(N1036="snížená",J1036,0)</f>
        <v>0</v>
      </c>
      <c r="BG1036" s="175">
        <f>IF(N1036="zákl. přenesená",J1036,0)</f>
        <v>0</v>
      </c>
      <c r="BH1036" s="175">
        <f>IF(N1036="sníž. přenesená",J1036,0)</f>
        <v>0</v>
      </c>
      <c r="BI1036" s="175">
        <f>IF(N1036="nulová",J1036,0)</f>
        <v>0</v>
      </c>
      <c r="BJ1036" s="18" t="s">
        <v>87</v>
      </c>
      <c r="BK1036" s="175">
        <f>ROUND(I1036*H1036,2)</f>
        <v>0</v>
      </c>
      <c r="BL1036" s="18" t="s">
        <v>295</v>
      </c>
      <c r="BM1036" s="174" t="s">
        <v>5472</v>
      </c>
    </row>
    <row r="1037" spans="1:65" s="13" customFormat="1">
      <c r="B1037" s="204"/>
      <c r="D1037" s="176" t="s">
        <v>4201</v>
      </c>
      <c r="E1037" s="205" t="s">
        <v>1</v>
      </c>
      <c r="F1037" s="206" t="s">
        <v>5473</v>
      </c>
      <c r="H1037" s="207">
        <v>36</v>
      </c>
      <c r="I1037" s="208"/>
      <c r="L1037" s="204"/>
      <c r="M1037" s="209"/>
      <c r="N1037" s="210"/>
      <c r="O1037" s="210"/>
      <c r="P1037" s="210"/>
      <c r="Q1037" s="210"/>
      <c r="R1037" s="210"/>
      <c r="S1037" s="210"/>
      <c r="T1037" s="211"/>
      <c r="AT1037" s="205" t="s">
        <v>4201</v>
      </c>
      <c r="AU1037" s="205" t="s">
        <v>89</v>
      </c>
      <c r="AV1037" s="13" t="s">
        <v>89</v>
      </c>
      <c r="AW1037" s="13" t="s">
        <v>36</v>
      </c>
      <c r="AX1037" s="13" t="s">
        <v>79</v>
      </c>
      <c r="AY1037" s="205" t="s">
        <v>232</v>
      </c>
    </row>
    <row r="1038" spans="1:65" s="14" customFormat="1">
      <c r="B1038" s="212"/>
      <c r="D1038" s="176" t="s">
        <v>4201</v>
      </c>
      <c r="E1038" s="213" t="s">
        <v>1</v>
      </c>
      <c r="F1038" s="214" t="s">
        <v>4203</v>
      </c>
      <c r="H1038" s="215">
        <v>36</v>
      </c>
      <c r="I1038" s="216"/>
      <c r="L1038" s="212"/>
      <c r="M1038" s="217"/>
      <c r="N1038" s="218"/>
      <c r="O1038" s="218"/>
      <c r="P1038" s="218"/>
      <c r="Q1038" s="218"/>
      <c r="R1038" s="218"/>
      <c r="S1038" s="218"/>
      <c r="T1038" s="219"/>
      <c r="AT1038" s="213" t="s">
        <v>4201</v>
      </c>
      <c r="AU1038" s="213" t="s">
        <v>89</v>
      </c>
      <c r="AV1038" s="14" t="s">
        <v>238</v>
      </c>
      <c r="AW1038" s="14" t="s">
        <v>36</v>
      </c>
      <c r="AX1038" s="14" t="s">
        <v>87</v>
      </c>
      <c r="AY1038" s="213" t="s">
        <v>232</v>
      </c>
    </row>
    <row r="1039" spans="1:65" s="2" customFormat="1" ht="21.75" customHeight="1">
      <c r="A1039" s="33"/>
      <c r="B1039" s="160"/>
      <c r="C1039" s="180" t="s">
        <v>873</v>
      </c>
      <c r="D1039" s="180" t="s">
        <v>955</v>
      </c>
      <c r="E1039" s="181" t="s">
        <v>5474</v>
      </c>
      <c r="F1039" s="182" t="s">
        <v>5475</v>
      </c>
      <c r="G1039" s="183" t="s">
        <v>278</v>
      </c>
      <c r="H1039" s="184">
        <v>10</v>
      </c>
      <c r="I1039" s="185"/>
      <c r="J1039" s="186">
        <f>ROUND(I1039*H1039,2)</f>
        <v>0</v>
      </c>
      <c r="K1039" s="187"/>
      <c r="L1039" s="34"/>
      <c r="M1039" s="188" t="s">
        <v>1</v>
      </c>
      <c r="N1039" s="189" t="s">
        <v>44</v>
      </c>
      <c r="O1039" s="59"/>
      <c r="P1039" s="172">
        <f>O1039*H1039</f>
        <v>0</v>
      </c>
      <c r="Q1039" s="172">
        <v>0</v>
      </c>
      <c r="R1039" s="172">
        <f>Q1039*H1039</f>
        <v>0</v>
      </c>
      <c r="S1039" s="172">
        <v>0</v>
      </c>
      <c r="T1039" s="173">
        <f>S1039*H1039</f>
        <v>0</v>
      </c>
      <c r="U1039" s="33"/>
      <c r="V1039" s="33"/>
      <c r="W1039" s="33"/>
      <c r="X1039" s="33"/>
      <c r="Y1039" s="33"/>
      <c r="Z1039" s="33"/>
      <c r="AA1039" s="33"/>
      <c r="AB1039" s="33"/>
      <c r="AC1039" s="33"/>
      <c r="AD1039" s="33"/>
      <c r="AE1039" s="33"/>
      <c r="AR1039" s="174" t="s">
        <v>295</v>
      </c>
      <c r="AT1039" s="174" t="s">
        <v>955</v>
      </c>
      <c r="AU1039" s="174" t="s">
        <v>89</v>
      </c>
      <c r="AY1039" s="18" t="s">
        <v>232</v>
      </c>
      <c r="BE1039" s="175">
        <f>IF(N1039="základní",J1039,0)</f>
        <v>0</v>
      </c>
      <c r="BF1039" s="175">
        <f>IF(N1039="snížená",J1039,0)</f>
        <v>0</v>
      </c>
      <c r="BG1039" s="175">
        <f>IF(N1039="zákl. přenesená",J1039,0)</f>
        <v>0</v>
      </c>
      <c r="BH1039" s="175">
        <f>IF(N1039="sníž. přenesená",J1039,0)</f>
        <v>0</v>
      </c>
      <c r="BI1039" s="175">
        <f>IF(N1039="nulová",J1039,0)</f>
        <v>0</v>
      </c>
      <c r="BJ1039" s="18" t="s">
        <v>87</v>
      </c>
      <c r="BK1039" s="175">
        <f>ROUND(I1039*H1039,2)</f>
        <v>0</v>
      </c>
      <c r="BL1039" s="18" t="s">
        <v>295</v>
      </c>
      <c r="BM1039" s="174" t="s">
        <v>5476</v>
      </c>
    </row>
    <row r="1040" spans="1:65" s="13" customFormat="1">
      <c r="B1040" s="204"/>
      <c r="D1040" s="176" t="s">
        <v>4201</v>
      </c>
      <c r="E1040" s="205" t="s">
        <v>1</v>
      </c>
      <c r="F1040" s="206" t="s">
        <v>5477</v>
      </c>
      <c r="H1040" s="207">
        <v>10</v>
      </c>
      <c r="I1040" s="208"/>
      <c r="L1040" s="204"/>
      <c r="M1040" s="209"/>
      <c r="N1040" s="210"/>
      <c r="O1040" s="210"/>
      <c r="P1040" s="210"/>
      <c r="Q1040" s="210"/>
      <c r="R1040" s="210"/>
      <c r="S1040" s="210"/>
      <c r="T1040" s="211"/>
      <c r="AT1040" s="205" t="s">
        <v>4201</v>
      </c>
      <c r="AU1040" s="205" t="s">
        <v>89</v>
      </c>
      <c r="AV1040" s="13" t="s">
        <v>89</v>
      </c>
      <c r="AW1040" s="13" t="s">
        <v>36</v>
      </c>
      <c r="AX1040" s="13" t="s">
        <v>79</v>
      </c>
      <c r="AY1040" s="205" t="s">
        <v>232</v>
      </c>
    </row>
    <row r="1041" spans="1:65" s="14" customFormat="1">
      <c r="B1041" s="212"/>
      <c r="D1041" s="176" t="s">
        <v>4201</v>
      </c>
      <c r="E1041" s="213" t="s">
        <v>1</v>
      </c>
      <c r="F1041" s="214" t="s">
        <v>4203</v>
      </c>
      <c r="H1041" s="215">
        <v>10</v>
      </c>
      <c r="I1041" s="216"/>
      <c r="L1041" s="212"/>
      <c r="M1041" s="217"/>
      <c r="N1041" s="218"/>
      <c r="O1041" s="218"/>
      <c r="P1041" s="218"/>
      <c r="Q1041" s="218"/>
      <c r="R1041" s="218"/>
      <c r="S1041" s="218"/>
      <c r="T1041" s="219"/>
      <c r="AT1041" s="213" t="s">
        <v>4201</v>
      </c>
      <c r="AU1041" s="213" t="s">
        <v>89</v>
      </c>
      <c r="AV1041" s="14" t="s">
        <v>238</v>
      </c>
      <c r="AW1041" s="14" t="s">
        <v>36</v>
      </c>
      <c r="AX1041" s="14" t="s">
        <v>87</v>
      </c>
      <c r="AY1041" s="213" t="s">
        <v>232</v>
      </c>
    </row>
    <row r="1042" spans="1:65" s="2" customFormat="1" ht="21.75" customHeight="1">
      <c r="A1042" s="33"/>
      <c r="B1042" s="160"/>
      <c r="C1042" s="180" t="s">
        <v>877</v>
      </c>
      <c r="D1042" s="180" t="s">
        <v>955</v>
      </c>
      <c r="E1042" s="181" t="s">
        <v>5478</v>
      </c>
      <c r="F1042" s="182" t="s">
        <v>5479</v>
      </c>
      <c r="G1042" s="183" t="s">
        <v>278</v>
      </c>
      <c r="H1042" s="184">
        <v>20</v>
      </c>
      <c r="I1042" s="185"/>
      <c r="J1042" s="186">
        <f>ROUND(I1042*H1042,2)</f>
        <v>0</v>
      </c>
      <c r="K1042" s="187"/>
      <c r="L1042" s="34"/>
      <c r="M1042" s="188" t="s">
        <v>1</v>
      </c>
      <c r="N1042" s="189" t="s">
        <v>44</v>
      </c>
      <c r="O1042" s="59"/>
      <c r="P1042" s="172">
        <f>O1042*H1042</f>
        <v>0</v>
      </c>
      <c r="Q1042" s="172">
        <v>0</v>
      </c>
      <c r="R1042" s="172">
        <f>Q1042*H1042</f>
        <v>0</v>
      </c>
      <c r="S1042" s="172">
        <v>0</v>
      </c>
      <c r="T1042" s="173">
        <f>S1042*H1042</f>
        <v>0</v>
      </c>
      <c r="U1042" s="33"/>
      <c r="V1042" s="33"/>
      <c r="W1042" s="33"/>
      <c r="X1042" s="33"/>
      <c r="Y1042" s="33"/>
      <c r="Z1042" s="33"/>
      <c r="AA1042" s="33"/>
      <c r="AB1042" s="33"/>
      <c r="AC1042" s="33"/>
      <c r="AD1042" s="33"/>
      <c r="AE1042" s="33"/>
      <c r="AR1042" s="174" t="s">
        <v>295</v>
      </c>
      <c r="AT1042" s="174" t="s">
        <v>955</v>
      </c>
      <c r="AU1042" s="174" t="s">
        <v>89</v>
      </c>
      <c r="AY1042" s="18" t="s">
        <v>232</v>
      </c>
      <c r="BE1042" s="175">
        <f>IF(N1042="základní",J1042,0)</f>
        <v>0</v>
      </c>
      <c r="BF1042" s="175">
        <f>IF(N1042="snížená",J1042,0)</f>
        <v>0</v>
      </c>
      <c r="BG1042" s="175">
        <f>IF(N1042="zákl. přenesená",J1042,0)</f>
        <v>0</v>
      </c>
      <c r="BH1042" s="175">
        <f>IF(N1042="sníž. přenesená",J1042,0)</f>
        <v>0</v>
      </c>
      <c r="BI1042" s="175">
        <f>IF(N1042="nulová",J1042,0)</f>
        <v>0</v>
      </c>
      <c r="BJ1042" s="18" t="s">
        <v>87</v>
      </c>
      <c r="BK1042" s="175">
        <f>ROUND(I1042*H1042,2)</f>
        <v>0</v>
      </c>
      <c r="BL1042" s="18" t="s">
        <v>295</v>
      </c>
      <c r="BM1042" s="174" t="s">
        <v>5480</v>
      </c>
    </row>
    <row r="1043" spans="1:65" s="13" customFormat="1">
      <c r="B1043" s="204"/>
      <c r="D1043" s="176" t="s">
        <v>4201</v>
      </c>
      <c r="E1043" s="205" t="s">
        <v>1</v>
      </c>
      <c r="F1043" s="206" t="s">
        <v>5481</v>
      </c>
      <c r="H1043" s="207">
        <v>20</v>
      </c>
      <c r="I1043" s="208"/>
      <c r="L1043" s="204"/>
      <c r="M1043" s="209"/>
      <c r="N1043" s="210"/>
      <c r="O1043" s="210"/>
      <c r="P1043" s="210"/>
      <c r="Q1043" s="210"/>
      <c r="R1043" s="210"/>
      <c r="S1043" s="210"/>
      <c r="T1043" s="211"/>
      <c r="AT1043" s="205" t="s">
        <v>4201</v>
      </c>
      <c r="AU1043" s="205" t="s">
        <v>89</v>
      </c>
      <c r="AV1043" s="13" t="s">
        <v>89</v>
      </c>
      <c r="AW1043" s="13" t="s">
        <v>36</v>
      </c>
      <c r="AX1043" s="13" t="s">
        <v>79</v>
      </c>
      <c r="AY1043" s="205" t="s">
        <v>232</v>
      </c>
    </row>
    <row r="1044" spans="1:65" s="14" customFormat="1">
      <c r="B1044" s="212"/>
      <c r="D1044" s="176" t="s">
        <v>4201</v>
      </c>
      <c r="E1044" s="213" t="s">
        <v>1</v>
      </c>
      <c r="F1044" s="214" t="s">
        <v>4203</v>
      </c>
      <c r="H1044" s="215">
        <v>20</v>
      </c>
      <c r="I1044" s="216"/>
      <c r="L1044" s="212"/>
      <c r="M1044" s="217"/>
      <c r="N1044" s="218"/>
      <c r="O1044" s="218"/>
      <c r="P1044" s="218"/>
      <c r="Q1044" s="218"/>
      <c r="R1044" s="218"/>
      <c r="S1044" s="218"/>
      <c r="T1044" s="219"/>
      <c r="AT1044" s="213" t="s">
        <v>4201</v>
      </c>
      <c r="AU1044" s="213" t="s">
        <v>89</v>
      </c>
      <c r="AV1044" s="14" t="s">
        <v>238</v>
      </c>
      <c r="AW1044" s="14" t="s">
        <v>36</v>
      </c>
      <c r="AX1044" s="14" t="s">
        <v>87</v>
      </c>
      <c r="AY1044" s="213" t="s">
        <v>232</v>
      </c>
    </row>
    <row r="1045" spans="1:65" s="2" customFormat="1" ht="21.75" customHeight="1">
      <c r="A1045" s="33"/>
      <c r="B1045" s="160"/>
      <c r="C1045" s="180" t="s">
        <v>881</v>
      </c>
      <c r="D1045" s="180" t="s">
        <v>955</v>
      </c>
      <c r="E1045" s="181" t="s">
        <v>5482</v>
      </c>
      <c r="F1045" s="182" t="s">
        <v>5483</v>
      </c>
      <c r="G1045" s="183" t="s">
        <v>958</v>
      </c>
      <c r="H1045" s="184">
        <v>2</v>
      </c>
      <c r="I1045" s="185"/>
      <c r="J1045" s="186">
        <f>ROUND(I1045*H1045,2)</f>
        <v>0</v>
      </c>
      <c r="K1045" s="187"/>
      <c r="L1045" s="34"/>
      <c r="M1045" s="188" t="s">
        <v>1</v>
      </c>
      <c r="N1045" s="189" t="s">
        <v>44</v>
      </c>
      <c r="O1045" s="59"/>
      <c r="P1045" s="172">
        <f>O1045*H1045</f>
        <v>0</v>
      </c>
      <c r="Q1045" s="172">
        <v>0</v>
      </c>
      <c r="R1045" s="172">
        <f>Q1045*H1045</f>
        <v>0</v>
      </c>
      <c r="S1045" s="172">
        <v>0</v>
      </c>
      <c r="T1045" s="173">
        <f>S1045*H1045</f>
        <v>0</v>
      </c>
      <c r="U1045" s="33"/>
      <c r="V1045" s="33"/>
      <c r="W1045" s="33"/>
      <c r="X1045" s="33"/>
      <c r="Y1045" s="33"/>
      <c r="Z1045" s="33"/>
      <c r="AA1045" s="33"/>
      <c r="AB1045" s="33"/>
      <c r="AC1045" s="33"/>
      <c r="AD1045" s="33"/>
      <c r="AE1045" s="33"/>
      <c r="AR1045" s="174" t="s">
        <v>295</v>
      </c>
      <c r="AT1045" s="174" t="s">
        <v>955</v>
      </c>
      <c r="AU1045" s="174" t="s">
        <v>89</v>
      </c>
      <c r="AY1045" s="18" t="s">
        <v>232</v>
      </c>
      <c r="BE1045" s="175">
        <f>IF(N1045="základní",J1045,0)</f>
        <v>0</v>
      </c>
      <c r="BF1045" s="175">
        <f>IF(N1045="snížená",J1045,0)</f>
        <v>0</v>
      </c>
      <c r="BG1045" s="175">
        <f>IF(N1045="zákl. přenesená",J1045,0)</f>
        <v>0</v>
      </c>
      <c r="BH1045" s="175">
        <f>IF(N1045="sníž. přenesená",J1045,0)</f>
        <v>0</v>
      </c>
      <c r="BI1045" s="175">
        <f>IF(N1045="nulová",J1045,0)</f>
        <v>0</v>
      </c>
      <c r="BJ1045" s="18" t="s">
        <v>87</v>
      </c>
      <c r="BK1045" s="175">
        <f>ROUND(I1045*H1045,2)</f>
        <v>0</v>
      </c>
      <c r="BL1045" s="18" t="s">
        <v>295</v>
      </c>
      <c r="BM1045" s="174" t="s">
        <v>5484</v>
      </c>
    </row>
    <row r="1046" spans="1:65" s="13" customFormat="1">
      <c r="B1046" s="204"/>
      <c r="D1046" s="176" t="s">
        <v>4201</v>
      </c>
      <c r="E1046" s="205" t="s">
        <v>1</v>
      </c>
      <c r="F1046" s="206" t="s">
        <v>5485</v>
      </c>
      <c r="H1046" s="207">
        <v>2</v>
      </c>
      <c r="I1046" s="208"/>
      <c r="L1046" s="204"/>
      <c r="M1046" s="209"/>
      <c r="N1046" s="210"/>
      <c r="O1046" s="210"/>
      <c r="P1046" s="210"/>
      <c r="Q1046" s="210"/>
      <c r="R1046" s="210"/>
      <c r="S1046" s="210"/>
      <c r="T1046" s="211"/>
      <c r="AT1046" s="205" t="s">
        <v>4201</v>
      </c>
      <c r="AU1046" s="205" t="s">
        <v>89</v>
      </c>
      <c r="AV1046" s="13" t="s">
        <v>89</v>
      </c>
      <c r="AW1046" s="13" t="s">
        <v>36</v>
      </c>
      <c r="AX1046" s="13" t="s">
        <v>79</v>
      </c>
      <c r="AY1046" s="205" t="s">
        <v>232</v>
      </c>
    </row>
    <row r="1047" spans="1:65" s="14" customFormat="1">
      <c r="B1047" s="212"/>
      <c r="D1047" s="176" t="s">
        <v>4201</v>
      </c>
      <c r="E1047" s="213" t="s">
        <v>1</v>
      </c>
      <c r="F1047" s="214" t="s">
        <v>4203</v>
      </c>
      <c r="H1047" s="215">
        <v>2</v>
      </c>
      <c r="I1047" s="216"/>
      <c r="L1047" s="212"/>
      <c r="M1047" s="217"/>
      <c r="N1047" s="218"/>
      <c r="O1047" s="218"/>
      <c r="P1047" s="218"/>
      <c r="Q1047" s="218"/>
      <c r="R1047" s="218"/>
      <c r="S1047" s="218"/>
      <c r="T1047" s="219"/>
      <c r="AT1047" s="213" t="s">
        <v>4201</v>
      </c>
      <c r="AU1047" s="213" t="s">
        <v>89</v>
      </c>
      <c r="AV1047" s="14" t="s">
        <v>238</v>
      </c>
      <c r="AW1047" s="14" t="s">
        <v>36</v>
      </c>
      <c r="AX1047" s="14" t="s">
        <v>87</v>
      </c>
      <c r="AY1047" s="213" t="s">
        <v>232</v>
      </c>
    </row>
    <row r="1048" spans="1:65" s="2" customFormat="1" ht="21.75" customHeight="1">
      <c r="A1048" s="33"/>
      <c r="B1048" s="160"/>
      <c r="C1048" s="180" t="s">
        <v>885</v>
      </c>
      <c r="D1048" s="180" t="s">
        <v>955</v>
      </c>
      <c r="E1048" s="181" t="s">
        <v>5486</v>
      </c>
      <c r="F1048" s="182" t="s">
        <v>5487</v>
      </c>
      <c r="G1048" s="183" t="s">
        <v>278</v>
      </c>
      <c r="H1048" s="184">
        <v>8</v>
      </c>
      <c r="I1048" s="185"/>
      <c r="J1048" s="186">
        <f>ROUND(I1048*H1048,2)</f>
        <v>0</v>
      </c>
      <c r="K1048" s="187"/>
      <c r="L1048" s="34"/>
      <c r="M1048" s="188" t="s">
        <v>1</v>
      </c>
      <c r="N1048" s="189" t="s">
        <v>44</v>
      </c>
      <c r="O1048" s="59"/>
      <c r="P1048" s="172">
        <f>O1048*H1048</f>
        <v>0</v>
      </c>
      <c r="Q1048" s="172">
        <v>0</v>
      </c>
      <c r="R1048" s="172">
        <f>Q1048*H1048</f>
        <v>0</v>
      </c>
      <c r="S1048" s="172">
        <v>0</v>
      </c>
      <c r="T1048" s="173">
        <f>S1048*H1048</f>
        <v>0</v>
      </c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R1048" s="174" t="s">
        <v>295</v>
      </c>
      <c r="AT1048" s="174" t="s">
        <v>955</v>
      </c>
      <c r="AU1048" s="174" t="s">
        <v>89</v>
      </c>
      <c r="AY1048" s="18" t="s">
        <v>232</v>
      </c>
      <c r="BE1048" s="175">
        <f>IF(N1048="základní",J1048,0)</f>
        <v>0</v>
      </c>
      <c r="BF1048" s="175">
        <f>IF(N1048="snížená",J1048,0)</f>
        <v>0</v>
      </c>
      <c r="BG1048" s="175">
        <f>IF(N1048="zákl. přenesená",J1048,0)</f>
        <v>0</v>
      </c>
      <c r="BH1048" s="175">
        <f>IF(N1048="sníž. přenesená",J1048,0)</f>
        <v>0</v>
      </c>
      <c r="BI1048" s="175">
        <f>IF(N1048="nulová",J1048,0)</f>
        <v>0</v>
      </c>
      <c r="BJ1048" s="18" t="s">
        <v>87</v>
      </c>
      <c r="BK1048" s="175">
        <f>ROUND(I1048*H1048,2)</f>
        <v>0</v>
      </c>
      <c r="BL1048" s="18" t="s">
        <v>295</v>
      </c>
      <c r="BM1048" s="174" t="s">
        <v>5488</v>
      </c>
    </row>
    <row r="1049" spans="1:65" s="13" customFormat="1">
      <c r="B1049" s="204"/>
      <c r="D1049" s="176" t="s">
        <v>4201</v>
      </c>
      <c r="E1049" s="205" t="s">
        <v>1</v>
      </c>
      <c r="F1049" s="206" t="s">
        <v>5489</v>
      </c>
      <c r="H1049" s="207">
        <v>8</v>
      </c>
      <c r="I1049" s="208"/>
      <c r="L1049" s="204"/>
      <c r="M1049" s="209"/>
      <c r="N1049" s="210"/>
      <c r="O1049" s="210"/>
      <c r="P1049" s="210"/>
      <c r="Q1049" s="210"/>
      <c r="R1049" s="210"/>
      <c r="S1049" s="210"/>
      <c r="T1049" s="211"/>
      <c r="AT1049" s="205" t="s">
        <v>4201</v>
      </c>
      <c r="AU1049" s="205" t="s">
        <v>89</v>
      </c>
      <c r="AV1049" s="13" t="s">
        <v>89</v>
      </c>
      <c r="AW1049" s="13" t="s">
        <v>36</v>
      </c>
      <c r="AX1049" s="13" t="s">
        <v>79</v>
      </c>
      <c r="AY1049" s="205" t="s">
        <v>232</v>
      </c>
    </row>
    <row r="1050" spans="1:65" s="14" customFormat="1">
      <c r="B1050" s="212"/>
      <c r="D1050" s="176" t="s">
        <v>4201</v>
      </c>
      <c r="E1050" s="213" t="s">
        <v>1</v>
      </c>
      <c r="F1050" s="214" t="s">
        <v>4203</v>
      </c>
      <c r="H1050" s="215">
        <v>8</v>
      </c>
      <c r="I1050" s="216"/>
      <c r="L1050" s="212"/>
      <c r="M1050" s="217"/>
      <c r="N1050" s="218"/>
      <c r="O1050" s="218"/>
      <c r="P1050" s="218"/>
      <c r="Q1050" s="218"/>
      <c r="R1050" s="218"/>
      <c r="S1050" s="218"/>
      <c r="T1050" s="219"/>
      <c r="AT1050" s="213" t="s">
        <v>4201</v>
      </c>
      <c r="AU1050" s="213" t="s">
        <v>89</v>
      </c>
      <c r="AV1050" s="14" t="s">
        <v>238</v>
      </c>
      <c r="AW1050" s="14" t="s">
        <v>36</v>
      </c>
      <c r="AX1050" s="14" t="s">
        <v>87</v>
      </c>
      <c r="AY1050" s="213" t="s">
        <v>232</v>
      </c>
    </row>
    <row r="1051" spans="1:65" s="2" customFormat="1" ht="21.75" customHeight="1">
      <c r="A1051" s="33"/>
      <c r="B1051" s="160"/>
      <c r="C1051" s="180" t="s">
        <v>889</v>
      </c>
      <c r="D1051" s="180" t="s">
        <v>955</v>
      </c>
      <c r="E1051" s="181" t="s">
        <v>5490</v>
      </c>
      <c r="F1051" s="182" t="s">
        <v>5491</v>
      </c>
      <c r="G1051" s="183" t="s">
        <v>278</v>
      </c>
      <c r="H1051" s="184">
        <v>3</v>
      </c>
      <c r="I1051" s="185"/>
      <c r="J1051" s="186">
        <f>ROUND(I1051*H1051,2)</f>
        <v>0</v>
      </c>
      <c r="K1051" s="187"/>
      <c r="L1051" s="34"/>
      <c r="M1051" s="188" t="s">
        <v>1</v>
      </c>
      <c r="N1051" s="189" t="s">
        <v>44</v>
      </c>
      <c r="O1051" s="59"/>
      <c r="P1051" s="172">
        <f>O1051*H1051</f>
        <v>0</v>
      </c>
      <c r="Q1051" s="172">
        <v>0</v>
      </c>
      <c r="R1051" s="172">
        <f>Q1051*H1051</f>
        <v>0</v>
      </c>
      <c r="S1051" s="172">
        <v>0</v>
      </c>
      <c r="T1051" s="173">
        <f>S1051*H1051</f>
        <v>0</v>
      </c>
      <c r="U1051" s="33"/>
      <c r="V1051" s="33"/>
      <c r="W1051" s="33"/>
      <c r="X1051" s="33"/>
      <c r="Y1051" s="33"/>
      <c r="Z1051" s="33"/>
      <c r="AA1051" s="33"/>
      <c r="AB1051" s="33"/>
      <c r="AC1051" s="33"/>
      <c r="AD1051" s="33"/>
      <c r="AE1051" s="33"/>
      <c r="AR1051" s="174" t="s">
        <v>295</v>
      </c>
      <c r="AT1051" s="174" t="s">
        <v>955</v>
      </c>
      <c r="AU1051" s="174" t="s">
        <v>89</v>
      </c>
      <c r="AY1051" s="18" t="s">
        <v>232</v>
      </c>
      <c r="BE1051" s="175">
        <f>IF(N1051="základní",J1051,0)</f>
        <v>0</v>
      </c>
      <c r="BF1051" s="175">
        <f>IF(N1051="snížená",J1051,0)</f>
        <v>0</v>
      </c>
      <c r="BG1051" s="175">
        <f>IF(N1051="zákl. přenesená",J1051,0)</f>
        <v>0</v>
      </c>
      <c r="BH1051" s="175">
        <f>IF(N1051="sníž. přenesená",J1051,0)</f>
        <v>0</v>
      </c>
      <c r="BI1051" s="175">
        <f>IF(N1051="nulová",J1051,0)</f>
        <v>0</v>
      </c>
      <c r="BJ1051" s="18" t="s">
        <v>87</v>
      </c>
      <c r="BK1051" s="175">
        <f>ROUND(I1051*H1051,2)</f>
        <v>0</v>
      </c>
      <c r="BL1051" s="18" t="s">
        <v>295</v>
      </c>
      <c r="BM1051" s="174" t="s">
        <v>5492</v>
      </c>
    </row>
    <row r="1052" spans="1:65" s="13" customFormat="1">
      <c r="B1052" s="204"/>
      <c r="D1052" s="176" t="s">
        <v>4201</v>
      </c>
      <c r="E1052" s="205" t="s">
        <v>1</v>
      </c>
      <c r="F1052" s="206" t="s">
        <v>5493</v>
      </c>
      <c r="H1052" s="207">
        <v>3</v>
      </c>
      <c r="I1052" s="208"/>
      <c r="L1052" s="204"/>
      <c r="M1052" s="209"/>
      <c r="N1052" s="210"/>
      <c r="O1052" s="210"/>
      <c r="P1052" s="210"/>
      <c r="Q1052" s="210"/>
      <c r="R1052" s="210"/>
      <c r="S1052" s="210"/>
      <c r="T1052" s="211"/>
      <c r="AT1052" s="205" t="s">
        <v>4201</v>
      </c>
      <c r="AU1052" s="205" t="s">
        <v>89</v>
      </c>
      <c r="AV1052" s="13" t="s">
        <v>89</v>
      </c>
      <c r="AW1052" s="13" t="s">
        <v>36</v>
      </c>
      <c r="AX1052" s="13" t="s">
        <v>79</v>
      </c>
      <c r="AY1052" s="205" t="s">
        <v>232</v>
      </c>
    </row>
    <row r="1053" spans="1:65" s="14" customFormat="1">
      <c r="B1053" s="212"/>
      <c r="D1053" s="176" t="s">
        <v>4201</v>
      </c>
      <c r="E1053" s="213" t="s">
        <v>1</v>
      </c>
      <c r="F1053" s="214" t="s">
        <v>4203</v>
      </c>
      <c r="H1053" s="215">
        <v>3</v>
      </c>
      <c r="I1053" s="216"/>
      <c r="L1053" s="212"/>
      <c r="M1053" s="217"/>
      <c r="N1053" s="218"/>
      <c r="O1053" s="218"/>
      <c r="P1053" s="218"/>
      <c r="Q1053" s="218"/>
      <c r="R1053" s="218"/>
      <c r="S1053" s="218"/>
      <c r="T1053" s="219"/>
      <c r="AT1053" s="213" t="s">
        <v>4201</v>
      </c>
      <c r="AU1053" s="213" t="s">
        <v>89</v>
      </c>
      <c r="AV1053" s="14" t="s">
        <v>238</v>
      </c>
      <c r="AW1053" s="14" t="s">
        <v>36</v>
      </c>
      <c r="AX1053" s="14" t="s">
        <v>87</v>
      </c>
      <c r="AY1053" s="213" t="s">
        <v>232</v>
      </c>
    </row>
    <row r="1054" spans="1:65" s="2" customFormat="1" ht="21.75" customHeight="1">
      <c r="A1054" s="33"/>
      <c r="B1054" s="160"/>
      <c r="C1054" s="180" t="s">
        <v>894</v>
      </c>
      <c r="D1054" s="180" t="s">
        <v>955</v>
      </c>
      <c r="E1054" s="181" t="s">
        <v>5494</v>
      </c>
      <c r="F1054" s="182" t="s">
        <v>5495</v>
      </c>
      <c r="G1054" s="183" t="s">
        <v>958</v>
      </c>
      <c r="H1054" s="184">
        <v>1</v>
      </c>
      <c r="I1054" s="185"/>
      <c r="J1054" s="186">
        <f>ROUND(I1054*H1054,2)</f>
        <v>0</v>
      </c>
      <c r="K1054" s="187"/>
      <c r="L1054" s="34"/>
      <c r="M1054" s="188" t="s">
        <v>1</v>
      </c>
      <c r="N1054" s="189" t="s">
        <v>44</v>
      </c>
      <c r="O1054" s="59"/>
      <c r="P1054" s="172">
        <f>O1054*H1054</f>
        <v>0</v>
      </c>
      <c r="Q1054" s="172">
        <v>0</v>
      </c>
      <c r="R1054" s="172">
        <f>Q1054*H1054</f>
        <v>0</v>
      </c>
      <c r="S1054" s="172">
        <v>0</v>
      </c>
      <c r="T1054" s="173">
        <f>S1054*H1054</f>
        <v>0</v>
      </c>
      <c r="U1054" s="33"/>
      <c r="V1054" s="33"/>
      <c r="W1054" s="33"/>
      <c r="X1054" s="33"/>
      <c r="Y1054" s="33"/>
      <c r="Z1054" s="33"/>
      <c r="AA1054" s="33"/>
      <c r="AB1054" s="33"/>
      <c r="AC1054" s="33"/>
      <c r="AD1054" s="33"/>
      <c r="AE1054" s="33"/>
      <c r="AR1054" s="174" t="s">
        <v>295</v>
      </c>
      <c r="AT1054" s="174" t="s">
        <v>955</v>
      </c>
      <c r="AU1054" s="174" t="s">
        <v>89</v>
      </c>
      <c r="AY1054" s="18" t="s">
        <v>232</v>
      </c>
      <c r="BE1054" s="175">
        <f>IF(N1054="základní",J1054,0)</f>
        <v>0</v>
      </c>
      <c r="BF1054" s="175">
        <f>IF(N1054="snížená",J1054,0)</f>
        <v>0</v>
      </c>
      <c r="BG1054" s="175">
        <f>IF(N1054="zákl. přenesená",J1054,0)</f>
        <v>0</v>
      </c>
      <c r="BH1054" s="175">
        <f>IF(N1054="sníž. přenesená",J1054,0)</f>
        <v>0</v>
      </c>
      <c r="BI1054" s="175">
        <f>IF(N1054="nulová",J1054,0)</f>
        <v>0</v>
      </c>
      <c r="BJ1054" s="18" t="s">
        <v>87</v>
      </c>
      <c r="BK1054" s="175">
        <f>ROUND(I1054*H1054,2)</f>
        <v>0</v>
      </c>
      <c r="BL1054" s="18" t="s">
        <v>295</v>
      </c>
      <c r="BM1054" s="174" t="s">
        <v>5496</v>
      </c>
    </row>
    <row r="1055" spans="1:65" s="13" customFormat="1">
      <c r="B1055" s="204"/>
      <c r="D1055" s="176" t="s">
        <v>4201</v>
      </c>
      <c r="E1055" s="205" t="s">
        <v>1</v>
      </c>
      <c r="F1055" s="206" t="s">
        <v>5497</v>
      </c>
      <c r="H1055" s="207">
        <v>1</v>
      </c>
      <c r="I1055" s="208"/>
      <c r="L1055" s="204"/>
      <c r="M1055" s="209"/>
      <c r="N1055" s="210"/>
      <c r="O1055" s="210"/>
      <c r="P1055" s="210"/>
      <c r="Q1055" s="210"/>
      <c r="R1055" s="210"/>
      <c r="S1055" s="210"/>
      <c r="T1055" s="211"/>
      <c r="AT1055" s="205" t="s">
        <v>4201</v>
      </c>
      <c r="AU1055" s="205" t="s">
        <v>89</v>
      </c>
      <c r="AV1055" s="13" t="s">
        <v>89</v>
      </c>
      <c r="AW1055" s="13" t="s">
        <v>36</v>
      </c>
      <c r="AX1055" s="13" t="s">
        <v>79</v>
      </c>
      <c r="AY1055" s="205" t="s">
        <v>232</v>
      </c>
    </row>
    <row r="1056" spans="1:65" s="14" customFormat="1">
      <c r="B1056" s="212"/>
      <c r="D1056" s="176" t="s">
        <v>4201</v>
      </c>
      <c r="E1056" s="213" t="s">
        <v>1</v>
      </c>
      <c r="F1056" s="214" t="s">
        <v>4203</v>
      </c>
      <c r="H1056" s="215">
        <v>1</v>
      </c>
      <c r="I1056" s="216"/>
      <c r="L1056" s="212"/>
      <c r="M1056" s="217"/>
      <c r="N1056" s="218"/>
      <c r="O1056" s="218"/>
      <c r="P1056" s="218"/>
      <c r="Q1056" s="218"/>
      <c r="R1056" s="218"/>
      <c r="S1056" s="218"/>
      <c r="T1056" s="219"/>
      <c r="AT1056" s="213" t="s">
        <v>4201</v>
      </c>
      <c r="AU1056" s="213" t="s">
        <v>89</v>
      </c>
      <c r="AV1056" s="14" t="s">
        <v>238</v>
      </c>
      <c r="AW1056" s="14" t="s">
        <v>36</v>
      </c>
      <c r="AX1056" s="14" t="s">
        <v>87</v>
      </c>
      <c r="AY1056" s="213" t="s">
        <v>232</v>
      </c>
    </row>
    <row r="1057" spans="1:65" s="2" customFormat="1" ht="21.75" customHeight="1">
      <c r="A1057" s="33"/>
      <c r="B1057" s="160"/>
      <c r="C1057" s="180" t="s">
        <v>899</v>
      </c>
      <c r="D1057" s="180" t="s">
        <v>955</v>
      </c>
      <c r="E1057" s="181" t="s">
        <v>5498</v>
      </c>
      <c r="F1057" s="182" t="s">
        <v>5499</v>
      </c>
      <c r="G1057" s="183" t="s">
        <v>278</v>
      </c>
      <c r="H1057" s="184">
        <v>8</v>
      </c>
      <c r="I1057" s="185"/>
      <c r="J1057" s="186">
        <f>ROUND(I1057*H1057,2)</f>
        <v>0</v>
      </c>
      <c r="K1057" s="187"/>
      <c r="L1057" s="34"/>
      <c r="M1057" s="188" t="s">
        <v>1</v>
      </c>
      <c r="N1057" s="189" t="s">
        <v>44</v>
      </c>
      <c r="O1057" s="59"/>
      <c r="P1057" s="172">
        <f>O1057*H1057</f>
        <v>0</v>
      </c>
      <c r="Q1057" s="172">
        <v>0</v>
      </c>
      <c r="R1057" s="172">
        <f>Q1057*H1057</f>
        <v>0</v>
      </c>
      <c r="S1057" s="172">
        <v>0</v>
      </c>
      <c r="T1057" s="173">
        <f>S1057*H1057</f>
        <v>0</v>
      </c>
      <c r="U1057" s="33"/>
      <c r="V1057" s="33"/>
      <c r="W1057" s="33"/>
      <c r="X1057" s="33"/>
      <c r="Y1057" s="33"/>
      <c r="Z1057" s="33"/>
      <c r="AA1057" s="33"/>
      <c r="AB1057" s="33"/>
      <c r="AC1057" s="33"/>
      <c r="AD1057" s="33"/>
      <c r="AE1057" s="33"/>
      <c r="AR1057" s="174" t="s">
        <v>295</v>
      </c>
      <c r="AT1057" s="174" t="s">
        <v>955</v>
      </c>
      <c r="AU1057" s="174" t="s">
        <v>89</v>
      </c>
      <c r="AY1057" s="18" t="s">
        <v>232</v>
      </c>
      <c r="BE1057" s="175">
        <f>IF(N1057="základní",J1057,0)</f>
        <v>0</v>
      </c>
      <c r="BF1057" s="175">
        <f>IF(N1057="snížená",J1057,0)</f>
        <v>0</v>
      </c>
      <c r="BG1057" s="175">
        <f>IF(N1057="zákl. přenesená",J1057,0)</f>
        <v>0</v>
      </c>
      <c r="BH1057" s="175">
        <f>IF(N1057="sníž. přenesená",J1057,0)</f>
        <v>0</v>
      </c>
      <c r="BI1057" s="175">
        <f>IF(N1057="nulová",J1057,0)</f>
        <v>0</v>
      </c>
      <c r="BJ1057" s="18" t="s">
        <v>87</v>
      </c>
      <c r="BK1057" s="175">
        <f>ROUND(I1057*H1057,2)</f>
        <v>0</v>
      </c>
      <c r="BL1057" s="18" t="s">
        <v>295</v>
      </c>
      <c r="BM1057" s="174" t="s">
        <v>5500</v>
      </c>
    </row>
    <row r="1058" spans="1:65" s="13" customFormat="1">
      <c r="B1058" s="204"/>
      <c r="D1058" s="176" t="s">
        <v>4201</v>
      </c>
      <c r="E1058" s="205" t="s">
        <v>1</v>
      </c>
      <c r="F1058" s="206" t="s">
        <v>5501</v>
      </c>
      <c r="H1058" s="207">
        <v>8</v>
      </c>
      <c r="I1058" s="208"/>
      <c r="L1058" s="204"/>
      <c r="M1058" s="209"/>
      <c r="N1058" s="210"/>
      <c r="O1058" s="210"/>
      <c r="P1058" s="210"/>
      <c r="Q1058" s="210"/>
      <c r="R1058" s="210"/>
      <c r="S1058" s="210"/>
      <c r="T1058" s="211"/>
      <c r="AT1058" s="205" t="s">
        <v>4201</v>
      </c>
      <c r="AU1058" s="205" t="s">
        <v>89</v>
      </c>
      <c r="AV1058" s="13" t="s">
        <v>89</v>
      </c>
      <c r="AW1058" s="13" t="s">
        <v>36</v>
      </c>
      <c r="AX1058" s="13" t="s">
        <v>79</v>
      </c>
      <c r="AY1058" s="205" t="s">
        <v>232</v>
      </c>
    </row>
    <row r="1059" spans="1:65" s="14" customFormat="1">
      <c r="B1059" s="212"/>
      <c r="D1059" s="176" t="s">
        <v>4201</v>
      </c>
      <c r="E1059" s="213" t="s">
        <v>1</v>
      </c>
      <c r="F1059" s="214" t="s">
        <v>4203</v>
      </c>
      <c r="H1059" s="215">
        <v>8</v>
      </c>
      <c r="I1059" s="216"/>
      <c r="L1059" s="212"/>
      <c r="M1059" s="217"/>
      <c r="N1059" s="218"/>
      <c r="O1059" s="218"/>
      <c r="P1059" s="218"/>
      <c r="Q1059" s="218"/>
      <c r="R1059" s="218"/>
      <c r="S1059" s="218"/>
      <c r="T1059" s="219"/>
      <c r="AT1059" s="213" t="s">
        <v>4201</v>
      </c>
      <c r="AU1059" s="213" t="s">
        <v>89</v>
      </c>
      <c r="AV1059" s="14" t="s">
        <v>238</v>
      </c>
      <c r="AW1059" s="14" t="s">
        <v>36</v>
      </c>
      <c r="AX1059" s="14" t="s">
        <v>87</v>
      </c>
      <c r="AY1059" s="213" t="s">
        <v>232</v>
      </c>
    </row>
    <row r="1060" spans="1:65" s="2" customFormat="1" ht="21.75" customHeight="1">
      <c r="A1060" s="33"/>
      <c r="B1060" s="160"/>
      <c r="C1060" s="180" t="s">
        <v>903</v>
      </c>
      <c r="D1060" s="180" t="s">
        <v>955</v>
      </c>
      <c r="E1060" s="181" t="s">
        <v>5502</v>
      </c>
      <c r="F1060" s="182" t="s">
        <v>5503</v>
      </c>
      <c r="G1060" s="183" t="s">
        <v>278</v>
      </c>
      <c r="H1060" s="184">
        <v>1.7</v>
      </c>
      <c r="I1060" s="185"/>
      <c r="J1060" s="186">
        <f>ROUND(I1060*H1060,2)</f>
        <v>0</v>
      </c>
      <c r="K1060" s="187"/>
      <c r="L1060" s="34"/>
      <c r="M1060" s="188" t="s">
        <v>1</v>
      </c>
      <c r="N1060" s="189" t="s">
        <v>44</v>
      </c>
      <c r="O1060" s="59"/>
      <c r="P1060" s="172">
        <f>O1060*H1060</f>
        <v>0</v>
      </c>
      <c r="Q1060" s="172">
        <v>0</v>
      </c>
      <c r="R1060" s="172">
        <f>Q1060*H1060</f>
        <v>0</v>
      </c>
      <c r="S1060" s="172">
        <v>0</v>
      </c>
      <c r="T1060" s="173">
        <f>S1060*H1060</f>
        <v>0</v>
      </c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R1060" s="174" t="s">
        <v>295</v>
      </c>
      <c r="AT1060" s="174" t="s">
        <v>955</v>
      </c>
      <c r="AU1060" s="174" t="s">
        <v>89</v>
      </c>
      <c r="AY1060" s="18" t="s">
        <v>232</v>
      </c>
      <c r="BE1060" s="175">
        <f>IF(N1060="základní",J1060,0)</f>
        <v>0</v>
      </c>
      <c r="BF1060" s="175">
        <f>IF(N1060="snížená",J1060,0)</f>
        <v>0</v>
      </c>
      <c r="BG1060" s="175">
        <f>IF(N1060="zákl. přenesená",J1060,0)</f>
        <v>0</v>
      </c>
      <c r="BH1060" s="175">
        <f>IF(N1060="sníž. přenesená",J1060,0)</f>
        <v>0</v>
      </c>
      <c r="BI1060" s="175">
        <f>IF(N1060="nulová",J1060,0)</f>
        <v>0</v>
      </c>
      <c r="BJ1060" s="18" t="s">
        <v>87</v>
      </c>
      <c r="BK1060" s="175">
        <f>ROUND(I1060*H1060,2)</f>
        <v>0</v>
      </c>
      <c r="BL1060" s="18" t="s">
        <v>295</v>
      </c>
      <c r="BM1060" s="174" t="s">
        <v>5504</v>
      </c>
    </row>
    <row r="1061" spans="1:65" s="13" customFormat="1">
      <c r="B1061" s="204"/>
      <c r="D1061" s="176" t="s">
        <v>4201</v>
      </c>
      <c r="E1061" s="205" t="s">
        <v>1</v>
      </c>
      <c r="F1061" s="206" t="s">
        <v>5505</v>
      </c>
      <c r="H1061" s="207">
        <v>1.7</v>
      </c>
      <c r="I1061" s="208"/>
      <c r="L1061" s="204"/>
      <c r="M1061" s="209"/>
      <c r="N1061" s="210"/>
      <c r="O1061" s="210"/>
      <c r="P1061" s="210"/>
      <c r="Q1061" s="210"/>
      <c r="R1061" s="210"/>
      <c r="S1061" s="210"/>
      <c r="T1061" s="211"/>
      <c r="AT1061" s="205" t="s">
        <v>4201</v>
      </c>
      <c r="AU1061" s="205" t="s">
        <v>89</v>
      </c>
      <c r="AV1061" s="13" t="s">
        <v>89</v>
      </c>
      <c r="AW1061" s="13" t="s">
        <v>36</v>
      </c>
      <c r="AX1061" s="13" t="s">
        <v>79</v>
      </c>
      <c r="AY1061" s="205" t="s">
        <v>232</v>
      </c>
    </row>
    <row r="1062" spans="1:65" s="14" customFormat="1">
      <c r="B1062" s="212"/>
      <c r="D1062" s="176" t="s">
        <v>4201</v>
      </c>
      <c r="E1062" s="213" t="s">
        <v>1</v>
      </c>
      <c r="F1062" s="214" t="s">
        <v>4203</v>
      </c>
      <c r="H1062" s="215">
        <v>1.7</v>
      </c>
      <c r="I1062" s="216"/>
      <c r="L1062" s="212"/>
      <c r="M1062" s="217"/>
      <c r="N1062" s="218"/>
      <c r="O1062" s="218"/>
      <c r="P1062" s="218"/>
      <c r="Q1062" s="218"/>
      <c r="R1062" s="218"/>
      <c r="S1062" s="218"/>
      <c r="T1062" s="219"/>
      <c r="AT1062" s="213" t="s">
        <v>4201</v>
      </c>
      <c r="AU1062" s="213" t="s">
        <v>89</v>
      </c>
      <c r="AV1062" s="14" t="s">
        <v>238</v>
      </c>
      <c r="AW1062" s="14" t="s">
        <v>36</v>
      </c>
      <c r="AX1062" s="14" t="s">
        <v>87</v>
      </c>
      <c r="AY1062" s="213" t="s">
        <v>232</v>
      </c>
    </row>
    <row r="1063" spans="1:65" s="2" customFormat="1" ht="21.75" customHeight="1">
      <c r="A1063" s="33"/>
      <c r="B1063" s="160"/>
      <c r="C1063" s="180" t="s">
        <v>907</v>
      </c>
      <c r="D1063" s="180" t="s">
        <v>955</v>
      </c>
      <c r="E1063" s="181" t="s">
        <v>5506</v>
      </c>
      <c r="F1063" s="182" t="s">
        <v>5507</v>
      </c>
      <c r="G1063" s="183" t="s">
        <v>278</v>
      </c>
      <c r="H1063" s="184">
        <v>36</v>
      </c>
      <c r="I1063" s="185"/>
      <c r="J1063" s="186">
        <f>ROUND(I1063*H1063,2)</f>
        <v>0</v>
      </c>
      <c r="K1063" s="187"/>
      <c r="L1063" s="34"/>
      <c r="M1063" s="188" t="s">
        <v>1</v>
      </c>
      <c r="N1063" s="189" t="s">
        <v>44</v>
      </c>
      <c r="O1063" s="59"/>
      <c r="P1063" s="172">
        <f>O1063*H1063</f>
        <v>0</v>
      </c>
      <c r="Q1063" s="172">
        <v>0</v>
      </c>
      <c r="R1063" s="172">
        <f>Q1063*H1063</f>
        <v>0</v>
      </c>
      <c r="S1063" s="172">
        <v>0</v>
      </c>
      <c r="T1063" s="173">
        <f>S1063*H1063</f>
        <v>0</v>
      </c>
      <c r="U1063" s="33"/>
      <c r="V1063" s="33"/>
      <c r="W1063" s="33"/>
      <c r="X1063" s="33"/>
      <c r="Y1063" s="33"/>
      <c r="Z1063" s="33"/>
      <c r="AA1063" s="33"/>
      <c r="AB1063" s="33"/>
      <c r="AC1063" s="33"/>
      <c r="AD1063" s="33"/>
      <c r="AE1063" s="33"/>
      <c r="AR1063" s="174" t="s">
        <v>295</v>
      </c>
      <c r="AT1063" s="174" t="s">
        <v>955</v>
      </c>
      <c r="AU1063" s="174" t="s">
        <v>89</v>
      </c>
      <c r="AY1063" s="18" t="s">
        <v>232</v>
      </c>
      <c r="BE1063" s="175">
        <f>IF(N1063="základní",J1063,0)</f>
        <v>0</v>
      </c>
      <c r="BF1063" s="175">
        <f>IF(N1063="snížená",J1063,0)</f>
        <v>0</v>
      </c>
      <c r="BG1063" s="175">
        <f>IF(N1063="zákl. přenesená",J1063,0)</f>
        <v>0</v>
      </c>
      <c r="BH1063" s="175">
        <f>IF(N1063="sníž. přenesená",J1063,0)</f>
        <v>0</v>
      </c>
      <c r="BI1063" s="175">
        <f>IF(N1063="nulová",J1063,0)</f>
        <v>0</v>
      </c>
      <c r="BJ1063" s="18" t="s">
        <v>87</v>
      </c>
      <c r="BK1063" s="175">
        <f>ROUND(I1063*H1063,2)</f>
        <v>0</v>
      </c>
      <c r="BL1063" s="18" t="s">
        <v>295</v>
      </c>
      <c r="BM1063" s="174" t="s">
        <v>5508</v>
      </c>
    </row>
    <row r="1064" spans="1:65" s="13" customFormat="1">
      <c r="B1064" s="204"/>
      <c r="D1064" s="176" t="s">
        <v>4201</v>
      </c>
      <c r="E1064" s="205" t="s">
        <v>1</v>
      </c>
      <c r="F1064" s="206" t="s">
        <v>5509</v>
      </c>
      <c r="H1064" s="207">
        <v>36</v>
      </c>
      <c r="I1064" s="208"/>
      <c r="L1064" s="204"/>
      <c r="M1064" s="209"/>
      <c r="N1064" s="210"/>
      <c r="O1064" s="210"/>
      <c r="P1064" s="210"/>
      <c r="Q1064" s="210"/>
      <c r="R1064" s="210"/>
      <c r="S1064" s="210"/>
      <c r="T1064" s="211"/>
      <c r="AT1064" s="205" t="s">
        <v>4201</v>
      </c>
      <c r="AU1064" s="205" t="s">
        <v>89</v>
      </c>
      <c r="AV1064" s="13" t="s">
        <v>89</v>
      </c>
      <c r="AW1064" s="13" t="s">
        <v>36</v>
      </c>
      <c r="AX1064" s="13" t="s">
        <v>79</v>
      </c>
      <c r="AY1064" s="205" t="s">
        <v>232</v>
      </c>
    </row>
    <row r="1065" spans="1:65" s="14" customFormat="1">
      <c r="B1065" s="212"/>
      <c r="D1065" s="176" t="s">
        <v>4201</v>
      </c>
      <c r="E1065" s="213" t="s">
        <v>1</v>
      </c>
      <c r="F1065" s="214" t="s">
        <v>4203</v>
      </c>
      <c r="H1065" s="215">
        <v>36</v>
      </c>
      <c r="I1065" s="216"/>
      <c r="L1065" s="212"/>
      <c r="M1065" s="217"/>
      <c r="N1065" s="218"/>
      <c r="O1065" s="218"/>
      <c r="P1065" s="218"/>
      <c r="Q1065" s="218"/>
      <c r="R1065" s="218"/>
      <c r="S1065" s="218"/>
      <c r="T1065" s="219"/>
      <c r="AT1065" s="213" t="s">
        <v>4201</v>
      </c>
      <c r="AU1065" s="213" t="s">
        <v>89</v>
      </c>
      <c r="AV1065" s="14" t="s">
        <v>238</v>
      </c>
      <c r="AW1065" s="14" t="s">
        <v>36</v>
      </c>
      <c r="AX1065" s="14" t="s">
        <v>87</v>
      </c>
      <c r="AY1065" s="213" t="s">
        <v>232</v>
      </c>
    </row>
    <row r="1066" spans="1:65" s="2" customFormat="1" ht="21.75" customHeight="1">
      <c r="A1066" s="33"/>
      <c r="B1066" s="160"/>
      <c r="C1066" s="180" t="s">
        <v>911</v>
      </c>
      <c r="D1066" s="180" t="s">
        <v>955</v>
      </c>
      <c r="E1066" s="181" t="s">
        <v>5510</v>
      </c>
      <c r="F1066" s="182" t="s">
        <v>5511</v>
      </c>
      <c r="G1066" s="183" t="s">
        <v>278</v>
      </c>
      <c r="H1066" s="184">
        <v>1.7</v>
      </c>
      <c r="I1066" s="185"/>
      <c r="J1066" s="186">
        <f>ROUND(I1066*H1066,2)</f>
        <v>0</v>
      </c>
      <c r="K1066" s="187"/>
      <c r="L1066" s="34"/>
      <c r="M1066" s="188" t="s">
        <v>1</v>
      </c>
      <c r="N1066" s="189" t="s">
        <v>44</v>
      </c>
      <c r="O1066" s="59"/>
      <c r="P1066" s="172">
        <f>O1066*H1066</f>
        <v>0</v>
      </c>
      <c r="Q1066" s="172">
        <v>0</v>
      </c>
      <c r="R1066" s="172">
        <f>Q1066*H1066</f>
        <v>0</v>
      </c>
      <c r="S1066" s="172">
        <v>0</v>
      </c>
      <c r="T1066" s="173">
        <f>S1066*H1066</f>
        <v>0</v>
      </c>
      <c r="U1066" s="33"/>
      <c r="V1066" s="33"/>
      <c r="W1066" s="33"/>
      <c r="X1066" s="33"/>
      <c r="Y1066" s="33"/>
      <c r="Z1066" s="33"/>
      <c r="AA1066" s="33"/>
      <c r="AB1066" s="33"/>
      <c r="AC1066" s="33"/>
      <c r="AD1066" s="33"/>
      <c r="AE1066" s="33"/>
      <c r="AR1066" s="174" t="s">
        <v>295</v>
      </c>
      <c r="AT1066" s="174" t="s">
        <v>955</v>
      </c>
      <c r="AU1066" s="174" t="s">
        <v>89</v>
      </c>
      <c r="AY1066" s="18" t="s">
        <v>232</v>
      </c>
      <c r="BE1066" s="175">
        <f>IF(N1066="základní",J1066,0)</f>
        <v>0</v>
      </c>
      <c r="BF1066" s="175">
        <f>IF(N1066="snížená",J1066,0)</f>
        <v>0</v>
      </c>
      <c r="BG1066" s="175">
        <f>IF(N1066="zákl. přenesená",J1066,0)</f>
        <v>0</v>
      </c>
      <c r="BH1066" s="175">
        <f>IF(N1066="sníž. přenesená",J1066,0)</f>
        <v>0</v>
      </c>
      <c r="BI1066" s="175">
        <f>IF(N1066="nulová",J1066,0)</f>
        <v>0</v>
      </c>
      <c r="BJ1066" s="18" t="s">
        <v>87</v>
      </c>
      <c r="BK1066" s="175">
        <f>ROUND(I1066*H1066,2)</f>
        <v>0</v>
      </c>
      <c r="BL1066" s="18" t="s">
        <v>295</v>
      </c>
      <c r="BM1066" s="174" t="s">
        <v>5512</v>
      </c>
    </row>
    <row r="1067" spans="1:65" s="13" customFormat="1">
      <c r="B1067" s="204"/>
      <c r="D1067" s="176" t="s">
        <v>4201</v>
      </c>
      <c r="E1067" s="205" t="s">
        <v>1</v>
      </c>
      <c r="F1067" s="206" t="s">
        <v>5513</v>
      </c>
      <c r="H1067" s="207">
        <v>1.7</v>
      </c>
      <c r="I1067" s="208"/>
      <c r="L1067" s="204"/>
      <c r="M1067" s="209"/>
      <c r="N1067" s="210"/>
      <c r="O1067" s="210"/>
      <c r="P1067" s="210"/>
      <c r="Q1067" s="210"/>
      <c r="R1067" s="210"/>
      <c r="S1067" s="210"/>
      <c r="T1067" s="211"/>
      <c r="AT1067" s="205" t="s">
        <v>4201</v>
      </c>
      <c r="AU1067" s="205" t="s">
        <v>89</v>
      </c>
      <c r="AV1067" s="13" t="s">
        <v>89</v>
      </c>
      <c r="AW1067" s="13" t="s">
        <v>36</v>
      </c>
      <c r="AX1067" s="13" t="s">
        <v>79</v>
      </c>
      <c r="AY1067" s="205" t="s">
        <v>232</v>
      </c>
    </row>
    <row r="1068" spans="1:65" s="14" customFormat="1">
      <c r="B1068" s="212"/>
      <c r="D1068" s="176" t="s">
        <v>4201</v>
      </c>
      <c r="E1068" s="213" t="s">
        <v>1</v>
      </c>
      <c r="F1068" s="214" t="s">
        <v>4203</v>
      </c>
      <c r="H1068" s="215">
        <v>1.7</v>
      </c>
      <c r="I1068" s="216"/>
      <c r="L1068" s="212"/>
      <c r="M1068" s="217"/>
      <c r="N1068" s="218"/>
      <c r="O1068" s="218"/>
      <c r="P1068" s="218"/>
      <c r="Q1068" s="218"/>
      <c r="R1068" s="218"/>
      <c r="S1068" s="218"/>
      <c r="T1068" s="219"/>
      <c r="AT1068" s="213" t="s">
        <v>4201</v>
      </c>
      <c r="AU1068" s="213" t="s">
        <v>89</v>
      </c>
      <c r="AV1068" s="14" t="s">
        <v>238</v>
      </c>
      <c r="AW1068" s="14" t="s">
        <v>36</v>
      </c>
      <c r="AX1068" s="14" t="s">
        <v>87</v>
      </c>
      <c r="AY1068" s="213" t="s">
        <v>232</v>
      </c>
    </row>
    <row r="1069" spans="1:65" s="2" customFormat="1" ht="21.75" customHeight="1">
      <c r="A1069" s="33"/>
      <c r="B1069" s="160"/>
      <c r="C1069" s="180" t="s">
        <v>916</v>
      </c>
      <c r="D1069" s="180" t="s">
        <v>955</v>
      </c>
      <c r="E1069" s="181" t="s">
        <v>5514</v>
      </c>
      <c r="F1069" s="182" t="s">
        <v>5515</v>
      </c>
      <c r="G1069" s="183" t="s">
        <v>5342</v>
      </c>
      <c r="H1069" s="241"/>
      <c r="I1069" s="185"/>
      <c r="J1069" s="186">
        <f>ROUND(I1069*H1069,2)</f>
        <v>0</v>
      </c>
      <c r="K1069" s="187"/>
      <c r="L1069" s="34"/>
      <c r="M1069" s="188" t="s">
        <v>1</v>
      </c>
      <c r="N1069" s="189" t="s">
        <v>44</v>
      </c>
      <c r="O1069" s="59"/>
      <c r="P1069" s="172">
        <f>O1069*H1069</f>
        <v>0</v>
      </c>
      <c r="Q1069" s="172">
        <v>0</v>
      </c>
      <c r="R1069" s="172">
        <f>Q1069*H1069</f>
        <v>0</v>
      </c>
      <c r="S1069" s="172">
        <v>0</v>
      </c>
      <c r="T1069" s="173">
        <f>S1069*H1069</f>
        <v>0</v>
      </c>
      <c r="U1069" s="33"/>
      <c r="V1069" s="33"/>
      <c r="W1069" s="33"/>
      <c r="X1069" s="33"/>
      <c r="Y1069" s="33"/>
      <c r="Z1069" s="33"/>
      <c r="AA1069" s="33"/>
      <c r="AB1069" s="33"/>
      <c r="AC1069" s="33"/>
      <c r="AD1069" s="33"/>
      <c r="AE1069" s="33"/>
      <c r="AR1069" s="174" t="s">
        <v>295</v>
      </c>
      <c r="AT1069" s="174" t="s">
        <v>955</v>
      </c>
      <c r="AU1069" s="174" t="s">
        <v>89</v>
      </c>
      <c r="AY1069" s="18" t="s">
        <v>232</v>
      </c>
      <c r="BE1069" s="175">
        <f>IF(N1069="základní",J1069,0)</f>
        <v>0</v>
      </c>
      <c r="BF1069" s="175">
        <f>IF(N1069="snížená",J1069,0)</f>
        <v>0</v>
      </c>
      <c r="BG1069" s="175">
        <f>IF(N1069="zákl. přenesená",J1069,0)</f>
        <v>0</v>
      </c>
      <c r="BH1069" s="175">
        <f>IF(N1069="sníž. přenesená",J1069,0)</f>
        <v>0</v>
      </c>
      <c r="BI1069" s="175">
        <f>IF(N1069="nulová",J1069,0)</f>
        <v>0</v>
      </c>
      <c r="BJ1069" s="18" t="s">
        <v>87</v>
      </c>
      <c r="BK1069" s="175">
        <f>ROUND(I1069*H1069,2)</f>
        <v>0</v>
      </c>
      <c r="BL1069" s="18" t="s">
        <v>295</v>
      </c>
      <c r="BM1069" s="174" t="s">
        <v>5516</v>
      </c>
    </row>
    <row r="1070" spans="1:65" s="11" customFormat="1" ht="22.9" customHeight="1">
      <c r="B1070" s="149"/>
      <c r="D1070" s="150" t="s">
        <v>78</v>
      </c>
      <c r="E1070" s="202" t="s">
        <v>5517</v>
      </c>
      <c r="F1070" s="202" t="s">
        <v>5518</v>
      </c>
      <c r="I1070" s="152"/>
      <c r="J1070" s="203">
        <f>BK1070</f>
        <v>0</v>
      </c>
      <c r="L1070" s="149"/>
      <c r="M1070" s="154"/>
      <c r="N1070" s="155"/>
      <c r="O1070" s="155"/>
      <c r="P1070" s="156">
        <f>SUM(P1071:P1073)</f>
        <v>0</v>
      </c>
      <c r="Q1070" s="155"/>
      <c r="R1070" s="156">
        <f>SUM(R1071:R1073)</f>
        <v>0</v>
      </c>
      <c r="S1070" s="155"/>
      <c r="T1070" s="157">
        <f>SUM(T1071:T1073)</f>
        <v>0</v>
      </c>
      <c r="AR1070" s="150" t="s">
        <v>89</v>
      </c>
      <c r="AT1070" s="158" t="s">
        <v>78</v>
      </c>
      <c r="AU1070" s="158" t="s">
        <v>87</v>
      </c>
      <c r="AY1070" s="150" t="s">
        <v>232</v>
      </c>
      <c r="BK1070" s="159">
        <f>SUM(BK1071:BK1073)</f>
        <v>0</v>
      </c>
    </row>
    <row r="1071" spans="1:65" s="2" customFormat="1" ht="21.75" customHeight="1">
      <c r="A1071" s="33"/>
      <c r="B1071" s="160"/>
      <c r="C1071" s="180" t="s">
        <v>921</v>
      </c>
      <c r="D1071" s="180" t="s">
        <v>955</v>
      </c>
      <c r="E1071" s="181" t="s">
        <v>5519</v>
      </c>
      <c r="F1071" s="182" t="s">
        <v>5520</v>
      </c>
      <c r="G1071" s="183" t="s">
        <v>5417</v>
      </c>
      <c r="H1071" s="184">
        <v>1</v>
      </c>
      <c r="I1071" s="185"/>
      <c r="J1071" s="186">
        <f>ROUND(I1071*H1071,2)</f>
        <v>0</v>
      </c>
      <c r="K1071" s="187"/>
      <c r="L1071" s="34"/>
      <c r="M1071" s="188" t="s">
        <v>1</v>
      </c>
      <c r="N1071" s="189" t="s">
        <v>44</v>
      </c>
      <c r="O1071" s="59"/>
      <c r="P1071" s="172">
        <f>O1071*H1071</f>
        <v>0</v>
      </c>
      <c r="Q1071" s="172">
        <v>0</v>
      </c>
      <c r="R1071" s="172">
        <f>Q1071*H1071</f>
        <v>0</v>
      </c>
      <c r="S1071" s="172">
        <v>0</v>
      </c>
      <c r="T1071" s="173">
        <f>S1071*H1071</f>
        <v>0</v>
      </c>
      <c r="U1071" s="33"/>
      <c r="V1071" s="33"/>
      <c r="W1071" s="33"/>
      <c r="X1071" s="33"/>
      <c r="Y1071" s="33"/>
      <c r="Z1071" s="33"/>
      <c r="AA1071" s="33"/>
      <c r="AB1071" s="33"/>
      <c r="AC1071" s="33"/>
      <c r="AD1071" s="33"/>
      <c r="AE1071" s="33"/>
      <c r="AR1071" s="174" t="s">
        <v>295</v>
      </c>
      <c r="AT1071" s="174" t="s">
        <v>955</v>
      </c>
      <c r="AU1071" s="174" t="s">
        <v>89</v>
      </c>
      <c r="AY1071" s="18" t="s">
        <v>232</v>
      </c>
      <c r="BE1071" s="175">
        <f>IF(N1071="základní",J1071,0)</f>
        <v>0</v>
      </c>
      <c r="BF1071" s="175">
        <f>IF(N1071="snížená",J1071,0)</f>
        <v>0</v>
      </c>
      <c r="BG1071" s="175">
        <f>IF(N1071="zákl. přenesená",J1071,0)</f>
        <v>0</v>
      </c>
      <c r="BH1071" s="175">
        <f>IF(N1071="sníž. přenesená",J1071,0)</f>
        <v>0</v>
      </c>
      <c r="BI1071" s="175">
        <f>IF(N1071="nulová",J1071,0)</f>
        <v>0</v>
      </c>
      <c r="BJ1071" s="18" t="s">
        <v>87</v>
      </c>
      <c r="BK1071" s="175">
        <f>ROUND(I1071*H1071,2)</f>
        <v>0</v>
      </c>
      <c r="BL1071" s="18" t="s">
        <v>295</v>
      </c>
      <c r="BM1071" s="174" t="s">
        <v>5521</v>
      </c>
    </row>
    <row r="1072" spans="1:65" s="2" customFormat="1" ht="16.5" customHeight="1">
      <c r="A1072" s="33"/>
      <c r="B1072" s="160"/>
      <c r="C1072" s="161" t="s">
        <v>925</v>
      </c>
      <c r="D1072" s="161" t="s">
        <v>233</v>
      </c>
      <c r="E1072" s="162" t="s">
        <v>5522</v>
      </c>
      <c r="F1072" s="163" t="s">
        <v>5523</v>
      </c>
      <c r="G1072" s="164" t="s">
        <v>236</v>
      </c>
      <c r="H1072" s="165">
        <v>1</v>
      </c>
      <c r="I1072" s="166"/>
      <c r="J1072" s="167">
        <f>ROUND(I1072*H1072,2)</f>
        <v>0</v>
      </c>
      <c r="K1072" s="168"/>
      <c r="L1072" s="169"/>
      <c r="M1072" s="170" t="s">
        <v>1</v>
      </c>
      <c r="N1072" s="171" t="s">
        <v>44</v>
      </c>
      <c r="O1072" s="59"/>
      <c r="P1072" s="172">
        <f>O1072*H1072</f>
        <v>0</v>
      </c>
      <c r="Q1072" s="172">
        <v>0</v>
      </c>
      <c r="R1072" s="172">
        <f>Q1072*H1072</f>
        <v>0</v>
      </c>
      <c r="S1072" s="172">
        <v>0</v>
      </c>
      <c r="T1072" s="173">
        <f>S1072*H1072</f>
        <v>0</v>
      </c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R1072" s="174" t="s">
        <v>364</v>
      </c>
      <c r="AT1072" s="174" t="s">
        <v>233</v>
      </c>
      <c r="AU1072" s="174" t="s">
        <v>89</v>
      </c>
      <c r="AY1072" s="18" t="s">
        <v>232</v>
      </c>
      <c r="BE1072" s="175">
        <f>IF(N1072="základní",J1072,0)</f>
        <v>0</v>
      </c>
      <c r="BF1072" s="175">
        <f>IF(N1072="snížená",J1072,0)</f>
        <v>0</v>
      </c>
      <c r="BG1072" s="175">
        <f>IF(N1072="zákl. přenesená",J1072,0)</f>
        <v>0</v>
      </c>
      <c r="BH1072" s="175">
        <f>IF(N1072="sníž. přenesená",J1072,0)</f>
        <v>0</v>
      </c>
      <c r="BI1072" s="175">
        <f>IF(N1072="nulová",J1072,0)</f>
        <v>0</v>
      </c>
      <c r="BJ1072" s="18" t="s">
        <v>87</v>
      </c>
      <c r="BK1072" s="175">
        <f>ROUND(I1072*H1072,2)</f>
        <v>0</v>
      </c>
      <c r="BL1072" s="18" t="s">
        <v>295</v>
      </c>
      <c r="BM1072" s="174" t="s">
        <v>5524</v>
      </c>
    </row>
    <row r="1073" spans="1:65" s="2" customFormat="1" ht="21.75" customHeight="1">
      <c r="A1073" s="33"/>
      <c r="B1073" s="160"/>
      <c r="C1073" s="180" t="s">
        <v>929</v>
      </c>
      <c r="D1073" s="180" t="s">
        <v>955</v>
      </c>
      <c r="E1073" s="181" t="s">
        <v>5525</v>
      </c>
      <c r="F1073" s="182" t="s">
        <v>5526</v>
      </c>
      <c r="G1073" s="183" t="s">
        <v>5342</v>
      </c>
      <c r="H1073" s="241"/>
      <c r="I1073" s="185"/>
      <c r="J1073" s="186">
        <f>ROUND(I1073*H1073,2)</f>
        <v>0</v>
      </c>
      <c r="K1073" s="187"/>
      <c r="L1073" s="34"/>
      <c r="M1073" s="188" t="s">
        <v>1</v>
      </c>
      <c r="N1073" s="189" t="s">
        <v>44</v>
      </c>
      <c r="O1073" s="59"/>
      <c r="P1073" s="172">
        <f>O1073*H1073</f>
        <v>0</v>
      </c>
      <c r="Q1073" s="172">
        <v>0</v>
      </c>
      <c r="R1073" s="172">
        <f>Q1073*H1073</f>
        <v>0</v>
      </c>
      <c r="S1073" s="172">
        <v>0</v>
      </c>
      <c r="T1073" s="173">
        <f>S1073*H1073</f>
        <v>0</v>
      </c>
      <c r="U1073" s="33"/>
      <c r="V1073" s="33"/>
      <c r="W1073" s="33"/>
      <c r="X1073" s="33"/>
      <c r="Y1073" s="33"/>
      <c r="Z1073" s="33"/>
      <c r="AA1073" s="33"/>
      <c r="AB1073" s="33"/>
      <c r="AC1073" s="33"/>
      <c r="AD1073" s="33"/>
      <c r="AE1073" s="33"/>
      <c r="AR1073" s="174" t="s">
        <v>295</v>
      </c>
      <c r="AT1073" s="174" t="s">
        <v>955</v>
      </c>
      <c r="AU1073" s="174" t="s">
        <v>89</v>
      </c>
      <c r="AY1073" s="18" t="s">
        <v>232</v>
      </c>
      <c r="BE1073" s="175">
        <f>IF(N1073="základní",J1073,0)</f>
        <v>0</v>
      </c>
      <c r="BF1073" s="175">
        <f>IF(N1073="snížená",J1073,0)</f>
        <v>0</v>
      </c>
      <c r="BG1073" s="175">
        <f>IF(N1073="zákl. přenesená",J1073,0)</f>
        <v>0</v>
      </c>
      <c r="BH1073" s="175">
        <f>IF(N1073="sníž. přenesená",J1073,0)</f>
        <v>0</v>
      </c>
      <c r="BI1073" s="175">
        <f>IF(N1073="nulová",J1073,0)</f>
        <v>0</v>
      </c>
      <c r="BJ1073" s="18" t="s">
        <v>87</v>
      </c>
      <c r="BK1073" s="175">
        <f>ROUND(I1073*H1073,2)</f>
        <v>0</v>
      </c>
      <c r="BL1073" s="18" t="s">
        <v>295</v>
      </c>
      <c r="BM1073" s="174" t="s">
        <v>5527</v>
      </c>
    </row>
    <row r="1074" spans="1:65" s="11" customFormat="1" ht="22.9" customHeight="1">
      <c r="B1074" s="149"/>
      <c r="D1074" s="150" t="s">
        <v>78</v>
      </c>
      <c r="E1074" s="202" t="s">
        <v>5528</v>
      </c>
      <c r="F1074" s="202" t="s">
        <v>5529</v>
      </c>
      <c r="I1074" s="152"/>
      <c r="J1074" s="203">
        <f>BK1074</f>
        <v>0</v>
      </c>
      <c r="L1074" s="149"/>
      <c r="M1074" s="154"/>
      <c r="N1074" s="155"/>
      <c r="O1074" s="155"/>
      <c r="P1074" s="156">
        <f>SUM(P1075:P1203)</f>
        <v>0</v>
      </c>
      <c r="Q1074" s="155"/>
      <c r="R1074" s="156">
        <f>SUM(R1075:R1203)</f>
        <v>0</v>
      </c>
      <c r="S1074" s="155"/>
      <c r="T1074" s="157">
        <f>SUM(T1075:T1203)</f>
        <v>0</v>
      </c>
      <c r="AR1074" s="150" t="s">
        <v>89</v>
      </c>
      <c r="AT1074" s="158" t="s">
        <v>78</v>
      </c>
      <c r="AU1074" s="158" t="s">
        <v>87</v>
      </c>
      <c r="AY1074" s="150" t="s">
        <v>232</v>
      </c>
      <c r="BK1074" s="159">
        <f>SUM(BK1075:BK1203)</f>
        <v>0</v>
      </c>
    </row>
    <row r="1075" spans="1:65" s="2" customFormat="1" ht="16.5" customHeight="1">
      <c r="A1075" s="33"/>
      <c r="B1075" s="160"/>
      <c r="C1075" s="180" t="s">
        <v>933</v>
      </c>
      <c r="D1075" s="180" t="s">
        <v>955</v>
      </c>
      <c r="E1075" s="181" t="s">
        <v>5530</v>
      </c>
      <c r="F1075" s="182" t="s">
        <v>5531</v>
      </c>
      <c r="G1075" s="183" t="s">
        <v>1456</v>
      </c>
      <c r="H1075" s="184">
        <v>36.04</v>
      </c>
      <c r="I1075" s="185"/>
      <c r="J1075" s="186">
        <f>ROUND(I1075*H1075,2)</f>
        <v>0</v>
      </c>
      <c r="K1075" s="187"/>
      <c r="L1075" s="34"/>
      <c r="M1075" s="188" t="s">
        <v>1</v>
      </c>
      <c r="N1075" s="189" t="s">
        <v>44</v>
      </c>
      <c r="O1075" s="59"/>
      <c r="P1075" s="172">
        <f>O1075*H1075</f>
        <v>0</v>
      </c>
      <c r="Q1075" s="172">
        <v>0</v>
      </c>
      <c r="R1075" s="172">
        <f>Q1075*H1075</f>
        <v>0</v>
      </c>
      <c r="S1075" s="172">
        <v>0</v>
      </c>
      <c r="T1075" s="173">
        <f>S1075*H1075</f>
        <v>0</v>
      </c>
      <c r="U1075" s="33"/>
      <c r="V1075" s="33"/>
      <c r="W1075" s="33"/>
      <c r="X1075" s="33"/>
      <c r="Y1075" s="33"/>
      <c r="Z1075" s="33"/>
      <c r="AA1075" s="33"/>
      <c r="AB1075" s="33"/>
      <c r="AC1075" s="33"/>
      <c r="AD1075" s="33"/>
      <c r="AE1075" s="33"/>
      <c r="AR1075" s="174" t="s">
        <v>295</v>
      </c>
      <c r="AT1075" s="174" t="s">
        <v>955</v>
      </c>
      <c r="AU1075" s="174" t="s">
        <v>89</v>
      </c>
      <c r="AY1075" s="18" t="s">
        <v>232</v>
      </c>
      <c r="BE1075" s="175">
        <f>IF(N1075="základní",J1075,0)</f>
        <v>0</v>
      </c>
      <c r="BF1075" s="175">
        <f>IF(N1075="snížená",J1075,0)</f>
        <v>0</v>
      </c>
      <c r="BG1075" s="175">
        <f>IF(N1075="zákl. přenesená",J1075,0)</f>
        <v>0</v>
      </c>
      <c r="BH1075" s="175">
        <f>IF(N1075="sníž. přenesená",J1075,0)</f>
        <v>0</v>
      </c>
      <c r="BI1075" s="175">
        <f>IF(N1075="nulová",J1075,0)</f>
        <v>0</v>
      </c>
      <c r="BJ1075" s="18" t="s">
        <v>87</v>
      </c>
      <c r="BK1075" s="175">
        <f>ROUND(I1075*H1075,2)</f>
        <v>0</v>
      </c>
      <c r="BL1075" s="18" t="s">
        <v>295</v>
      </c>
      <c r="BM1075" s="174" t="s">
        <v>5532</v>
      </c>
    </row>
    <row r="1076" spans="1:65" s="15" customFormat="1">
      <c r="B1076" s="226"/>
      <c r="D1076" s="176" t="s">
        <v>4201</v>
      </c>
      <c r="E1076" s="227" t="s">
        <v>1</v>
      </c>
      <c r="F1076" s="228" t="s">
        <v>5533</v>
      </c>
      <c r="H1076" s="227" t="s">
        <v>1</v>
      </c>
      <c r="I1076" s="229"/>
      <c r="L1076" s="226"/>
      <c r="M1076" s="230"/>
      <c r="N1076" s="231"/>
      <c r="O1076" s="231"/>
      <c r="P1076" s="231"/>
      <c r="Q1076" s="231"/>
      <c r="R1076" s="231"/>
      <c r="S1076" s="231"/>
      <c r="T1076" s="232"/>
      <c r="AT1076" s="227" t="s">
        <v>4201</v>
      </c>
      <c r="AU1076" s="227" t="s">
        <v>89</v>
      </c>
      <c r="AV1076" s="15" t="s">
        <v>87</v>
      </c>
      <c r="AW1076" s="15" t="s">
        <v>36</v>
      </c>
      <c r="AX1076" s="15" t="s">
        <v>79</v>
      </c>
      <c r="AY1076" s="227" t="s">
        <v>232</v>
      </c>
    </row>
    <row r="1077" spans="1:65" s="13" customFormat="1">
      <c r="B1077" s="204"/>
      <c r="D1077" s="176" t="s">
        <v>4201</v>
      </c>
      <c r="E1077" s="205" t="s">
        <v>1</v>
      </c>
      <c r="F1077" s="206" t="s">
        <v>5534</v>
      </c>
      <c r="H1077" s="207">
        <v>36.04</v>
      </c>
      <c r="I1077" s="208"/>
      <c r="L1077" s="204"/>
      <c r="M1077" s="209"/>
      <c r="N1077" s="210"/>
      <c r="O1077" s="210"/>
      <c r="P1077" s="210"/>
      <c r="Q1077" s="210"/>
      <c r="R1077" s="210"/>
      <c r="S1077" s="210"/>
      <c r="T1077" s="211"/>
      <c r="AT1077" s="205" t="s">
        <v>4201</v>
      </c>
      <c r="AU1077" s="205" t="s">
        <v>89</v>
      </c>
      <c r="AV1077" s="13" t="s">
        <v>89</v>
      </c>
      <c r="AW1077" s="13" t="s">
        <v>36</v>
      </c>
      <c r="AX1077" s="13" t="s">
        <v>79</v>
      </c>
      <c r="AY1077" s="205" t="s">
        <v>232</v>
      </c>
    </row>
    <row r="1078" spans="1:65" s="14" customFormat="1">
      <c r="B1078" s="212"/>
      <c r="D1078" s="176" t="s">
        <v>4201</v>
      </c>
      <c r="E1078" s="213" t="s">
        <v>1</v>
      </c>
      <c r="F1078" s="214" t="s">
        <v>4203</v>
      </c>
      <c r="H1078" s="215">
        <v>36.04</v>
      </c>
      <c r="I1078" s="216"/>
      <c r="L1078" s="212"/>
      <c r="M1078" s="217"/>
      <c r="N1078" s="218"/>
      <c r="O1078" s="218"/>
      <c r="P1078" s="218"/>
      <c r="Q1078" s="218"/>
      <c r="R1078" s="218"/>
      <c r="S1078" s="218"/>
      <c r="T1078" s="219"/>
      <c r="AT1078" s="213" t="s">
        <v>4201</v>
      </c>
      <c r="AU1078" s="213" t="s">
        <v>89</v>
      </c>
      <c r="AV1078" s="14" t="s">
        <v>238</v>
      </c>
      <c r="AW1078" s="14" t="s">
        <v>36</v>
      </c>
      <c r="AX1078" s="14" t="s">
        <v>87</v>
      </c>
      <c r="AY1078" s="213" t="s">
        <v>232</v>
      </c>
    </row>
    <row r="1079" spans="1:65" s="2" customFormat="1" ht="21.75" customHeight="1">
      <c r="A1079" s="33"/>
      <c r="B1079" s="160"/>
      <c r="C1079" s="161" t="s">
        <v>937</v>
      </c>
      <c r="D1079" s="161" t="s">
        <v>233</v>
      </c>
      <c r="E1079" s="162" t="s">
        <v>5535</v>
      </c>
      <c r="F1079" s="163" t="s">
        <v>5536</v>
      </c>
      <c r="G1079" s="164" t="s">
        <v>1456</v>
      </c>
      <c r="H1079" s="165">
        <v>36.04</v>
      </c>
      <c r="I1079" s="166"/>
      <c r="J1079" s="167">
        <f>ROUND(I1079*H1079,2)</f>
        <v>0</v>
      </c>
      <c r="K1079" s="168"/>
      <c r="L1079" s="169"/>
      <c r="M1079" s="170" t="s">
        <v>1</v>
      </c>
      <c r="N1079" s="171" t="s">
        <v>44</v>
      </c>
      <c r="O1079" s="59"/>
      <c r="P1079" s="172">
        <f>O1079*H1079</f>
        <v>0</v>
      </c>
      <c r="Q1079" s="172">
        <v>0</v>
      </c>
      <c r="R1079" s="172">
        <f>Q1079*H1079</f>
        <v>0</v>
      </c>
      <c r="S1079" s="172">
        <v>0</v>
      </c>
      <c r="T1079" s="173">
        <f>S1079*H1079</f>
        <v>0</v>
      </c>
      <c r="U1079" s="33"/>
      <c r="V1079" s="33"/>
      <c r="W1079" s="33"/>
      <c r="X1079" s="33"/>
      <c r="Y1079" s="33"/>
      <c r="Z1079" s="33"/>
      <c r="AA1079" s="33"/>
      <c r="AB1079" s="33"/>
      <c r="AC1079" s="33"/>
      <c r="AD1079" s="33"/>
      <c r="AE1079" s="33"/>
      <c r="AR1079" s="174" t="s">
        <v>364</v>
      </c>
      <c r="AT1079" s="174" t="s">
        <v>233</v>
      </c>
      <c r="AU1079" s="174" t="s">
        <v>89</v>
      </c>
      <c r="AY1079" s="18" t="s">
        <v>232</v>
      </c>
      <c r="BE1079" s="175">
        <f>IF(N1079="základní",J1079,0)</f>
        <v>0</v>
      </c>
      <c r="BF1079" s="175">
        <f>IF(N1079="snížená",J1079,0)</f>
        <v>0</v>
      </c>
      <c r="BG1079" s="175">
        <f>IF(N1079="zákl. přenesená",J1079,0)</f>
        <v>0</v>
      </c>
      <c r="BH1079" s="175">
        <f>IF(N1079="sníž. přenesená",J1079,0)</f>
        <v>0</v>
      </c>
      <c r="BI1079" s="175">
        <f>IF(N1079="nulová",J1079,0)</f>
        <v>0</v>
      </c>
      <c r="BJ1079" s="18" t="s">
        <v>87</v>
      </c>
      <c r="BK1079" s="175">
        <f>ROUND(I1079*H1079,2)</f>
        <v>0</v>
      </c>
      <c r="BL1079" s="18" t="s">
        <v>295</v>
      </c>
      <c r="BM1079" s="174" t="s">
        <v>5537</v>
      </c>
    </row>
    <row r="1080" spans="1:65" s="2" customFormat="1" ht="16.5" customHeight="1">
      <c r="A1080" s="33"/>
      <c r="B1080" s="160"/>
      <c r="C1080" s="180" t="s">
        <v>954</v>
      </c>
      <c r="D1080" s="180" t="s">
        <v>955</v>
      </c>
      <c r="E1080" s="181" t="s">
        <v>5538</v>
      </c>
      <c r="F1080" s="182" t="s">
        <v>5539</v>
      </c>
      <c r="G1080" s="183" t="s">
        <v>958</v>
      </c>
      <c r="H1080" s="184">
        <v>2</v>
      </c>
      <c r="I1080" s="185"/>
      <c r="J1080" s="186">
        <f>ROUND(I1080*H1080,2)</f>
        <v>0</v>
      </c>
      <c r="K1080" s="187"/>
      <c r="L1080" s="34"/>
      <c r="M1080" s="188" t="s">
        <v>1</v>
      </c>
      <c r="N1080" s="189" t="s">
        <v>44</v>
      </c>
      <c r="O1080" s="59"/>
      <c r="P1080" s="172">
        <f>O1080*H1080</f>
        <v>0</v>
      </c>
      <c r="Q1080" s="172">
        <v>0</v>
      </c>
      <c r="R1080" s="172">
        <f>Q1080*H1080</f>
        <v>0</v>
      </c>
      <c r="S1080" s="172">
        <v>0</v>
      </c>
      <c r="T1080" s="173">
        <f>S1080*H1080</f>
        <v>0</v>
      </c>
      <c r="U1080" s="33"/>
      <c r="V1080" s="33"/>
      <c r="W1080" s="33"/>
      <c r="X1080" s="33"/>
      <c r="Y1080" s="33"/>
      <c r="Z1080" s="33"/>
      <c r="AA1080" s="33"/>
      <c r="AB1080" s="33"/>
      <c r="AC1080" s="33"/>
      <c r="AD1080" s="33"/>
      <c r="AE1080" s="33"/>
      <c r="AR1080" s="174" t="s">
        <v>295</v>
      </c>
      <c r="AT1080" s="174" t="s">
        <v>955</v>
      </c>
      <c r="AU1080" s="174" t="s">
        <v>89</v>
      </c>
      <c r="AY1080" s="18" t="s">
        <v>232</v>
      </c>
      <c r="BE1080" s="175">
        <f>IF(N1080="základní",J1080,0)</f>
        <v>0</v>
      </c>
      <c r="BF1080" s="175">
        <f>IF(N1080="snížená",J1080,0)</f>
        <v>0</v>
      </c>
      <c r="BG1080" s="175">
        <f>IF(N1080="zákl. přenesená",J1080,0)</f>
        <v>0</v>
      </c>
      <c r="BH1080" s="175">
        <f>IF(N1080="sníž. přenesená",J1080,0)</f>
        <v>0</v>
      </c>
      <c r="BI1080" s="175">
        <f>IF(N1080="nulová",J1080,0)</f>
        <v>0</v>
      </c>
      <c r="BJ1080" s="18" t="s">
        <v>87</v>
      </c>
      <c r="BK1080" s="175">
        <f>ROUND(I1080*H1080,2)</f>
        <v>0</v>
      </c>
      <c r="BL1080" s="18" t="s">
        <v>295</v>
      </c>
      <c r="BM1080" s="174" t="s">
        <v>5540</v>
      </c>
    </row>
    <row r="1081" spans="1:65" s="13" customFormat="1">
      <c r="B1081" s="204"/>
      <c r="D1081" s="176" t="s">
        <v>4201</v>
      </c>
      <c r="E1081" s="205" t="s">
        <v>1</v>
      </c>
      <c r="F1081" s="206" t="s">
        <v>5541</v>
      </c>
      <c r="H1081" s="207">
        <v>2</v>
      </c>
      <c r="I1081" s="208"/>
      <c r="L1081" s="204"/>
      <c r="M1081" s="209"/>
      <c r="N1081" s="210"/>
      <c r="O1081" s="210"/>
      <c r="P1081" s="210"/>
      <c r="Q1081" s="210"/>
      <c r="R1081" s="210"/>
      <c r="S1081" s="210"/>
      <c r="T1081" s="211"/>
      <c r="AT1081" s="205" t="s">
        <v>4201</v>
      </c>
      <c r="AU1081" s="205" t="s">
        <v>89</v>
      </c>
      <c r="AV1081" s="13" t="s">
        <v>89</v>
      </c>
      <c r="AW1081" s="13" t="s">
        <v>36</v>
      </c>
      <c r="AX1081" s="13" t="s">
        <v>79</v>
      </c>
      <c r="AY1081" s="205" t="s">
        <v>232</v>
      </c>
    </row>
    <row r="1082" spans="1:65" s="14" customFormat="1">
      <c r="B1082" s="212"/>
      <c r="D1082" s="176" t="s">
        <v>4201</v>
      </c>
      <c r="E1082" s="213" t="s">
        <v>1</v>
      </c>
      <c r="F1082" s="214" t="s">
        <v>4203</v>
      </c>
      <c r="H1082" s="215">
        <v>2</v>
      </c>
      <c r="I1082" s="216"/>
      <c r="L1082" s="212"/>
      <c r="M1082" s="217"/>
      <c r="N1082" s="218"/>
      <c r="O1082" s="218"/>
      <c r="P1082" s="218"/>
      <c r="Q1082" s="218"/>
      <c r="R1082" s="218"/>
      <c r="S1082" s="218"/>
      <c r="T1082" s="219"/>
      <c r="AT1082" s="213" t="s">
        <v>4201</v>
      </c>
      <c r="AU1082" s="213" t="s">
        <v>89</v>
      </c>
      <c r="AV1082" s="14" t="s">
        <v>238</v>
      </c>
      <c r="AW1082" s="14" t="s">
        <v>36</v>
      </c>
      <c r="AX1082" s="14" t="s">
        <v>87</v>
      </c>
      <c r="AY1082" s="213" t="s">
        <v>232</v>
      </c>
    </row>
    <row r="1083" spans="1:65" s="2" customFormat="1" ht="21.75" customHeight="1">
      <c r="A1083" s="33"/>
      <c r="B1083" s="160"/>
      <c r="C1083" s="161" t="s">
        <v>960</v>
      </c>
      <c r="D1083" s="161" t="s">
        <v>233</v>
      </c>
      <c r="E1083" s="162" t="s">
        <v>5542</v>
      </c>
      <c r="F1083" s="163" t="s">
        <v>5543</v>
      </c>
      <c r="G1083" s="164" t="s">
        <v>958</v>
      </c>
      <c r="H1083" s="165">
        <v>2</v>
      </c>
      <c r="I1083" s="166"/>
      <c r="J1083" s="167">
        <f>ROUND(I1083*H1083,2)</f>
        <v>0</v>
      </c>
      <c r="K1083" s="168"/>
      <c r="L1083" s="169"/>
      <c r="M1083" s="170" t="s">
        <v>1</v>
      </c>
      <c r="N1083" s="171" t="s">
        <v>44</v>
      </c>
      <c r="O1083" s="59"/>
      <c r="P1083" s="172">
        <f>O1083*H1083</f>
        <v>0</v>
      </c>
      <c r="Q1083" s="172">
        <v>0</v>
      </c>
      <c r="R1083" s="172">
        <f>Q1083*H1083</f>
        <v>0</v>
      </c>
      <c r="S1083" s="172">
        <v>0</v>
      </c>
      <c r="T1083" s="173">
        <f>S1083*H1083</f>
        <v>0</v>
      </c>
      <c r="U1083" s="33"/>
      <c r="V1083" s="33"/>
      <c r="W1083" s="33"/>
      <c r="X1083" s="33"/>
      <c r="Y1083" s="33"/>
      <c r="Z1083" s="33"/>
      <c r="AA1083" s="33"/>
      <c r="AB1083" s="33"/>
      <c r="AC1083" s="33"/>
      <c r="AD1083" s="33"/>
      <c r="AE1083" s="33"/>
      <c r="AR1083" s="174" t="s">
        <v>364</v>
      </c>
      <c r="AT1083" s="174" t="s">
        <v>233</v>
      </c>
      <c r="AU1083" s="174" t="s">
        <v>89</v>
      </c>
      <c r="AY1083" s="18" t="s">
        <v>232</v>
      </c>
      <c r="BE1083" s="175">
        <f>IF(N1083="základní",J1083,0)</f>
        <v>0</v>
      </c>
      <c r="BF1083" s="175">
        <f>IF(N1083="snížená",J1083,0)</f>
        <v>0</v>
      </c>
      <c r="BG1083" s="175">
        <f>IF(N1083="zákl. přenesená",J1083,0)</f>
        <v>0</v>
      </c>
      <c r="BH1083" s="175">
        <f>IF(N1083="sníž. přenesená",J1083,0)</f>
        <v>0</v>
      </c>
      <c r="BI1083" s="175">
        <f>IF(N1083="nulová",J1083,0)</f>
        <v>0</v>
      </c>
      <c r="BJ1083" s="18" t="s">
        <v>87</v>
      </c>
      <c r="BK1083" s="175">
        <f>ROUND(I1083*H1083,2)</f>
        <v>0</v>
      </c>
      <c r="BL1083" s="18" t="s">
        <v>295</v>
      </c>
      <c r="BM1083" s="174" t="s">
        <v>5544</v>
      </c>
    </row>
    <row r="1084" spans="1:65" s="13" customFormat="1">
      <c r="B1084" s="204"/>
      <c r="D1084" s="176" t="s">
        <v>4201</v>
      </c>
      <c r="E1084" s="205" t="s">
        <v>1</v>
      </c>
      <c r="F1084" s="206" t="s">
        <v>5541</v>
      </c>
      <c r="H1084" s="207">
        <v>2</v>
      </c>
      <c r="I1084" s="208"/>
      <c r="L1084" s="204"/>
      <c r="M1084" s="209"/>
      <c r="N1084" s="210"/>
      <c r="O1084" s="210"/>
      <c r="P1084" s="210"/>
      <c r="Q1084" s="210"/>
      <c r="R1084" s="210"/>
      <c r="S1084" s="210"/>
      <c r="T1084" s="211"/>
      <c r="AT1084" s="205" t="s">
        <v>4201</v>
      </c>
      <c r="AU1084" s="205" t="s">
        <v>89</v>
      </c>
      <c r="AV1084" s="13" t="s">
        <v>89</v>
      </c>
      <c r="AW1084" s="13" t="s">
        <v>36</v>
      </c>
      <c r="AX1084" s="13" t="s">
        <v>79</v>
      </c>
      <c r="AY1084" s="205" t="s">
        <v>232</v>
      </c>
    </row>
    <row r="1085" spans="1:65" s="14" customFormat="1">
      <c r="B1085" s="212"/>
      <c r="D1085" s="176" t="s">
        <v>4201</v>
      </c>
      <c r="E1085" s="213" t="s">
        <v>1</v>
      </c>
      <c r="F1085" s="214" t="s">
        <v>4203</v>
      </c>
      <c r="H1085" s="215">
        <v>2</v>
      </c>
      <c r="I1085" s="216"/>
      <c r="L1085" s="212"/>
      <c r="M1085" s="217"/>
      <c r="N1085" s="218"/>
      <c r="O1085" s="218"/>
      <c r="P1085" s="218"/>
      <c r="Q1085" s="218"/>
      <c r="R1085" s="218"/>
      <c r="S1085" s="218"/>
      <c r="T1085" s="219"/>
      <c r="AT1085" s="213" t="s">
        <v>4201</v>
      </c>
      <c r="AU1085" s="213" t="s">
        <v>89</v>
      </c>
      <c r="AV1085" s="14" t="s">
        <v>238</v>
      </c>
      <c r="AW1085" s="14" t="s">
        <v>36</v>
      </c>
      <c r="AX1085" s="14" t="s">
        <v>87</v>
      </c>
      <c r="AY1085" s="213" t="s">
        <v>232</v>
      </c>
    </row>
    <row r="1086" spans="1:65" s="2" customFormat="1" ht="16.5" customHeight="1">
      <c r="A1086" s="33"/>
      <c r="B1086" s="160"/>
      <c r="C1086" s="180" t="s">
        <v>964</v>
      </c>
      <c r="D1086" s="180" t="s">
        <v>955</v>
      </c>
      <c r="E1086" s="181" t="s">
        <v>5545</v>
      </c>
      <c r="F1086" s="182" t="s">
        <v>5546</v>
      </c>
      <c r="G1086" s="183" t="s">
        <v>958</v>
      </c>
      <c r="H1086" s="184">
        <v>3</v>
      </c>
      <c r="I1086" s="185"/>
      <c r="J1086" s="186">
        <f>ROUND(I1086*H1086,2)</f>
        <v>0</v>
      </c>
      <c r="K1086" s="187"/>
      <c r="L1086" s="34"/>
      <c r="M1086" s="188" t="s">
        <v>1</v>
      </c>
      <c r="N1086" s="189" t="s">
        <v>44</v>
      </c>
      <c r="O1086" s="59"/>
      <c r="P1086" s="172">
        <f>O1086*H1086</f>
        <v>0</v>
      </c>
      <c r="Q1086" s="172">
        <v>0</v>
      </c>
      <c r="R1086" s="172">
        <f>Q1086*H1086</f>
        <v>0</v>
      </c>
      <c r="S1086" s="172">
        <v>0</v>
      </c>
      <c r="T1086" s="173">
        <f>S1086*H1086</f>
        <v>0</v>
      </c>
      <c r="U1086" s="33"/>
      <c r="V1086" s="33"/>
      <c r="W1086" s="33"/>
      <c r="X1086" s="33"/>
      <c r="Y1086" s="33"/>
      <c r="Z1086" s="33"/>
      <c r="AA1086" s="33"/>
      <c r="AB1086" s="33"/>
      <c r="AC1086" s="33"/>
      <c r="AD1086" s="33"/>
      <c r="AE1086" s="33"/>
      <c r="AR1086" s="174" t="s">
        <v>295</v>
      </c>
      <c r="AT1086" s="174" t="s">
        <v>955</v>
      </c>
      <c r="AU1086" s="174" t="s">
        <v>89</v>
      </c>
      <c r="AY1086" s="18" t="s">
        <v>232</v>
      </c>
      <c r="BE1086" s="175">
        <f>IF(N1086="základní",J1086,0)</f>
        <v>0</v>
      </c>
      <c r="BF1086" s="175">
        <f>IF(N1086="snížená",J1086,0)</f>
        <v>0</v>
      </c>
      <c r="BG1086" s="175">
        <f>IF(N1086="zákl. přenesená",J1086,0)</f>
        <v>0</v>
      </c>
      <c r="BH1086" s="175">
        <f>IF(N1086="sníž. přenesená",J1086,0)</f>
        <v>0</v>
      </c>
      <c r="BI1086" s="175">
        <f>IF(N1086="nulová",J1086,0)</f>
        <v>0</v>
      </c>
      <c r="BJ1086" s="18" t="s">
        <v>87</v>
      </c>
      <c r="BK1086" s="175">
        <f>ROUND(I1086*H1086,2)</f>
        <v>0</v>
      </c>
      <c r="BL1086" s="18" t="s">
        <v>295</v>
      </c>
      <c r="BM1086" s="174" t="s">
        <v>5547</v>
      </c>
    </row>
    <row r="1087" spans="1:65" s="13" customFormat="1">
      <c r="B1087" s="204"/>
      <c r="D1087" s="176" t="s">
        <v>4201</v>
      </c>
      <c r="E1087" s="205" t="s">
        <v>1</v>
      </c>
      <c r="F1087" s="206" t="s">
        <v>5548</v>
      </c>
      <c r="H1087" s="207">
        <v>3</v>
      </c>
      <c r="I1087" s="208"/>
      <c r="L1087" s="204"/>
      <c r="M1087" s="209"/>
      <c r="N1087" s="210"/>
      <c r="O1087" s="210"/>
      <c r="P1087" s="210"/>
      <c r="Q1087" s="210"/>
      <c r="R1087" s="210"/>
      <c r="S1087" s="210"/>
      <c r="T1087" s="211"/>
      <c r="AT1087" s="205" t="s">
        <v>4201</v>
      </c>
      <c r="AU1087" s="205" t="s">
        <v>89</v>
      </c>
      <c r="AV1087" s="13" t="s">
        <v>89</v>
      </c>
      <c r="AW1087" s="13" t="s">
        <v>36</v>
      </c>
      <c r="AX1087" s="13" t="s">
        <v>79</v>
      </c>
      <c r="AY1087" s="205" t="s">
        <v>232</v>
      </c>
    </row>
    <row r="1088" spans="1:65" s="14" customFormat="1">
      <c r="B1088" s="212"/>
      <c r="D1088" s="176" t="s">
        <v>4201</v>
      </c>
      <c r="E1088" s="213" t="s">
        <v>1</v>
      </c>
      <c r="F1088" s="214" t="s">
        <v>4203</v>
      </c>
      <c r="H1088" s="215">
        <v>3</v>
      </c>
      <c r="I1088" s="216"/>
      <c r="L1088" s="212"/>
      <c r="M1088" s="217"/>
      <c r="N1088" s="218"/>
      <c r="O1088" s="218"/>
      <c r="P1088" s="218"/>
      <c r="Q1088" s="218"/>
      <c r="R1088" s="218"/>
      <c r="S1088" s="218"/>
      <c r="T1088" s="219"/>
      <c r="AT1088" s="213" t="s">
        <v>4201</v>
      </c>
      <c r="AU1088" s="213" t="s">
        <v>89</v>
      </c>
      <c r="AV1088" s="14" t="s">
        <v>238</v>
      </c>
      <c r="AW1088" s="14" t="s">
        <v>36</v>
      </c>
      <c r="AX1088" s="14" t="s">
        <v>87</v>
      </c>
      <c r="AY1088" s="213" t="s">
        <v>232</v>
      </c>
    </row>
    <row r="1089" spans="1:65" s="2" customFormat="1" ht="21.75" customHeight="1">
      <c r="A1089" s="33"/>
      <c r="B1089" s="160"/>
      <c r="C1089" s="161" t="s">
        <v>968</v>
      </c>
      <c r="D1089" s="161" t="s">
        <v>233</v>
      </c>
      <c r="E1089" s="162" t="s">
        <v>5549</v>
      </c>
      <c r="F1089" s="163" t="s">
        <v>5550</v>
      </c>
      <c r="G1089" s="164" t="s">
        <v>958</v>
      </c>
      <c r="H1089" s="165">
        <v>1</v>
      </c>
      <c r="I1089" s="166"/>
      <c r="J1089" s="167">
        <f>ROUND(I1089*H1089,2)</f>
        <v>0</v>
      </c>
      <c r="K1089" s="168"/>
      <c r="L1089" s="169"/>
      <c r="M1089" s="170" t="s">
        <v>1</v>
      </c>
      <c r="N1089" s="171" t="s">
        <v>44</v>
      </c>
      <c r="O1089" s="59"/>
      <c r="P1089" s="172">
        <f>O1089*H1089</f>
        <v>0</v>
      </c>
      <c r="Q1089" s="172">
        <v>0</v>
      </c>
      <c r="R1089" s="172">
        <f>Q1089*H1089</f>
        <v>0</v>
      </c>
      <c r="S1089" s="172">
        <v>0</v>
      </c>
      <c r="T1089" s="173">
        <f>S1089*H1089</f>
        <v>0</v>
      </c>
      <c r="U1089" s="33"/>
      <c r="V1089" s="33"/>
      <c r="W1089" s="33"/>
      <c r="X1089" s="33"/>
      <c r="Y1089" s="33"/>
      <c r="Z1089" s="33"/>
      <c r="AA1089" s="33"/>
      <c r="AB1089" s="33"/>
      <c r="AC1089" s="33"/>
      <c r="AD1089" s="33"/>
      <c r="AE1089" s="33"/>
      <c r="AR1089" s="174" t="s">
        <v>364</v>
      </c>
      <c r="AT1089" s="174" t="s">
        <v>233</v>
      </c>
      <c r="AU1089" s="174" t="s">
        <v>89</v>
      </c>
      <c r="AY1089" s="18" t="s">
        <v>232</v>
      </c>
      <c r="BE1089" s="175">
        <f>IF(N1089="základní",J1089,0)</f>
        <v>0</v>
      </c>
      <c r="BF1089" s="175">
        <f>IF(N1089="snížená",J1089,0)</f>
        <v>0</v>
      </c>
      <c r="BG1089" s="175">
        <f>IF(N1089="zákl. přenesená",J1089,0)</f>
        <v>0</v>
      </c>
      <c r="BH1089" s="175">
        <f>IF(N1089="sníž. přenesená",J1089,0)</f>
        <v>0</v>
      </c>
      <c r="BI1089" s="175">
        <f>IF(N1089="nulová",J1089,0)</f>
        <v>0</v>
      </c>
      <c r="BJ1089" s="18" t="s">
        <v>87</v>
      </c>
      <c r="BK1089" s="175">
        <f>ROUND(I1089*H1089,2)</f>
        <v>0</v>
      </c>
      <c r="BL1089" s="18" t="s">
        <v>295</v>
      </c>
      <c r="BM1089" s="174" t="s">
        <v>5551</v>
      </c>
    </row>
    <row r="1090" spans="1:65" s="2" customFormat="1" ht="21.75" customHeight="1">
      <c r="A1090" s="33"/>
      <c r="B1090" s="160"/>
      <c r="C1090" s="161" t="s">
        <v>972</v>
      </c>
      <c r="D1090" s="161" t="s">
        <v>233</v>
      </c>
      <c r="E1090" s="162" t="s">
        <v>5552</v>
      </c>
      <c r="F1090" s="163" t="s">
        <v>5553</v>
      </c>
      <c r="G1090" s="164" t="s">
        <v>958</v>
      </c>
      <c r="H1090" s="165">
        <v>2</v>
      </c>
      <c r="I1090" s="166"/>
      <c r="J1090" s="167">
        <f>ROUND(I1090*H1090,2)</f>
        <v>0</v>
      </c>
      <c r="K1090" s="168"/>
      <c r="L1090" s="169"/>
      <c r="M1090" s="170" t="s">
        <v>1</v>
      </c>
      <c r="N1090" s="171" t="s">
        <v>44</v>
      </c>
      <c r="O1090" s="59"/>
      <c r="P1090" s="172">
        <f>O1090*H1090</f>
        <v>0</v>
      </c>
      <c r="Q1090" s="172">
        <v>0</v>
      </c>
      <c r="R1090" s="172">
        <f>Q1090*H1090</f>
        <v>0</v>
      </c>
      <c r="S1090" s="172">
        <v>0</v>
      </c>
      <c r="T1090" s="173">
        <f>S1090*H1090</f>
        <v>0</v>
      </c>
      <c r="U1090" s="33"/>
      <c r="V1090" s="33"/>
      <c r="W1090" s="33"/>
      <c r="X1090" s="33"/>
      <c r="Y1090" s="33"/>
      <c r="Z1090" s="33"/>
      <c r="AA1090" s="33"/>
      <c r="AB1090" s="33"/>
      <c r="AC1090" s="33"/>
      <c r="AD1090" s="33"/>
      <c r="AE1090" s="33"/>
      <c r="AR1090" s="174" t="s">
        <v>364</v>
      </c>
      <c r="AT1090" s="174" t="s">
        <v>233</v>
      </c>
      <c r="AU1090" s="174" t="s">
        <v>89</v>
      </c>
      <c r="AY1090" s="18" t="s">
        <v>232</v>
      </c>
      <c r="BE1090" s="175">
        <f>IF(N1090="základní",J1090,0)</f>
        <v>0</v>
      </c>
      <c r="BF1090" s="175">
        <f>IF(N1090="snížená",J1090,0)</f>
        <v>0</v>
      </c>
      <c r="BG1090" s="175">
        <f>IF(N1090="zákl. přenesená",J1090,0)</f>
        <v>0</v>
      </c>
      <c r="BH1090" s="175">
        <f>IF(N1090="sníž. přenesená",J1090,0)</f>
        <v>0</v>
      </c>
      <c r="BI1090" s="175">
        <f>IF(N1090="nulová",J1090,0)</f>
        <v>0</v>
      </c>
      <c r="BJ1090" s="18" t="s">
        <v>87</v>
      </c>
      <c r="BK1090" s="175">
        <f>ROUND(I1090*H1090,2)</f>
        <v>0</v>
      </c>
      <c r="BL1090" s="18" t="s">
        <v>295</v>
      </c>
      <c r="BM1090" s="174" t="s">
        <v>5554</v>
      </c>
    </row>
    <row r="1091" spans="1:65" s="2" customFormat="1" ht="16.5" customHeight="1">
      <c r="A1091" s="33"/>
      <c r="B1091" s="160"/>
      <c r="C1091" s="180" t="s">
        <v>976</v>
      </c>
      <c r="D1091" s="180" t="s">
        <v>955</v>
      </c>
      <c r="E1091" s="181" t="s">
        <v>5555</v>
      </c>
      <c r="F1091" s="182" t="s">
        <v>5556</v>
      </c>
      <c r="G1091" s="183" t="s">
        <v>958</v>
      </c>
      <c r="H1091" s="184">
        <v>9</v>
      </c>
      <c r="I1091" s="185"/>
      <c r="J1091" s="186">
        <f>ROUND(I1091*H1091,2)</f>
        <v>0</v>
      </c>
      <c r="K1091" s="187"/>
      <c r="L1091" s="34"/>
      <c r="M1091" s="188" t="s">
        <v>1</v>
      </c>
      <c r="N1091" s="189" t="s">
        <v>44</v>
      </c>
      <c r="O1091" s="59"/>
      <c r="P1091" s="172">
        <f>O1091*H1091</f>
        <v>0</v>
      </c>
      <c r="Q1091" s="172">
        <v>0</v>
      </c>
      <c r="R1091" s="172">
        <f>Q1091*H1091</f>
        <v>0</v>
      </c>
      <c r="S1091" s="172">
        <v>0</v>
      </c>
      <c r="T1091" s="173">
        <f>S1091*H1091</f>
        <v>0</v>
      </c>
      <c r="U1091" s="33"/>
      <c r="V1091" s="33"/>
      <c r="W1091" s="33"/>
      <c r="X1091" s="33"/>
      <c r="Y1091" s="33"/>
      <c r="Z1091" s="33"/>
      <c r="AA1091" s="33"/>
      <c r="AB1091" s="33"/>
      <c r="AC1091" s="33"/>
      <c r="AD1091" s="33"/>
      <c r="AE1091" s="33"/>
      <c r="AR1091" s="174" t="s">
        <v>295</v>
      </c>
      <c r="AT1091" s="174" t="s">
        <v>955</v>
      </c>
      <c r="AU1091" s="174" t="s">
        <v>89</v>
      </c>
      <c r="AY1091" s="18" t="s">
        <v>232</v>
      </c>
      <c r="BE1091" s="175">
        <f>IF(N1091="základní",J1091,0)</f>
        <v>0</v>
      </c>
      <c r="BF1091" s="175">
        <f>IF(N1091="snížená",J1091,0)</f>
        <v>0</v>
      </c>
      <c r="BG1091" s="175">
        <f>IF(N1091="zákl. přenesená",J1091,0)</f>
        <v>0</v>
      </c>
      <c r="BH1091" s="175">
        <f>IF(N1091="sníž. přenesená",J1091,0)</f>
        <v>0</v>
      </c>
      <c r="BI1091" s="175">
        <f>IF(N1091="nulová",J1091,0)</f>
        <v>0</v>
      </c>
      <c r="BJ1091" s="18" t="s">
        <v>87</v>
      </c>
      <c r="BK1091" s="175">
        <f>ROUND(I1091*H1091,2)</f>
        <v>0</v>
      </c>
      <c r="BL1091" s="18" t="s">
        <v>295</v>
      </c>
      <c r="BM1091" s="174" t="s">
        <v>5557</v>
      </c>
    </row>
    <row r="1092" spans="1:65" s="13" customFormat="1">
      <c r="B1092" s="204"/>
      <c r="D1092" s="176" t="s">
        <v>4201</v>
      </c>
      <c r="E1092" s="205" t="s">
        <v>1</v>
      </c>
      <c r="F1092" s="206" t="s">
        <v>5558</v>
      </c>
      <c r="H1092" s="207">
        <v>9</v>
      </c>
      <c r="I1092" s="208"/>
      <c r="L1092" s="204"/>
      <c r="M1092" s="209"/>
      <c r="N1092" s="210"/>
      <c r="O1092" s="210"/>
      <c r="P1092" s="210"/>
      <c r="Q1092" s="210"/>
      <c r="R1092" s="210"/>
      <c r="S1092" s="210"/>
      <c r="T1092" s="211"/>
      <c r="AT1092" s="205" t="s">
        <v>4201</v>
      </c>
      <c r="AU1092" s="205" t="s">
        <v>89</v>
      </c>
      <c r="AV1092" s="13" t="s">
        <v>89</v>
      </c>
      <c r="AW1092" s="13" t="s">
        <v>36</v>
      </c>
      <c r="AX1092" s="13" t="s">
        <v>79</v>
      </c>
      <c r="AY1092" s="205" t="s">
        <v>232</v>
      </c>
    </row>
    <row r="1093" spans="1:65" s="14" customFormat="1">
      <c r="B1093" s="212"/>
      <c r="D1093" s="176" t="s">
        <v>4201</v>
      </c>
      <c r="E1093" s="213" t="s">
        <v>1</v>
      </c>
      <c r="F1093" s="214" t="s">
        <v>4203</v>
      </c>
      <c r="H1093" s="215">
        <v>9</v>
      </c>
      <c r="I1093" s="216"/>
      <c r="L1093" s="212"/>
      <c r="M1093" s="217"/>
      <c r="N1093" s="218"/>
      <c r="O1093" s="218"/>
      <c r="P1093" s="218"/>
      <c r="Q1093" s="218"/>
      <c r="R1093" s="218"/>
      <c r="S1093" s="218"/>
      <c r="T1093" s="219"/>
      <c r="AT1093" s="213" t="s">
        <v>4201</v>
      </c>
      <c r="AU1093" s="213" t="s">
        <v>89</v>
      </c>
      <c r="AV1093" s="14" t="s">
        <v>238</v>
      </c>
      <c r="AW1093" s="14" t="s">
        <v>36</v>
      </c>
      <c r="AX1093" s="14" t="s">
        <v>87</v>
      </c>
      <c r="AY1093" s="213" t="s">
        <v>232</v>
      </c>
    </row>
    <row r="1094" spans="1:65" s="2" customFormat="1" ht="21.75" customHeight="1">
      <c r="A1094" s="33"/>
      <c r="B1094" s="160"/>
      <c r="C1094" s="161" t="s">
        <v>980</v>
      </c>
      <c r="D1094" s="161" t="s">
        <v>233</v>
      </c>
      <c r="E1094" s="162" t="s">
        <v>5559</v>
      </c>
      <c r="F1094" s="163" t="s">
        <v>5560</v>
      </c>
      <c r="G1094" s="164" t="s">
        <v>958</v>
      </c>
      <c r="H1094" s="165">
        <v>5</v>
      </c>
      <c r="I1094" s="166"/>
      <c r="J1094" s="167">
        <f>ROUND(I1094*H1094,2)</f>
        <v>0</v>
      </c>
      <c r="K1094" s="168"/>
      <c r="L1094" s="169"/>
      <c r="M1094" s="170" t="s">
        <v>1</v>
      </c>
      <c r="N1094" s="171" t="s">
        <v>44</v>
      </c>
      <c r="O1094" s="59"/>
      <c r="P1094" s="172">
        <f>O1094*H1094</f>
        <v>0</v>
      </c>
      <c r="Q1094" s="172">
        <v>0</v>
      </c>
      <c r="R1094" s="172">
        <f>Q1094*H1094</f>
        <v>0</v>
      </c>
      <c r="S1094" s="172">
        <v>0</v>
      </c>
      <c r="T1094" s="173">
        <f>S1094*H1094</f>
        <v>0</v>
      </c>
      <c r="U1094" s="33"/>
      <c r="V1094" s="33"/>
      <c r="W1094" s="33"/>
      <c r="X1094" s="33"/>
      <c r="Y1094" s="33"/>
      <c r="Z1094" s="33"/>
      <c r="AA1094" s="33"/>
      <c r="AB1094" s="33"/>
      <c r="AC1094" s="33"/>
      <c r="AD1094" s="33"/>
      <c r="AE1094" s="33"/>
      <c r="AR1094" s="174" t="s">
        <v>364</v>
      </c>
      <c r="AT1094" s="174" t="s">
        <v>233</v>
      </c>
      <c r="AU1094" s="174" t="s">
        <v>89</v>
      </c>
      <c r="AY1094" s="18" t="s">
        <v>232</v>
      </c>
      <c r="BE1094" s="175">
        <f>IF(N1094="základní",J1094,0)</f>
        <v>0</v>
      </c>
      <c r="BF1094" s="175">
        <f>IF(N1094="snížená",J1094,0)</f>
        <v>0</v>
      </c>
      <c r="BG1094" s="175">
        <f>IF(N1094="zákl. přenesená",J1094,0)</f>
        <v>0</v>
      </c>
      <c r="BH1094" s="175">
        <f>IF(N1094="sníž. přenesená",J1094,0)</f>
        <v>0</v>
      </c>
      <c r="BI1094" s="175">
        <f>IF(N1094="nulová",J1094,0)</f>
        <v>0</v>
      </c>
      <c r="BJ1094" s="18" t="s">
        <v>87</v>
      </c>
      <c r="BK1094" s="175">
        <f>ROUND(I1094*H1094,2)</f>
        <v>0</v>
      </c>
      <c r="BL1094" s="18" t="s">
        <v>295</v>
      </c>
      <c r="BM1094" s="174" t="s">
        <v>5561</v>
      </c>
    </row>
    <row r="1095" spans="1:65" s="2" customFormat="1" ht="21.75" customHeight="1">
      <c r="A1095" s="33"/>
      <c r="B1095" s="160"/>
      <c r="C1095" s="161" t="s">
        <v>984</v>
      </c>
      <c r="D1095" s="161" t="s">
        <v>233</v>
      </c>
      <c r="E1095" s="162" t="s">
        <v>5562</v>
      </c>
      <c r="F1095" s="163" t="s">
        <v>5563</v>
      </c>
      <c r="G1095" s="164" t="s">
        <v>958</v>
      </c>
      <c r="H1095" s="165">
        <v>2</v>
      </c>
      <c r="I1095" s="166"/>
      <c r="J1095" s="167">
        <f>ROUND(I1095*H1095,2)</f>
        <v>0</v>
      </c>
      <c r="K1095" s="168"/>
      <c r="L1095" s="169"/>
      <c r="M1095" s="170" t="s">
        <v>1</v>
      </c>
      <c r="N1095" s="171" t="s">
        <v>44</v>
      </c>
      <c r="O1095" s="59"/>
      <c r="P1095" s="172">
        <f>O1095*H1095</f>
        <v>0</v>
      </c>
      <c r="Q1095" s="172">
        <v>0</v>
      </c>
      <c r="R1095" s="172">
        <f>Q1095*H1095</f>
        <v>0</v>
      </c>
      <c r="S1095" s="172">
        <v>0</v>
      </c>
      <c r="T1095" s="173">
        <f>S1095*H1095</f>
        <v>0</v>
      </c>
      <c r="U1095" s="33"/>
      <c r="V1095" s="33"/>
      <c r="W1095" s="33"/>
      <c r="X1095" s="33"/>
      <c r="Y1095" s="33"/>
      <c r="Z1095" s="33"/>
      <c r="AA1095" s="33"/>
      <c r="AB1095" s="33"/>
      <c r="AC1095" s="33"/>
      <c r="AD1095" s="33"/>
      <c r="AE1095" s="33"/>
      <c r="AR1095" s="174" t="s">
        <v>364</v>
      </c>
      <c r="AT1095" s="174" t="s">
        <v>233</v>
      </c>
      <c r="AU1095" s="174" t="s">
        <v>89</v>
      </c>
      <c r="AY1095" s="18" t="s">
        <v>232</v>
      </c>
      <c r="BE1095" s="175">
        <f>IF(N1095="základní",J1095,0)</f>
        <v>0</v>
      </c>
      <c r="BF1095" s="175">
        <f>IF(N1095="snížená",J1095,0)</f>
        <v>0</v>
      </c>
      <c r="BG1095" s="175">
        <f>IF(N1095="zákl. přenesená",J1095,0)</f>
        <v>0</v>
      </c>
      <c r="BH1095" s="175">
        <f>IF(N1095="sníž. přenesená",J1095,0)</f>
        <v>0</v>
      </c>
      <c r="BI1095" s="175">
        <f>IF(N1095="nulová",J1095,0)</f>
        <v>0</v>
      </c>
      <c r="BJ1095" s="18" t="s">
        <v>87</v>
      </c>
      <c r="BK1095" s="175">
        <f>ROUND(I1095*H1095,2)</f>
        <v>0</v>
      </c>
      <c r="BL1095" s="18" t="s">
        <v>295</v>
      </c>
      <c r="BM1095" s="174" t="s">
        <v>5564</v>
      </c>
    </row>
    <row r="1096" spans="1:65" s="2" customFormat="1" ht="21.75" customHeight="1">
      <c r="A1096" s="33"/>
      <c r="B1096" s="160"/>
      <c r="C1096" s="161" t="s">
        <v>988</v>
      </c>
      <c r="D1096" s="161" t="s">
        <v>233</v>
      </c>
      <c r="E1096" s="162" t="s">
        <v>5565</v>
      </c>
      <c r="F1096" s="163" t="s">
        <v>5566</v>
      </c>
      <c r="G1096" s="164" t="s">
        <v>958</v>
      </c>
      <c r="H1096" s="165">
        <v>2</v>
      </c>
      <c r="I1096" s="166"/>
      <c r="J1096" s="167">
        <f>ROUND(I1096*H1096,2)</f>
        <v>0</v>
      </c>
      <c r="K1096" s="168"/>
      <c r="L1096" s="169"/>
      <c r="M1096" s="170" t="s">
        <v>1</v>
      </c>
      <c r="N1096" s="171" t="s">
        <v>44</v>
      </c>
      <c r="O1096" s="59"/>
      <c r="P1096" s="172">
        <f>O1096*H1096</f>
        <v>0</v>
      </c>
      <c r="Q1096" s="172">
        <v>0</v>
      </c>
      <c r="R1096" s="172">
        <f>Q1096*H1096</f>
        <v>0</v>
      </c>
      <c r="S1096" s="172">
        <v>0</v>
      </c>
      <c r="T1096" s="173">
        <f>S1096*H1096</f>
        <v>0</v>
      </c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R1096" s="174" t="s">
        <v>364</v>
      </c>
      <c r="AT1096" s="174" t="s">
        <v>233</v>
      </c>
      <c r="AU1096" s="174" t="s">
        <v>89</v>
      </c>
      <c r="AY1096" s="18" t="s">
        <v>232</v>
      </c>
      <c r="BE1096" s="175">
        <f>IF(N1096="základní",J1096,0)</f>
        <v>0</v>
      </c>
      <c r="BF1096" s="175">
        <f>IF(N1096="snížená",J1096,0)</f>
        <v>0</v>
      </c>
      <c r="BG1096" s="175">
        <f>IF(N1096="zákl. přenesená",J1096,0)</f>
        <v>0</v>
      </c>
      <c r="BH1096" s="175">
        <f>IF(N1096="sníž. přenesená",J1096,0)</f>
        <v>0</v>
      </c>
      <c r="BI1096" s="175">
        <f>IF(N1096="nulová",J1096,0)</f>
        <v>0</v>
      </c>
      <c r="BJ1096" s="18" t="s">
        <v>87</v>
      </c>
      <c r="BK1096" s="175">
        <f>ROUND(I1096*H1096,2)</f>
        <v>0</v>
      </c>
      <c r="BL1096" s="18" t="s">
        <v>295</v>
      </c>
      <c r="BM1096" s="174" t="s">
        <v>5567</v>
      </c>
    </row>
    <row r="1097" spans="1:65" s="2" customFormat="1" ht="21.75" customHeight="1">
      <c r="A1097" s="33"/>
      <c r="B1097" s="160"/>
      <c r="C1097" s="180" t="s">
        <v>992</v>
      </c>
      <c r="D1097" s="180" t="s">
        <v>955</v>
      </c>
      <c r="E1097" s="181" t="s">
        <v>5568</v>
      </c>
      <c r="F1097" s="182" t="s">
        <v>5569</v>
      </c>
      <c r="G1097" s="183" t="s">
        <v>958</v>
      </c>
      <c r="H1097" s="184">
        <v>3</v>
      </c>
      <c r="I1097" s="185"/>
      <c r="J1097" s="186">
        <f>ROUND(I1097*H1097,2)</f>
        <v>0</v>
      </c>
      <c r="K1097" s="187"/>
      <c r="L1097" s="34"/>
      <c r="M1097" s="188" t="s">
        <v>1</v>
      </c>
      <c r="N1097" s="189" t="s">
        <v>44</v>
      </c>
      <c r="O1097" s="59"/>
      <c r="P1097" s="172">
        <f>O1097*H1097</f>
        <v>0</v>
      </c>
      <c r="Q1097" s="172">
        <v>0</v>
      </c>
      <c r="R1097" s="172">
        <f>Q1097*H1097</f>
        <v>0</v>
      </c>
      <c r="S1097" s="172">
        <v>0</v>
      </c>
      <c r="T1097" s="173">
        <f>S1097*H1097</f>
        <v>0</v>
      </c>
      <c r="U1097" s="33"/>
      <c r="V1097" s="33"/>
      <c r="W1097" s="33"/>
      <c r="X1097" s="33"/>
      <c r="Y1097" s="33"/>
      <c r="Z1097" s="33"/>
      <c r="AA1097" s="33"/>
      <c r="AB1097" s="33"/>
      <c r="AC1097" s="33"/>
      <c r="AD1097" s="33"/>
      <c r="AE1097" s="33"/>
      <c r="AR1097" s="174" t="s">
        <v>295</v>
      </c>
      <c r="AT1097" s="174" t="s">
        <v>955</v>
      </c>
      <c r="AU1097" s="174" t="s">
        <v>89</v>
      </c>
      <c r="AY1097" s="18" t="s">
        <v>232</v>
      </c>
      <c r="BE1097" s="175">
        <f>IF(N1097="základní",J1097,0)</f>
        <v>0</v>
      </c>
      <c r="BF1097" s="175">
        <f>IF(N1097="snížená",J1097,0)</f>
        <v>0</v>
      </c>
      <c r="BG1097" s="175">
        <f>IF(N1097="zákl. přenesená",J1097,0)</f>
        <v>0</v>
      </c>
      <c r="BH1097" s="175">
        <f>IF(N1097="sníž. přenesená",J1097,0)</f>
        <v>0</v>
      </c>
      <c r="BI1097" s="175">
        <f>IF(N1097="nulová",J1097,0)</f>
        <v>0</v>
      </c>
      <c r="BJ1097" s="18" t="s">
        <v>87</v>
      </c>
      <c r="BK1097" s="175">
        <f>ROUND(I1097*H1097,2)</f>
        <v>0</v>
      </c>
      <c r="BL1097" s="18" t="s">
        <v>295</v>
      </c>
      <c r="BM1097" s="174" t="s">
        <v>5570</v>
      </c>
    </row>
    <row r="1098" spans="1:65" s="13" customFormat="1">
      <c r="B1098" s="204"/>
      <c r="D1098" s="176" t="s">
        <v>4201</v>
      </c>
      <c r="E1098" s="205" t="s">
        <v>1</v>
      </c>
      <c r="F1098" s="206" t="s">
        <v>5571</v>
      </c>
      <c r="H1098" s="207">
        <v>3</v>
      </c>
      <c r="I1098" s="208"/>
      <c r="L1098" s="204"/>
      <c r="M1098" s="209"/>
      <c r="N1098" s="210"/>
      <c r="O1098" s="210"/>
      <c r="P1098" s="210"/>
      <c r="Q1098" s="210"/>
      <c r="R1098" s="210"/>
      <c r="S1098" s="210"/>
      <c r="T1098" s="211"/>
      <c r="AT1098" s="205" t="s">
        <v>4201</v>
      </c>
      <c r="AU1098" s="205" t="s">
        <v>89</v>
      </c>
      <c r="AV1098" s="13" t="s">
        <v>89</v>
      </c>
      <c r="AW1098" s="13" t="s">
        <v>36</v>
      </c>
      <c r="AX1098" s="13" t="s">
        <v>79</v>
      </c>
      <c r="AY1098" s="205" t="s">
        <v>232</v>
      </c>
    </row>
    <row r="1099" spans="1:65" s="14" customFormat="1">
      <c r="B1099" s="212"/>
      <c r="D1099" s="176" t="s">
        <v>4201</v>
      </c>
      <c r="E1099" s="213" t="s">
        <v>1</v>
      </c>
      <c r="F1099" s="214" t="s">
        <v>4203</v>
      </c>
      <c r="H1099" s="215">
        <v>3</v>
      </c>
      <c r="I1099" s="216"/>
      <c r="L1099" s="212"/>
      <c r="M1099" s="217"/>
      <c r="N1099" s="218"/>
      <c r="O1099" s="218"/>
      <c r="P1099" s="218"/>
      <c r="Q1099" s="218"/>
      <c r="R1099" s="218"/>
      <c r="S1099" s="218"/>
      <c r="T1099" s="219"/>
      <c r="AT1099" s="213" t="s">
        <v>4201</v>
      </c>
      <c r="AU1099" s="213" t="s">
        <v>89</v>
      </c>
      <c r="AV1099" s="14" t="s">
        <v>238</v>
      </c>
      <c r="AW1099" s="14" t="s">
        <v>36</v>
      </c>
      <c r="AX1099" s="14" t="s">
        <v>87</v>
      </c>
      <c r="AY1099" s="213" t="s">
        <v>232</v>
      </c>
    </row>
    <row r="1100" spans="1:65" s="2" customFormat="1" ht="21.75" customHeight="1">
      <c r="A1100" s="33"/>
      <c r="B1100" s="160"/>
      <c r="C1100" s="161" t="s">
        <v>996</v>
      </c>
      <c r="D1100" s="161" t="s">
        <v>233</v>
      </c>
      <c r="E1100" s="162" t="s">
        <v>5572</v>
      </c>
      <c r="F1100" s="163" t="s">
        <v>5573</v>
      </c>
      <c r="G1100" s="164" t="s">
        <v>958</v>
      </c>
      <c r="H1100" s="165">
        <v>2</v>
      </c>
      <c r="I1100" s="166"/>
      <c r="J1100" s="167">
        <f>ROUND(I1100*H1100,2)</f>
        <v>0</v>
      </c>
      <c r="K1100" s="168"/>
      <c r="L1100" s="169"/>
      <c r="M1100" s="170" t="s">
        <v>1</v>
      </c>
      <c r="N1100" s="171" t="s">
        <v>44</v>
      </c>
      <c r="O1100" s="59"/>
      <c r="P1100" s="172">
        <f>O1100*H1100</f>
        <v>0</v>
      </c>
      <c r="Q1100" s="172">
        <v>0</v>
      </c>
      <c r="R1100" s="172">
        <f>Q1100*H1100</f>
        <v>0</v>
      </c>
      <c r="S1100" s="172">
        <v>0</v>
      </c>
      <c r="T1100" s="173">
        <f>S1100*H1100</f>
        <v>0</v>
      </c>
      <c r="U1100" s="33"/>
      <c r="V1100" s="33"/>
      <c r="W1100" s="33"/>
      <c r="X1100" s="33"/>
      <c r="Y1100" s="33"/>
      <c r="Z1100" s="33"/>
      <c r="AA1100" s="33"/>
      <c r="AB1100" s="33"/>
      <c r="AC1100" s="33"/>
      <c r="AD1100" s="33"/>
      <c r="AE1100" s="33"/>
      <c r="AR1100" s="174" t="s">
        <v>364</v>
      </c>
      <c r="AT1100" s="174" t="s">
        <v>233</v>
      </c>
      <c r="AU1100" s="174" t="s">
        <v>89</v>
      </c>
      <c r="AY1100" s="18" t="s">
        <v>232</v>
      </c>
      <c r="BE1100" s="175">
        <f>IF(N1100="základní",J1100,0)</f>
        <v>0</v>
      </c>
      <c r="BF1100" s="175">
        <f>IF(N1100="snížená",J1100,0)</f>
        <v>0</v>
      </c>
      <c r="BG1100" s="175">
        <f>IF(N1100="zákl. přenesená",J1100,0)</f>
        <v>0</v>
      </c>
      <c r="BH1100" s="175">
        <f>IF(N1100="sníž. přenesená",J1100,0)</f>
        <v>0</v>
      </c>
      <c r="BI1100" s="175">
        <f>IF(N1100="nulová",J1100,0)</f>
        <v>0</v>
      </c>
      <c r="BJ1100" s="18" t="s">
        <v>87</v>
      </c>
      <c r="BK1100" s="175">
        <f>ROUND(I1100*H1100,2)</f>
        <v>0</v>
      </c>
      <c r="BL1100" s="18" t="s">
        <v>295</v>
      </c>
      <c r="BM1100" s="174" t="s">
        <v>5574</v>
      </c>
    </row>
    <row r="1101" spans="1:65" s="2" customFormat="1" ht="21.75" customHeight="1">
      <c r="A1101" s="33"/>
      <c r="B1101" s="160"/>
      <c r="C1101" s="161" t="s">
        <v>1000</v>
      </c>
      <c r="D1101" s="161" t="s">
        <v>233</v>
      </c>
      <c r="E1101" s="162" t="s">
        <v>5575</v>
      </c>
      <c r="F1101" s="163" t="s">
        <v>5576</v>
      </c>
      <c r="G1101" s="164" t="s">
        <v>958</v>
      </c>
      <c r="H1101" s="165">
        <v>1</v>
      </c>
      <c r="I1101" s="166"/>
      <c r="J1101" s="167">
        <f>ROUND(I1101*H1101,2)</f>
        <v>0</v>
      </c>
      <c r="K1101" s="168"/>
      <c r="L1101" s="169"/>
      <c r="M1101" s="170" t="s">
        <v>1</v>
      </c>
      <c r="N1101" s="171" t="s">
        <v>44</v>
      </c>
      <c r="O1101" s="59"/>
      <c r="P1101" s="172">
        <f>O1101*H1101</f>
        <v>0</v>
      </c>
      <c r="Q1101" s="172">
        <v>0</v>
      </c>
      <c r="R1101" s="172">
        <f>Q1101*H1101</f>
        <v>0</v>
      </c>
      <c r="S1101" s="172">
        <v>0</v>
      </c>
      <c r="T1101" s="173">
        <f>S1101*H1101</f>
        <v>0</v>
      </c>
      <c r="U1101" s="33"/>
      <c r="V1101" s="33"/>
      <c r="W1101" s="33"/>
      <c r="X1101" s="33"/>
      <c r="Y1101" s="33"/>
      <c r="Z1101" s="33"/>
      <c r="AA1101" s="33"/>
      <c r="AB1101" s="33"/>
      <c r="AC1101" s="33"/>
      <c r="AD1101" s="33"/>
      <c r="AE1101" s="33"/>
      <c r="AR1101" s="174" t="s">
        <v>364</v>
      </c>
      <c r="AT1101" s="174" t="s">
        <v>233</v>
      </c>
      <c r="AU1101" s="174" t="s">
        <v>89</v>
      </c>
      <c r="AY1101" s="18" t="s">
        <v>232</v>
      </c>
      <c r="BE1101" s="175">
        <f>IF(N1101="základní",J1101,0)</f>
        <v>0</v>
      </c>
      <c r="BF1101" s="175">
        <f>IF(N1101="snížená",J1101,0)</f>
        <v>0</v>
      </c>
      <c r="BG1101" s="175">
        <f>IF(N1101="zákl. přenesená",J1101,0)</f>
        <v>0</v>
      </c>
      <c r="BH1101" s="175">
        <f>IF(N1101="sníž. přenesená",J1101,0)</f>
        <v>0</v>
      </c>
      <c r="BI1101" s="175">
        <f>IF(N1101="nulová",J1101,0)</f>
        <v>0</v>
      </c>
      <c r="BJ1101" s="18" t="s">
        <v>87</v>
      </c>
      <c r="BK1101" s="175">
        <f>ROUND(I1101*H1101,2)</f>
        <v>0</v>
      </c>
      <c r="BL1101" s="18" t="s">
        <v>295</v>
      </c>
      <c r="BM1101" s="174" t="s">
        <v>5577</v>
      </c>
    </row>
    <row r="1102" spans="1:65" s="2" customFormat="1" ht="16.5" customHeight="1">
      <c r="A1102" s="33"/>
      <c r="B1102" s="160"/>
      <c r="C1102" s="180" t="s">
        <v>1004</v>
      </c>
      <c r="D1102" s="180" t="s">
        <v>955</v>
      </c>
      <c r="E1102" s="181" t="s">
        <v>5578</v>
      </c>
      <c r="F1102" s="182" t="s">
        <v>5579</v>
      </c>
      <c r="G1102" s="183" t="s">
        <v>958</v>
      </c>
      <c r="H1102" s="184">
        <v>1</v>
      </c>
      <c r="I1102" s="185"/>
      <c r="J1102" s="186">
        <f>ROUND(I1102*H1102,2)</f>
        <v>0</v>
      </c>
      <c r="K1102" s="187"/>
      <c r="L1102" s="34"/>
      <c r="M1102" s="188" t="s">
        <v>1</v>
      </c>
      <c r="N1102" s="189" t="s">
        <v>44</v>
      </c>
      <c r="O1102" s="59"/>
      <c r="P1102" s="172">
        <f>O1102*H1102</f>
        <v>0</v>
      </c>
      <c r="Q1102" s="172">
        <v>0</v>
      </c>
      <c r="R1102" s="172">
        <f>Q1102*H1102</f>
        <v>0</v>
      </c>
      <c r="S1102" s="172">
        <v>0</v>
      </c>
      <c r="T1102" s="173">
        <f>S1102*H1102</f>
        <v>0</v>
      </c>
      <c r="U1102" s="33"/>
      <c r="V1102" s="33"/>
      <c r="W1102" s="33"/>
      <c r="X1102" s="33"/>
      <c r="Y1102" s="33"/>
      <c r="Z1102" s="33"/>
      <c r="AA1102" s="33"/>
      <c r="AB1102" s="33"/>
      <c r="AC1102" s="33"/>
      <c r="AD1102" s="33"/>
      <c r="AE1102" s="33"/>
      <c r="AR1102" s="174" t="s">
        <v>295</v>
      </c>
      <c r="AT1102" s="174" t="s">
        <v>955</v>
      </c>
      <c r="AU1102" s="174" t="s">
        <v>89</v>
      </c>
      <c r="AY1102" s="18" t="s">
        <v>232</v>
      </c>
      <c r="BE1102" s="175">
        <f>IF(N1102="základní",J1102,0)</f>
        <v>0</v>
      </c>
      <c r="BF1102" s="175">
        <f>IF(N1102="snížená",J1102,0)</f>
        <v>0</v>
      </c>
      <c r="BG1102" s="175">
        <f>IF(N1102="zákl. přenesená",J1102,0)</f>
        <v>0</v>
      </c>
      <c r="BH1102" s="175">
        <f>IF(N1102="sníž. přenesená",J1102,0)</f>
        <v>0</v>
      </c>
      <c r="BI1102" s="175">
        <f>IF(N1102="nulová",J1102,0)</f>
        <v>0</v>
      </c>
      <c r="BJ1102" s="18" t="s">
        <v>87</v>
      </c>
      <c r="BK1102" s="175">
        <f>ROUND(I1102*H1102,2)</f>
        <v>0</v>
      </c>
      <c r="BL1102" s="18" t="s">
        <v>295</v>
      </c>
      <c r="BM1102" s="174" t="s">
        <v>5580</v>
      </c>
    </row>
    <row r="1103" spans="1:65" s="13" customFormat="1">
      <c r="B1103" s="204"/>
      <c r="D1103" s="176" t="s">
        <v>4201</v>
      </c>
      <c r="E1103" s="205" t="s">
        <v>1</v>
      </c>
      <c r="F1103" s="206" t="s">
        <v>5581</v>
      </c>
      <c r="H1103" s="207">
        <v>1</v>
      </c>
      <c r="I1103" s="208"/>
      <c r="L1103" s="204"/>
      <c r="M1103" s="209"/>
      <c r="N1103" s="210"/>
      <c r="O1103" s="210"/>
      <c r="P1103" s="210"/>
      <c r="Q1103" s="210"/>
      <c r="R1103" s="210"/>
      <c r="S1103" s="210"/>
      <c r="T1103" s="211"/>
      <c r="AT1103" s="205" t="s">
        <v>4201</v>
      </c>
      <c r="AU1103" s="205" t="s">
        <v>89</v>
      </c>
      <c r="AV1103" s="13" t="s">
        <v>89</v>
      </c>
      <c r="AW1103" s="13" t="s">
        <v>36</v>
      </c>
      <c r="AX1103" s="13" t="s">
        <v>79</v>
      </c>
      <c r="AY1103" s="205" t="s">
        <v>232</v>
      </c>
    </row>
    <row r="1104" spans="1:65" s="14" customFormat="1">
      <c r="B1104" s="212"/>
      <c r="D1104" s="176" t="s">
        <v>4201</v>
      </c>
      <c r="E1104" s="213" t="s">
        <v>1</v>
      </c>
      <c r="F1104" s="214" t="s">
        <v>4203</v>
      </c>
      <c r="H1104" s="215">
        <v>1</v>
      </c>
      <c r="I1104" s="216"/>
      <c r="L1104" s="212"/>
      <c r="M1104" s="217"/>
      <c r="N1104" s="218"/>
      <c r="O1104" s="218"/>
      <c r="P1104" s="218"/>
      <c r="Q1104" s="218"/>
      <c r="R1104" s="218"/>
      <c r="S1104" s="218"/>
      <c r="T1104" s="219"/>
      <c r="AT1104" s="213" t="s">
        <v>4201</v>
      </c>
      <c r="AU1104" s="213" t="s">
        <v>89</v>
      </c>
      <c r="AV1104" s="14" t="s">
        <v>238</v>
      </c>
      <c r="AW1104" s="14" t="s">
        <v>36</v>
      </c>
      <c r="AX1104" s="14" t="s">
        <v>87</v>
      </c>
      <c r="AY1104" s="213" t="s">
        <v>232</v>
      </c>
    </row>
    <row r="1105" spans="1:65" s="2" customFormat="1" ht="21.75" customHeight="1">
      <c r="A1105" s="33"/>
      <c r="B1105" s="160"/>
      <c r="C1105" s="161" t="s">
        <v>1008</v>
      </c>
      <c r="D1105" s="161" t="s">
        <v>233</v>
      </c>
      <c r="E1105" s="162" t="s">
        <v>5582</v>
      </c>
      <c r="F1105" s="163" t="s">
        <v>5583</v>
      </c>
      <c r="G1105" s="164" t="s">
        <v>958</v>
      </c>
      <c r="H1105" s="165">
        <v>1</v>
      </c>
      <c r="I1105" s="166"/>
      <c r="J1105" s="167">
        <f>ROUND(I1105*H1105,2)</f>
        <v>0</v>
      </c>
      <c r="K1105" s="168"/>
      <c r="L1105" s="169"/>
      <c r="M1105" s="170" t="s">
        <v>1</v>
      </c>
      <c r="N1105" s="171" t="s">
        <v>44</v>
      </c>
      <c r="O1105" s="59"/>
      <c r="P1105" s="172">
        <f>O1105*H1105</f>
        <v>0</v>
      </c>
      <c r="Q1105" s="172">
        <v>0</v>
      </c>
      <c r="R1105" s="172">
        <f>Q1105*H1105</f>
        <v>0</v>
      </c>
      <c r="S1105" s="172">
        <v>0</v>
      </c>
      <c r="T1105" s="173">
        <f>S1105*H1105</f>
        <v>0</v>
      </c>
      <c r="U1105" s="33"/>
      <c r="V1105" s="33"/>
      <c r="W1105" s="33"/>
      <c r="X1105" s="33"/>
      <c r="Y1105" s="33"/>
      <c r="Z1105" s="33"/>
      <c r="AA1105" s="33"/>
      <c r="AB1105" s="33"/>
      <c r="AC1105" s="33"/>
      <c r="AD1105" s="33"/>
      <c r="AE1105" s="33"/>
      <c r="AR1105" s="174" t="s">
        <v>364</v>
      </c>
      <c r="AT1105" s="174" t="s">
        <v>233</v>
      </c>
      <c r="AU1105" s="174" t="s">
        <v>89</v>
      </c>
      <c r="AY1105" s="18" t="s">
        <v>232</v>
      </c>
      <c r="BE1105" s="175">
        <f>IF(N1105="základní",J1105,0)</f>
        <v>0</v>
      </c>
      <c r="BF1105" s="175">
        <f>IF(N1105="snížená",J1105,0)</f>
        <v>0</v>
      </c>
      <c r="BG1105" s="175">
        <f>IF(N1105="zákl. přenesená",J1105,0)</f>
        <v>0</v>
      </c>
      <c r="BH1105" s="175">
        <f>IF(N1105="sníž. přenesená",J1105,0)</f>
        <v>0</v>
      </c>
      <c r="BI1105" s="175">
        <f>IF(N1105="nulová",J1105,0)</f>
        <v>0</v>
      </c>
      <c r="BJ1105" s="18" t="s">
        <v>87</v>
      </c>
      <c r="BK1105" s="175">
        <f>ROUND(I1105*H1105,2)</f>
        <v>0</v>
      </c>
      <c r="BL1105" s="18" t="s">
        <v>295</v>
      </c>
      <c r="BM1105" s="174" t="s">
        <v>5584</v>
      </c>
    </row>
    <row r="1106" spans="1:65" s="2" customFormat="1" ht="16.5" customHeight="1">
      <c r="A1106" s="33"/>
      <c r="B1106" s="160"/>
      <c r="C1106" s="180" t="s">
        <v>1012</v>
      </c>
      <c r="D1106" s="180" t="s">
        <v>955</v>
      </c>
      <c r="E1106" s="181" t="s">
        <v>5585</v>
      </c>
      <c r="F1106" s="182" t="s">
        <v>5586</v>
      </c>
      <c r="G1106" s="183" t="s">
        <v>388</v>
      </c>
      <c r="H1106" s="184">
        <v>318.35000000000002</v>
      </c>
      <c r="I1106" s="185"/>
      <c r="J1106" s="186">
        <f>ROUND(I1106*H1106,2)</f>
        <v>0</v>
      </c>
      <c r="K1106" s="187"/>
      <c r="L1106" s="34"/>
      <c r="M1106" s="188" t="s">
        <v>1</v>
      </c>
      <c r="N1106" s="189" t="s">
        <v>44</v>
      </c>
      <c r="O1106" s="59"/>
      <c r="P1106" s="172">
        <f>O1106*H1106</f>
        <v>0</v>
      </c>
      <c r="Q1106" s="172">
        <v>0</v>
      </c>
      <c r="R1106" s="172">
        <f>Q1106*H1106</f>
        <v>0</v>
      </c>
      <c r="S1106" s="172">
        <v>0</v>
      </c>
      <c r="T1106" s="173">
        <f>S1106*H1106</f>
        <v>0</v>
      </c>
      <c r="U1106" s="33"/>
      <c r="V1106" s="33"/>
      <c r="W1106" s="33"/>
      <c r="X1106" s="33"/>
      <c r="Y1106" s="33"/>
      <c r="Z1106" s="33"/>
      <c r="AA1106" s="33"/>
      <c r="AB1106" s="33"/>
      <c r="AC1106" s="33"/>
      <c r="AD1106" s="33"/>
      <c r="AE1106" s="33"/>
      <c r="AR1106" s="174" t="s">
        <v>295</v>
      </c>
      <c r="AT1106" s="174" t="s">
        <v>955</v>
      </c>
      <c r="AU1106" s="174" t="s">
        <v>89</v>
      </c>
      <c r="AY1106" s="18" t="s">
        <v>232</v>
      </c>
      <c r="BE1106" s="175">
        <f>IF(N1106="základní",J1106,0)</f>
        <v>0</v>
      </c>
      <c r="BF1106" s="175">
        <f>IF(N1106="snížená",J1106,0)</f>
        <v>0</v>
      </c>
      <c r="BG1106" s="175">
        <f>IF(N1106="zákl. přenesená",J1106,0)</f>
        <v>0</v>
      </c>
      <c r="BH1106" s="175">
        <f>IF(N1106="sníž. přenesená",J1106,0)</f>
        <v>0</v>
      </c>
      <c r="BI1106" s="175">
        <f>IF(N1106="nulová",J1106,0)</f>
        <v>0</v>
      </c>
      <c r="BJ1106" s="18" t="s">
        <v>87</v>
      </c>
      <c r="BK1106" s="175">
        <f>ROUND(I1106*H1106,2)</f>
        <v>0</v>
      </c>
      <c r="BL1106" s="18" t="s">
        <v>295</v>
      </c>
      <c r="BM1106" s="174" t="s">
        <v>5587</v>
      </c>
    </row>
    <row r="1107" spans="1:65" s="13" customFormat="1">
      <c r="B1107" s="204"/>
      <c r="D1107" s="176" t="s">
        <v>4201</v>
      </c>
      <c r="E1107" s="205" t="s">
        <v>1</v>
      </c>
      <c r="F1107" s="206" t="s">
        <v>5588</v>
      </c>
      <c r="H1107" s="207">
        <v>318.35000000000002</v>
      </c>
      <c r="I1107" s="208"/>
      <c r="L1107" s="204"/>
      <c r="M1107" s="209"/>
      <c r="N1107" s="210"/>
      <c r="O1107" s="210"/>
      <c r="P1107" s="210"/>
      <c r="Q1107" s="210"/>
      <c r="R1107" s="210"/>
      <c r="S1107" s="210"/>
      <c r="T1107" s="211"/>
      <c r="AT1107" s="205" t="s">
        <v>4201</v>
      </c>
      <c r="AU1107" s="205" t="s">
        <v>89</v>
      </c>
      <c r="AV1107" s="13" t="s">
        <v>89</v>
      </c>
      <c r="AW1107" s="13" t="s">
        <v>36</v>
      </c>
      <c r="AX1107" s="13" t="s">
        <v>79</v>
      </c>
      <c r="AY1107" s="205" t="s">
        <v>232</v>
      </c>
    </row>
    <row r="1108" spans="1:65" s="14" customFormat="1">
      <c r="B1108" s="212"/>
      <c r="D1108" s="176" t="s">
        <v>4201</v>
      </c>
      <c r="E1108" s="213" t="s">
        <v>1</v>
      </c>
      <c r="F1108" s="214" t="s">
        <v>4203</v>
      </c>
      <c r="H1108" s="215">
        <v>318.35000000000002</v>
      </c>
      <c r="I1108" s="216"/>
      <c r="L1108" s="212"/>
      <c r="M1108" s="217"/>
      <c r="N1108" s="218"/>
      <c r="O1108" s="218"/>
      <c r="P1108" s="218"/>
      <c r="Q1108" s="218"/>
      <c r="R1108" s="218"/>
      <c r="S1108" s="218"/>
      <c r="T1108" s="219"/>
      <c r="AT1108" s="213" t="s">
        <v>4201</v>
      </c>
      <c r="AU1108" s="213" t="s">
        <v>89</v>
      </c>
      <c r="AV1108" s="14" t="s">
        <v>238</v>
      </c>
      <c r="AW1108" s="14" t="s">
        <v>36</v>
      </c>
      <c r="AX1108" s="14" t="s">
        <v>87</v>
      </c>
      <c r="AY1108" s="213" t="s">
        <v>232</v>
      </c>
    </row>
    <row r="1109" spans="1:65" s="2" customFormat="1" ht="21.75" customHeight="1">
      <c r="A1109" s="33"/>
      <c r="B1109" s="160"/>
      <c r="C1109" s="180" t="s">
        <v>1016</v>
      </c>
      <c r="D1109" s="180" t="s">
        <v>955</v>
      </c>
      <c r="E1109" s="181" t="s">
        <v>5589</v>
      </c>
      <c r="F1109" s="182" t="s">
        <v>5590</v>
      </c>
      <c r="G1109" s="183" t="s">
        <v>388</v>
      </c>
      <c r="H1109" s="184">
        <v>3156.1</v>
      </c>
      <c r="I1109" s="185"/>
      <c r="J1109" s="186">
        <f>ROUND(I1109*H1109,2)</f>
        <v>0</v>
      </c>
      <c r="K1109" s="187"/>
      <c r="L1109" s="34"/>
      <c r="M1109" s="188" t="s">
        <v>1</v>
      </c>
      <c r="N1109" s="189" t="s">
        <v>44</v>
      </c>
      <c r="O1109" s="59"/>
      <c r="P1109" s="172">
        <f>O1109*H1109</f>
        <v>0</v>
      </c>
      <c r="Q1109" s="172">
        <v>0</v>
      </c>
      <c r="R1109" s="172">
        <f>Q1109*H1109</f>
        <v>0</v>
      </c>
      <c r="S1109" s="172">
        <v>0</v>
      </c>
      <c r="T1109" s="173">
        <f>S1109*H1109</f>
        <v>0</v>
      </c>
      <c r="U1109" s="33"/>
      <c r="V1109" s="33"/>
      <c r="W1109" s="33"/>
      <c r="X1109" s="33"/>
      <c r="Y1109" s="33"/>
      <c r="Z1109" s="33"/>
      <c r="AA1109" s="33"/>
      <c r="AB1109" s="33"/>
      <c r="AC1109" s="33"/>
      <c r="AD1109" s="33"/>
      <c r="AE1109" s="33"/>
      <c r="AR1109" s="174" t="s">
        <v>295</v>
      </c>
      <c r="AT1109" s="174" t="s">
        <v>955</v>
      </c>
      <c r="AU1109" s="174" t="s">
        <v>89</v>
      </c>
      <c r="AY1109" s="18" t="s">
        <v>232</v>
      </c>
      <c r="BE1109" s="175">
        <f>IF(N1109="základní",J1109,0)</f>
        <v>0</v>
      </c>
      <c r="BF1109" s="175">
        <f>IF(N1109="snížená",J1109,0)</f>
        <v>0</v>
      </c>
      <c r="BG1109" s="175">
        <f>IF(N1109="zákl. přenesená",J1109,0)</f>
        <v>0</v>
      </c>
      <c r="BH1109" s="175">
        <f>IF(N1109="sníž. přenesená",J1109,0)</f>
        <v>0</v>
      </c>
      <c r="BI1109" s="175">
        <f>IF(N1109="nulová",J1109,0)</f>
        <v>0</v>
      </c>
      <c r="BJ1109" s="18" t="s">
        <v>87</v>
      </c>
      <c r="BK1109" s="175">
        <f>ROUND(I1109*H1109,2)</f>
        <v>0</v>
      </c>
      <c r="BL1109" s="18" t="s">
        <v>295</v>
      </c>
      <c r="BM1109" s="174" t="s">
        <v>5591</v>
      </c>
    </row>
    <row r="1110" spans="1:65" s="13" customFormat="1">
      <c r="B1110" s="204"/>
      <c r="D1110" s="176" t="s">
        <v>4201</v>
      </c>
      <c r="E1110" s="205" t="s">
        <v>1</v>
      </c>
      <c r="F1110" s="206" t="s">
        <v>5592</v>
      </c>
      <c r="H1110" s="207">
        <v>3156.1</v>
      </c>
      <c r="I1110" s="208"/>
      <c r="L1110" s="204"/>
      <c r="M1110" s="209"/>
      <c r="N1110" s="210"/>
      <c r="O1110" s="210"/>
      <c r="P1110" s="210"/>
      <c r="Q1110" s="210"/>
      <c r="R1110" s="210"/>
      <c r="S1110" s="210"/>
      <c r="T1110" s="211"/>
      <c r="AT1110" s="205" t="s">
        <v>4201</v>
      </c>
      <c r="AU1110" s="205" t="s">
        <v>89</v>
      </c>
      <c r="AV1110" s="13" t="s">
        <v>89</v>
      </c>
      <c r="AW1110" s="13" t="s">
        <v>36</v>
      </c>
      <c r="AX1110" s="13" t="s">
        <v>79</v>
      </c>
      <c r="AY1110" s="205" t="s">
        <v>232</v>
      </c>
    </row>
    <row r="1111" spans="1:65" s="14" customFormat="1">
      <c r="B1111" s="212"/>
      <c r="D1111" s="176" t="s">
        <v>4201</v>
      </c>
      <c r="E1111" s="213" t="s">
        <v>1</v>
      </c>
      <c r="F1111" s="214" t="s">
        <v>4203</v>
      </c>
      <c r="H1111" s="215">
        <v>3156.1</v>
      </c>
      <c r="I1111" s="216"/>
      <c r="L1111" s="212"/>
      <c r="M1111" s="217"/>
      <c r="N1111" s="218"/>
      <c r="O1111" s="218"/>
      <c r="P1111" s="218"/>
      <c r="Q1111" s="218"/>
      <c r="R1111" s="218"/>
      <c r="S1111" s="218"/>
      <c r="T1111" s="219"/>
      <c r="AT1111" s="213" t="s">
        <v>4201</v>
      </c>
      <c r="AU1111" s="213" t="s">
        <v>89</v>
      </c>
      <c r="AV1111" s="14" t="s">
        <v>238</v>
      </c>
      <c r="AW1111" s="14" t="s">
        <v>36</v>
      </c>
      <c r="AX1111" s="14" t="s">
        <v>87</v>
      </c>
      <c r="AY1111" s="213" t="s">
        <v>232</v>
      </c>
    </row>
    <row r="1112" spans="1:65" s="2" customFormat="1" ht="16.5" customHeight="1">
      <c r="A1112" s="33"/>
      <c r="B1112" s="160"/>
      <c r="C1112" s="180" t="s">
        <v>1020</v>
      </c>
      <c r="D1112" s="180" t="s">
        <v>955</v>
      </c>
      <c r="E1112" s="181" t="s">
        <v>5593</v>
      </c>
      <c r="F1112" s="182" t="s">
        <v>5594</v>
      </c>
      <c r="G1112" s="183" t="s">
        <v>388</v>
      </c>
      <c r="H1112" s="184">
        <v>3792.3049999999998</v>
      </c>
      <c r="I1112" s="185"/>
      <c r="J1112" s="186">
        <f>ROUND(I1112*H1112,2)</f>
        <v>0</v>
      </c>
      <c r="K1112" s="187"/>
      <c r="L1112" s="34"/>
      <c r="M1112" s="188" t="s">
        <v>1</v>
      </c>
      <c r="N1112" s="189" t="s">
        <v>44</v>
      </c>
      <c r="O1112" s="59"/>
      <c r="P1112" s="172">
        <f>O1112*H1112</f>
        <v>0</v>
      </c>
      <c r="Q1112" s="172">
        <v>0</v>
      </c>
      <c r="R1112" s="172">
        <f>Q1112*H1112</f>
        <v>0</v>
      </c>
      <c r="S1112" s="172">
        <v>0</v>
      </c>
      <c r="T1112" s="173">
        <f>S1112*H1112</f>
        <v>0</v>
      </c>
      <c r="U1112" s="33"/>
      <c r="V1112" s="33"/>
      <c r="W1112" s="33"/>
      <c r="X1112" s="33"/>
      <c r="Y1112" s="33"/>
      <c r="Z1112" s="33"/>
      <c r="AA1112" s="33"/>
      <c r="AB1112" s="33"/>
      <c r="AC1112" s="33"/>
      <c r="AD1112" s="33"/>
      <c r="AE1112" s="33"/>
      <c r="AR1112" s="174" t="s">
        <v>295</v>
      </c>
      <c r="AT1112" s="174" t="s">
        <v>955</v>
      </c>
      <c r="AU1112" s="174" t="s">
        <v>89</v>
      </c>
      <c r="AY1112" s="18" t="s">
        <v>232</v>
      </c>
      <c r="BE1112" s="175">
        <f>IF(N1112="základní",J1112,0)</f>
        <v>0</v>
      </c>
      <c r="BF1112" s="175">
        <f>IF(N1112="snížená",J1112,0)</f>
        <v>0</v>
      </c>
      <c r="BG1112" s="175">
        <f>IF(N1112="zákl. přenesená",J1112,0)</f>
        <v>0</v>
      </c>
      <c r="BH1112" s="175">
        <f>IF(N1112="sníž. přenesená",J1112,0)</f>
        <v>0</v>
      </c>
      <c r="BI1112" s="175">
        <f>IF(N1112="nulová",J1112,0)</f>
        <v>0</v>
      </c>
      <c r="BJ1112" s="18" t="s">
        <v>87</v>
      </c>
      <c r="BK1112" s="175">
        <f>ROUND(I1112*H1112,2)</f>
        <v>0</v>
      </c>
      <c r="BL1112" s="18" t="s">
        <v>295</v>
      </c>
      <c r="BM1112" s="174" t="s">
        <v>5595</v>
      </c>
    </row>
    <row r="1113" spans="1:65" s="13" customFormat="1">
      <c r="B1113" s="204"/>
      <c r="D1113" s="176" t="s">
        <v>4201</v>
      </c>
      <c r="E1113" s="205" t="s">
        <v>1</v>
      </c>
      <c r="F1113" s="206" t="s">
        <v>5596</v>
      </c>
      <c r="H1113" s="207">
        <v>3792.3049999999998</v>
      </c>
      <c r="I1113" s="208"/>
      <c r="L1113" s="204"/>
      <c r="M1113" s="209"/>
      <c r="N1113" s="210"/>
      <c r="O1113" s="210"/>
      <c r="P1113" s="210"/>
      <c r="Q1113" s="210"/>
      <c r="R1113" s="210"/>
      <c r="S1113" s="210"/>
      <c r="T1113" s="211"/>
      <c r="AT1113" s="205" t="s">
        <v>4201</v>
      </c>
      <c r="AU1113" s="205" t="s">
        <v>89</v>
      </c>
      <c r="AV1113" s="13" t="s">
        <v>89</v>
      </c>
      <c r="AW1113" s="13" t="s">
        <v>36</v>
      </c>
      <c r="AX1113" s="13" t="s">
        <v>79</v>
      </c>
      <c r="AY1113" s="205" t="s">
        <v>232</v>
      </c>
    </row>
    <row r="1114" spans="1:65" s="14" customFormat="1">
      <c r="B1114" s="212"/>
      <c r="D1114" s="176" t="s">
        <v>4201</v>
      </c>
      <c r="E1114" s="213" t="s">
        <v>1</v>
      </c>
      <c r="F1114" s="214" t="s">
        <v>4203</v>
      </c>
      <c r="H1114" s="215">
        <v>3792.3049999999998</v>
      </c>
      <c r="I1114" s="216"/>
      <c r="L1114" s="212"/>
      <c r="M1114" s="217"/>
      <c r="N1114" s="218"/>
      <c r="O1114" s="218"/>
      <c r="P1114" s="218"/>
      <c r="Q1114" s="218"/>
      <c r="R1114" s="218"/>
      <c r="S1114" s="218"/>
      <c r="T1114" s="219"/>
      <c r="AT1114" s="213" t="s">
        <v>4201</v>
      </c>
      <c r="AU1114" s="213" t="s">
        <v>89</v>
      </c>
      <c r="AV1114" s="14" t="s">
        <v>238</v>
      </c>
      <c r="AW1114" s="14" t="s">
        <v>36</v>
      </c>
      <c r="AX1114" s="14" t="s">
        <v>87</v>
      </c>
      <c r="AY1114" s="213" t="s">
        <v>232</v>
      </c>
    </row>
    <row r="1115" spans="1:65" s="2" customFormat="1" ht="21.75" customHeight="1">
      <c r="A1115" s="33"/>
      <c r="B1115" s="160"/>
      <c r="C1115" s="180" t="s">
        <v>1052</v>
      </c>
      <c r="D1115" s="180" t="s">
        <v>955</v>
      </c>
      <c r="E1115" s="181" t="s">
        <v>5597</v>
      </c>
      <c r="F1115" s="182" t="s">
        <v>5598</v>
      </c>
      <c r="G1115" s="183" t="s">
        <v>278</v>
      </c>
      <c r="H1115" s="184">
        <v>17.12</v>
      </c>
      <c r="I1115" s="185"/>
      <c r="J1115" s="186">
        <f>ROUND(I1115*H1115,2)</f>
        <v>0</v>
      </c>
      <c r="K1115" s="187"/>
      <c r="L1115" s="34"/>
      <c r="M1115" s="188" t="s">
        <v>1</v>
      </c>
      <c r="N1115" s="189" t="s">
        <v>44</v>
      </c>
      <c r="O1115" s="59"/>
      <c r="P1115" s="172">
        <f>O1115*H1115</f>
        <v>0</v>
      </c>
      <c r="Q1115" s="172">
        <v>0</v>
      </c>
      <c r="R1115" s="172">
        <f>Q1115*H1115</f>
        <v>0</v>
      </c>
      <c r="S1115" s="172">
        <v>0</v>
      </c>
      <c r="T1115" s="173">
        <f>S1115*H1115</f>
        <v>0</v>
      </c>
      <c r="U1115" s="33"/>
      <c r="V1115" s="33"/>
      <c r="W1115" s="33"/>
      <c r="X1115" s="33"/>
      <c r="Y1115" s="33"/>
      <c r="Z1115" s="33"/>
      <c r="AA1115" s="33"/>
      <c r="AB1115" s="33"/>
      <c r="AC1115" s="33"/>
      <c r="AD1115" s="33"/>
      <c r="AE1115" s="33"/>
      <c r="AR1115" s="174" t="s">
        <v>295</v>
      </c>
      <c r="AT1115" s="174" t="s">
        <v>955</v>
      </c>
      <c r="AU1115" s="174" t="s">
        <v>89</v>
      </c>
      <c r="AY1115" s="18" t="s">
        <v>232</v>
      </c>
      <c r="BE1115" s="175">
        <f>IF(N1115="základní",J1115,0)</f>
        <v>0</v>
      </c>
      <c r="BF1115" s="175">
        <f>IF(N1115="snížená",J1115,0)</f>
        <v>0</v>
      </c>
      <c r="BG1115" s="175">
        <f>IF(N1115="zákl. přenesená",J1115,0)</f>
        <v>0</v>
      </c>
      <c r="BH1115" s="175">
        <f>IF(N1115="sníž. přenesená",J1115,0)</f>
        <v>0</v>
      </c>
      <c r="BI1115" s="175">
        <f>IF(N1115="nulová",J1115,0)</f>
        <v>0</v>
      </c>
      <c r="BJ1115" s="18" t="s">
        <v>87</v>
      </c>
      <c r="BK1115" s="175">
        <f>ROUND(I1115*H1115,2)</f>
        <v>0</v>
      </c>
      <c r="BL1115" s="18" t="s">
        <v>295</v>
      </c>
      <c r="BM1115" s="174" t="s">
        <v>5599</v>
      </c>
    </row>
    <row r="1116" spans="1:65" s="13" customFormat="1">
      <c r="B1116" s="204"/>
      <c r="D1116" s="176" t="s">
        <v>4201</v>
      </c>
      <c r="E1116" s="205" t="s">
        <v>1</v>
      </c>
      <c r="F1116" s="206" t="s">
        <v>5600</v>
      </c>
      <c r="H1116" s="207">
        <v>17.12</v>
      </c>
      <c r="I1116" s="208"/>
      <c r="L1116" s="204"/>
      <c r="M1116" s="209"/>
      <c r="N1116" s="210"/>
      <c r="O1116" s="210"/>
      <c r="P1116" s="210"/>
      <c r="Q1116" s="210"/>
      <c r="R1116" s="210"/>
      <c r="S1116" s="210"/>
      <c r="T1116" s="211"/>
      <c r="AT1116" s="205" t="s">
        <v>4201</v>
      </c>
      <c r="AU1116" s="205" t="s">
        <v>89</v>
      </c>
      <c r="AV1116" s="13" t="s">
        <v>89</v>
      </c>
      <c r="AW1116" s="13" t="s">
        <v>36</v>
      </c>
      <c r="AX1116" s="13" t="s">
        <v>79</v>
      </c>
      <c r="AY1116" s="205" t="s">
        <v>232</v>
      </c>
    </row>
    <row r="1117" spans="1:65" s="14" customFormat="1">
      <c r="B1117" s="212"/>
      <c r="D1117" s="176" t="s">
        <v>4201</v>
      </c>
      <c r="E1117" s="213" t="s">
        <v>1</v>
      </c>
      <c r="F1117" s="214" t="s">
        <v>4203</v>
      </c>
      <c r="H1117" s="215">
        <v>17.12</v>
      </c>
      <c r="I1117" s="216"/>
      <c r="L1117" s="212"/>
      <c r="M1117" s="217"/>
      <c r="N1117" s="218"/>
      <c r="O1117" s="218"/>
      <c r="P1117" s="218"/>
      <c r="Q1117" s="218"/>
      <c r="R1117" s="218"/>
      <c r="S1117" s="218"/>
      <c r="T1117" s="219"/>
      <c r="AT1117" s="213" t="s">
        <v>4201</v>
      </c>
      <c r="AU1117" s="213" t="s">
        <v>89</v>
      </c>
      <c r="AV1117" s="14" t="s">
        <v>238</v>
      </c>
      <c r="AW1117" s="14" t="s">
        <v>36</v>
      </c>
      <c r="AX1117" s="14" t="s">
        <v>87</v>
      </c>
      <c r="AY1117" s="213" t="s">
        <v>232</v>
      </c>
    </row>
    <row r="1118" spans="1:65" s="2" customFormat="1" ht="21.75" customHeight="1">
      <c r="A1118" s="33"/>
      <c r="B1118" s="160"/>
      <c r="C1118" s="180" t="s">
        <v>1056</v>
      </c>
      <c r="D1118" s="180" t="s">
        <v>955</v>
      </c>
      <c r="E1118" s="181" t="s">
        <v>5601</v>
      </c>
      <c r="F1118" s="182" t="s">
        <v>5602</v>
      </c>
      <c r="G1118" s="183" t="s">
        <v>944</v>
      </c>
      <c r="H1118" s="184">
        <v>163</v>
      </c>
      <c r="I1118" s="185"/>
      <c r="J1118" s="186">
        <f>ROUND(I1118*H1118,2)</f>
        <v>0</v>
      </c>
      <c r="K1118" s="187"/>
      <c r="L1118" s="34"/>
      <c r="M1118" s="188" t="s">
        <v>1</v>
      </c>
      <c r="N1118" s="189" t="s">
        <v>44</v>
      </c>
      <c r="O1118" s="59"/>
      <c r="P1118" s="172">
        <f>O1118*H1118</f>
        <v>0</v>
      </c>
      <c r="Q1118" s="172">
        <v>0</v>
      </c>
      <c r="R1118" s="172">
        <f>Q1118*H1118</f>
        <v>0</v>
      </c>
      <c r="S1118" s="172">
        <v>0</v>
      </c>
      <c r="T1118" s="173">
        <f>S1118*H1118</f>
        <v>0</v>
      </c>
      <c r="U1118" s="33"/>
      <c r="V1118" s="33"/>
      <c r="W1118" s="33"/>
      <c r="X1118" s="33"/>
      <c r="Y1118" s="33"/>
      <c r="Z1118" s="33"/>
      <c r="AA1118" s="33"/>
      <c r="AB1118" s="33"/>
      <c r="AC1118" s="33"/>
      <c r="AD1118" s="33"/>
      <c r="AE1118" s="33"/>
      <c r="AR1118" s="174" t="s">
        <v>295</v>
      </c>
      <c r="AT1118" s="174" t="s">
        <v>955</v>
      </c>
      <c r="AU1118" s="174" t="s">
        <v>89</v>
      </c>
      <c r="AY1118" s="18" t="s">
        <v>232</v>
      </c>
      <c r="BE1118" s="175">
        <f>IF(N1118="základní",J1118,0)</f>
        <v>0</v>
      </c>
      <c r="BF1118" s="175">
        <f>IF(N1118="snížená",J1118,0)</f>
        <v>0</v>
      </c>
      <c r="BG1118" s="175">
        <f>IF(N1118="zákl. přenesená",J1118,0)</f>
        <v>0</v>
      </c>
      <c r="BH1118" s="175">
        <f>IF(N1118="sníž. přenesená",J1118,0)</f>
        <v>0</v>
      </c>
      <c r="BI1118" s="175">
        <f>IF(N1118="nulová",J1118,0)</f>
        <v>0</v>
      </c>
      <c r="BJ1118" s="18" t="s">
        <v>87</v>
      </c>
      <c r="BK1118" s="175">
        <f>ROUND(I1118*H1118,2)</f>
        <v>0</v>
      </c>
      <c r="BL1118" s="18" t="s">
        <v>295</v>
      </c>
      <c r="BM1118" s="174" t="s">
        <v>5603</v>
      </c>
    </row>
    <row r="1119" spans="1:65" s="13" customFormat="1">
      <c r="B1119" s="204"/>
      <c r="D1119" s="176" t="s">
        <v>4201</v>
      </c>
      <c r="E1119" s="205" t="s">
        <v>1</v>
      </c>
      <c r="F1119" s="206" t="s">
        <v>5604</v>
      </c>
      <c r="H1119" s="207">
        <v>163</v>
      </c>
      <c r="I1119" s="208"/>
      <c r="L1119" s="204"/>
      <c r="M1119" s="209"/>
      <c r="N1119" s="210"/>
      <c r="O1119" s="210"/>
      <c r="P1119" s="210"/>
      <c r="Q1119" s="210"/>
      <c r="R1119" s="210"/>
      <c r="S1119" s="210"/>
      <c r="T1119" s="211"/>
      <c r="AT1119" s="205" t="s">
        <v>4201</v>
      </c>
      <c r="AU1119" s="205" t="s">
        <v>89</v>
      </c>
      <c r="AV1119" s="13" t="s">
        <v>89</v>
      </c>
      <c r="AW1119" s="13" t="s">
        <v>36</v>
      </c>
      <c r="AX1119" s="13" t="s">
        <v>79</v>
      </c>
      <c r="AY1119" s="205" t="s">
        <v>232</v>
      </c>
    </row>
    <row r="1120" spans="1:65" s="14" customFormat="1">
      <c r="B1120" s="212"/>
      <c r="D1120" s="176" t="s">
        <v>4201</v>
      </c>
      <c r="E1120" s="213" t="s">
        <v>1</v>
      </c>
      <c r="F1120" s="214" t="s">
        <v>4203</v>
      </c>
      <c r="H1120" s="215">
        <v>163</v>
      </c>
      <c r="I1120" s="216"/>
      <c r="L1120" s="212"/>
      <c r="M1120" s="217"/>
      <c r="N1120" s="218"/>
      <c r="O1120" s="218"/>
      <c r="P1120" s="218"/>
      <c r="Q1120" s="218"/>
      <c r="R1120" s="218"/>
      <c r="S1120" s="218"/>
      <c r="T1120" s="219"/>
      <c r="AT1120" s="213" t="s">
        <v>4201</v>
      </c>
      <c r="AU1120" s="213" t="s">
        <v>89</v>
      </c>
      <c r="AV1120" s="14" t="s">
        <v>238</v>
      </c>
      <c r="AW1120" s="14" t="s">
        <v>36</v>
      </c>
      <c r="AX1120" s="14" t="s">
        <v>87</v>
      </c>
      <c r="AY1120" s="213" t="s">
        <v>232</v>
      </c>
    </row>
    <row r="1121" spans="1:65" s="2" customFormat="1" ht="16.5" customHeight="1">
      <c r="A1121" s="33"/>
      <c r="B1121" s="160"/>
      <c r="C1121" s="180" t="s">
        <v>1060</v>
      </c>
      <c r="D1121" s="180" t="s">
        <v>955</v>
      </c>
      <c r="E1121" s="181" t="s">
        <v>5605</v>
      </c>
      <c r="F1121" s="182" t="s">
        <v>5606</v>
      </c>
      <c r="G1121" s="183" t="s">
        <v>944</v>
      </c>
      <c r="H1121" s="184">
        <v>86</v>
      </c>
      <c r="I1121" s="185"/>
      <c r="J1121" s="186">
        <f>ROUND(I1121*H1121,2)</f>
        <v>0</v>
      </c>
      <c r="K1121" s="187"/>
      <c r="L1121" s="34"/>
      <c r="M1121" s="188" t="s">
        <v>1</v>
      </c>
      <c r="N1121" s="189" t="s">
        <v>44</v>
      </c>
      <c r="O1121" s="59"/>
      <c r="P1121" s="172">
        <f>O1121*H1121</f>
        <v>0</v>
      </c>
      <c r="Q1121" s="172">
        <v>0</v>
      </c>
      <c r="R1121" s="172">
        <f>Q1121*H1121</f>
        <v>0</v>
      </c>
      <c r="S1121" s="172">
        <v>0</v>
      </c>
      <c r="T1121" s="173">
        <f>S1121*H1121</f>
        <v>0</v>
      </c>
      <c r="U1121" s="33"/>
      <c r="V1121" s="33"/>
      <c r="W1121" s="33"/>
      <c r="X1121" s="33"/>
      <c r="Y1121" s="33"/>
      <c r="Z1121" s="33"/>
      <c r="AA1121" s="33"/>
      <c r="AB1121" s="33"/>
      <c r="AC1121" s="33"/>
      <c r="AD1121" s="33"/>
      <c r="AE1121" s="33"/>
      <c r="AR1121" s="174" t="s">
        <v>295</v>
      </c>
      <c r="AT1121" s="174" t="s">
        <v>955</v>
      </c>
      <c r="AU1121" s="174" t="s">
        <v>89</v>
      </c>
      <c r="AY1121" s="18" t="s">
        <v>232</v>
      </c>
      <c r="BE1121" s="175">
        <f>IF(N1121="základní",J1121,0)</f>
        <v>0</v>
      </c>
      <c r="BF1121" s="175">
        <f>IF(N1121="snížená",J1121,0)</f>
        <v>0</v>
      </c>
      <c r="BG1121" s="175">
        <f>IF(N1121="zákl. přenesená",J1121,0)</f>
        <v>0</v>
      </c>
      <c r="BH1121" s="175">
        <f>IF(N1121="sníž. přenesená",J1121,0)</f>
        <v>0</v>
      </c>
      <c r="BI1121" s="175">
        <f>IF(N1121="nulová",J1121,0)</f>
        <v>0</v>
      </c>
      <c r="BJ1121" s="18" t="s">
        <v>87</v>
      </c>
      <c r="BK1121" s="175">
        <f>ROUND(I1121*H1121,2)</f>
        <v>0</v>
      </c>
      <c r="BL1121" s="18" t="s">
        <v>295</v>
      </c>
      <c r="BM1121" s="174" t="s">
        <v>5607</v>
      </c>
    </row>
    <row r="1122" spans="1:65" s="13" customFormat="1">
      <c r="B1122" s="204"/>
      <c r="D1122" s="176" t="s">
        <v>4201</v>
      </c>
      <c r="E1122" s="205" t="s">
        <v>1</v>
      </c>
      <c r="F1122" s="206" t="s">
        <v>5608</v>
      </c>
      <c r="H1122" s="207">
        <v>86</v>
      </c>
      <c r="I1122" s="208"/>
      <c r="L1122" s="204"/>
      <c r="M1122" s="209"/>
      <c r="N1122" s="210"/>
      <c r="O1122" s="210"/>
      <c r="P1122" s="210"/>
      <c r="Q1122" s="210"/>
      <c r="R1122" s="210"/>
      <c r="S1122" s="210"/>
      <c r="T1122" s="211"/>
      <c r="AT1122" s="205" t="s">
        <v>4201</v>
      </c>
      <c r="AU1122" s="205" t="s">
        <v>89</v>
      </c>
      <c r="AV1122" s="13" t="s">
        <v>89</v>
      </c>
      <c r="AW1122" s="13" t="s">
        <v>36</v>
      </c>
      <c r="AX1122" s="13" t="s">
        <v>79</v>
      </c>
      <c r="AY1122" s="205" t="s">
        <v>232</v>
      </c>
    </row>
    <row r="1123" spans="1:65" s="14" customFormat="1">
      <c r="B1123" s="212"/>
      <c r="D1123" s="176" t="s">
        <v>4201</v>
      </c>
      <c r="E1123" s="213" t="s">
        <v>1</v>
      </c>
      <c r="F1123" s="214" t="s">
        <v>4203</v>
      </c>
      <c r="H1123" s="215">
        <v>86</v>
      </c>
      <c r="I1123" s="216"/>
      <c r="L1123" s="212"/>
      <c r="M1123" s="217"/>
      <c r="N1123" s="218"/>
      <c r="O1123" s="218"/>
      <c r="P1123" s="218"/>
      <c r="Q1123" s="218"/>
      <c r="R1123" s="218"/>
      <c r="S1123" s="218"/>
      <c r="T1123" s="219"/>
      <c r="AT1123" s="213" t="s">
        <v>4201</v>
      </c>
      <c r="AU1123" s="213" t="s">
        <v>89</v>
      </c>
      <c r="AV1123" s="14" t="s">
        <v>238</v>
      </c>
      <c r="AW1123" s="14" t="s">
        <v>36</v>
      </c>
      <c r="AX1123" s="14" t="s">
        <v>87</v>
      </c>
      <c r="AY1123" s="213" t="s">
        <v>232</v>
      </c>
    </row>
    <row r="1124" spans="1:65" s="2" customFormat="1" ht="16.5" customHeight="1">
      <c r="A1124" s="33"/>
      <c r="B1124" s="160"/>
      <c r="C1124" s="180" t="s">
        <v>1076</v>
      </c>
      <c r="D1124" s="180" t="s">
        <v>955</v>
      </c>
      <c r="E1124" s="181" t="s">
        <v>5609</v>
      </c>
      <c r="F1124" s="182" t="s">
        <v>5610</v>
      </c>
      <c r="G1124" s="183" t="s">
        <v>388</v>
      </c>
      <c r="H1124" s="184">
        <v>1868.46</v>
      </c>
      <c r="I1124" s="185"/>
      <c r="J1124" s="186">
        <f>ROUND(I1124*H1124,2)</f>
        <v>0</v>
      </c>
      <c r="K1124" s="187"/>
      <c r="L1124" s="34"/>
      <c r="M1124" s="188" t="s">
        <v>1</v>
      </c>
      <c r="N1124" s="189" t="s">
        <v>44</v>
      </c>
      <c r="O1124" s="59"/>
      <c r="P1124" s="172">
        <f>O1124*H1124</f>
        <v>0</v>
      </c>
      <c r="Q1124" s="172">
        <v>0</v>
      </c>
      <c r="R1124" s="172">
        <f>Q1124*H1124</f>
        <v>0</v>
      </c>
      <c r="S1124" s="172">
        <v>0</v>
      </c>
      <c r="T1124" s="173">
        <f>S1124*H1124</f>
        <v>0</v>
      </c>
      <c r="U1124" s="33"/>
      <c r="V1124" s="33"/>
      <c r="W1124" s="33"/>
      <c r="X1124" s="33"/>
      <c r="Y1124" s="33"/>
      <c r="Z1124" s="33"/>
      <c r="AA1124" s="33"/>
      <c r="AB1124" s="33"/>
      <c r="AC1124" s="33"/>
      <c r="AD1124" s="33"/>
      <c r="AE1124" s="33"/>
      <c r="AR1124" s="174" t="s">
        <v>295</v>
      </c>
      <c r="AT1124" s="174" t="s">
        <v>955</v>
      </c>
      <c r="AU1124" s="174" t="s">
        <v>89</v>
      </c>
      <c r="AY1124" s="18" t="s">
        <v>232</v>
      </c>
      <c r="BE1124" s="175">
        <f>IF(N1124="základní",J1124,0)</f>
        <v>0</v>
      </c>
      <c r="BF1124" s="175">
        <f>IF(N1124="snížená",J1124,0)</f>
        <v>0</v>
      </c>
      <c r="BG1124" s="175">
        <f>IF(N1124="zákl. přenesená",J1124,0)</f>
        <v>0</v>
      </c>
      <c r="BH1124" s="175">
        <f>IF(N1124="sníž. přenesená",J1124,0)</f>
        <v>0</v>
      </c>
      <c r="BI1124" s="175">
        <f>IF(N1124="nulová",J1124,0)</f>
        <v>0</v>
      </c>
      <c r="BJ1124" s="18" t="s">
        <v>87</v>
      </c>
      <c r="BK1124" s="175">
        <f>ROUND(I1124*H1124,2)</f>
        <v>0</v>
      </c>
      <c r="BL1124" s="18" t="s">
        <v>295</v>
      </c>
      <c r="BM1124" s="174" t="s">
        <v>5611</v>
      </c>
    </row>
    <row r="1125" spans="1:65" s="13" customFormat="1">
      <c r="B1125" s="204"/>
      <c r="D1125" s="176" t="s">
        <v>4201</v>
      </c>
      <c r="E1125" s="205" t="s">
        <v>1</v>
      </c>
      <c r="F1125" s="206" t="s">
        <v>5612</v>
      </c>
      <c r="H1125" s="207">
        <v>1868.46</v>
      </c>
      <c r="I1125" s="208"/>
      <c r="L1125" s="204"/>
      <c r="M1125" s="209"/>
      <c r="N1125" s="210"/>
      <c r="O1125" s="210"/>
      <c r="P1125" s="210"/>
      <c r="Q1125" s="210"/>
      <c r="R1125" s="210"/>
      <c r="S1125" s="210"/>
      <c r="T1125" s="211"/>
      <c r="AT1125" s="205" t="s">
        <v>4201</v>
      </c>
      <c r="AU1125" s="205" t="s">
        <v>89</v>
      </c>
      <c r="AV1125" s="13" t="s">
        <v>89</v>
      </c>
      <c r="AW1125" s="13" t="s">
        <v>36</v>
      </c>
      <c r="AX1125" s="13" t="s">
        <v>79</v>
      </c>
      <c r="AY1125" s="205" t="s">
        <v>232</v>
      </c>
    </row>
    <row r="1126" spans="1:65" s="14" customFormat="1">
      <c r="B1126" s="212"/>
      <c r="D1126" s="176" t="s">
        <v>4201</v>
      </c>
      <c r="E1126" s="213" t="s">
        <v>1</v>
      </c>
      <c r="F1126" s="214" t="s">
        <v>4203</v>
      </c>
      <c r="H1126" s="215">
        <v>1868.46</v>
      </c>
      <c r="I1126" s="216"/>
      <c r="L1126" s="212"/>
      <c r="M1126" s="217"/>
      <c r="N1126" s="218"/>
      <c r="O1126" s="218"/>
      <c r="P1126" s="218"/>
      <c r="Q1126" s="218"/>
      <c r="R1126" s="218"/>
      <c r="S1126" s="218"/>
      <c r="T1126" s="219"/>
      <c r="AT1126" s="213" t="s">
        <v>4201</v>
      </c>
      <c r="AU1126" s="213" t="s">
        <v>89</v>
      </c>
      <c r="AV1126" s="14" t="s">
        <v>238</v>
      </c>
      <c r="AW1126" s="14" t="s">
        <v>36</v>
      </c>
      <c r="AX1126" s="14" t="s">
        <v>87</v>
      </c>
      <c r="AY1126" s="213" t="s">
        <v>232</v>
      </c>
    </row>
    <row r="1127" spans="1:65" s="2" customFormat="1" ht="21.75" customHeight="1">
      <c r="A1127" s="33"/>
      <c r="B1127" s="160"/>
      <c r="C1127" s="180" t="s">
        <v>1064</v>
      </c>
      <c r="D1127" s="180" t="s">
        <v>955</v>
      </c>
      <c r="E1127" s="181" t="s">
        <v>5613</v>
      </c>
      <c r="F1127" s="182" t="s">
        <v>5614</v>
      </c>
      <c r="G1127" s="183" t="s">
        <v>278</v>
      </c>
      <c r="H1127" s="184">
        <v>46.9</v>
      </c>
      <c r="I1127" s="185"/>
      <c r="J1127" s="186">
        <f>ROUND(I1127*H1127,2)</f>
        <v>0</v>
      </c>
      <c r="K1127" s="187"/>
      <c r="L1127" s="34"/>
      <c r="M1127" s="188" t="s">
        <v>1</v>
      </c>
      <c r="N1127" s="189" t="s">
        <v>44</v>
      </c>
      <c r="O1127" s="59"/>
      <c r="P1127" s="172">
        <f>O1127*H1127</f>
        <v>0</v>
      </c>
      <c r="Q1127" s="172">
        <v>0</v>
      </c>
      <c r="R1127" s="172">
        <f>Q1127*H1127</f>
        <v>0</v>
      </c>
      <c r="S1127" s="172">
        <v>0</v>
      </c>
      <c r="T1127" s="173">
        <f>S1127*H1127</f>
        <v>0</v>
      </c>
      <c r="U1127" s="33"/>
      <c r="V1127" s="33"/>
      <c r="W1127" s="33"/>
      <c r="X1127" s="33"/>
      <c r="Y1127" s="33"/>
      <c r="Z1127" s="33"/>
      <c r="AA1127" s="33"/>
      <c r="AB1127" s="33"/>
      <c r="AC1127" s="33"/>
      <c r="AD1127" s="33"/>
      <c r="AE1127" s="33"/>
      <c r="AR1127" s="174" t="s">
        <v>295</v>
      </c>
      <c r="AT1127" s="174" t="s">
        <v>955</v>
      </c>
      <c r="AU1127" s="174" t="s">
        <v>89</v>
      </c>
      <c r="AY1127" s="18" t="s">
        <v>232</v>
      </c>
      <c r="BE1127" s="175">
        <f>IF(N1127="základní",J1127,0)</f>
        <v>0</v>
      </c>
      <c r="BF1127" s="175">
        <f>IF(N1127="snížená",J1127,0)</f>
        <v>0</v>
      </c>
      <c r="BG1127" s="175">
        <f>IF(N1127="zákl. přenesená",J1127,0)</f>
        <v>0</v>
      </c>
      <c r="BH1127" s="175">
        <f>IF(N1127="sníž. přenesená",J1127,0)</f>
        <v>0</v>
      </c>
      <c r="BI1127" s="175">
        <f>IF(N1127="nulová",J1127,0)</f>
        <v>0</v>
      </c>
      <c r="BJ1127" s="18" t="s">
        <v>87</v>
      </c>
      <c r="BK1127" s="175">
        <f>ROUND(I1127*H1127,2)</f>
        <v>0</v>
      </c>
      <c r="BL1127" s="18" t="s">
        <v>295</v>
      </c>
      <c r="BM1127" s="174" t="s">
        <v>5615</v>
      </c>
    </row>
    <row r="1128" spans="1:65" s="2" customFormat="1" ht="21.75" customHeight="1">
      <c r="A1128" s="33"/>
      <c r="B1128" s="160"/>
      <c r="C1128" s="180" t="s">
        <v>1068</v>
      </c>
      <c r="D1128" s="180" t="s">
        <v>955</v>
      </c>
      <c r="E1128" s="181" t="s">
        <v>5616</v>
      </c>
      <c r="F1128" s="182" t="s">
        <v>5617</v>
      </c>
      <c r="G1128" s="183" t="s">
        <v>944</v>
      </c>
      <c r="H1128" s="184">
        <v>72</v>
      </c>
      <c r="I1128" s="185"/>
      <c r="J1128" s="186">
        <f>ROUND(I1128*H1128,2)</f>
        <v>0</v>
      </c>
      <c r="K1128" s="187"/>
      <c r="L1128" s="34"/>
      <c r="M1128" s="188" t="s">
        <v>1</v>
      </c>
      <c r="N1128" s="189" t="s">
        <v>44</v>
      </c>
      <c r="O1128" s="59"/>
      <c r="P1128" s="172">
        <f>O1128*H1128</f>
        <v>0</v>
      </c>
      <c r="Q1128" s="172">
        <v>0</v>
      </c>
      <c r="R1128" s="172">
        <f>Q1128*H1128</f>
        <v>0</v>
      </c>
      <c r="S1128" s="172">
        <v>0</v>
      </c>
      <c r="T1128" s="173">
        <f>S1128*H1128</f>
        <v>0</v>
      </c>
      <c r="U1128" s="33"/>
      <c r="V1128" s="33"/>
      <c r="W1128" s="33"/>
      <c r="X1128" s="33"/>
      <c r="Y1128" s="33"/>
      <c r="Z1128" s="33"/>
      <c r="AA1128" s="33"/>
      <c r="AB1128" s="33"/>
      <c r="AC1128" s="33"/>
      <c r="AD1128" s="33"/>
      <c r="AE1128" s="33"/>
      <c r="AR1128" s="174" t="s">
        <v>295</v>
      </c>
      <c r="AT1128" s="174" t="s">
        <v>955</v>
      </c>
      <c r="AU1128" s="174" t="s">
        <v>89</v>
      </c>
      <c r="AY1128" s="18" t="s">
        <v>232</v>
      </c>
      <c r="BE1128" s="175">
        <f>IF(N1128="základní",J1128,0)</f>
        <v>0</v>
      </c>
      <c r="BF1128" s="175">
        <f>IF(N1128="snížená",J1128,0)</f>
        <v>0</v>
      </c>
      <c r="BG1128" s="175">
        <f>IF(N1128="zákl. přenesená",J1128,0)</f>
        <v>0</v>
      </c>
      <c r="BH1128" s="175">
        <f>IF(N1128="sníž. přenesená",J1128,0)</f>
        <v>0</v>
      </c>
      <c r="BI1128" s="175">
        <f>IF(N1128="nulová",J1128,0)</f>
        <v>0</v>
      </c>
      <c r="BJ1128" s="18" t="s">
        <v>87</v>
      </c>
      <c r="BK1128" s="175">
        <f>ROUND(I1128*H1128,2)</f>
        <v>0</v>
      </c>
      <c r="BL1128" s="18" t="s">
        <v>295</v>
      </c>
      <c r="BM1128" s="174" t="s">
        <v>5618</v>
      </c>
    </row>
    <row r="1129" spans="1:65" s="2" customFormat="1" ht="21.75" customHeight="1">
      <c r="A1129" s="33"/>
      <c r="B1129" s="160"/>
      <c r="C1129" s="180" t="s">
        <v>1072</v>
      </c>
      <c r="D1129" s="180" t="s">
        <v>955</v>
      </c>
      <c r="E1129" s="181" t="s">
        <v>5619</v>
      </c>
      <c r="F1129" s="182" t="s">
        <v>5620</v>
      </c>
      <c r="G1129" s="183" t="s">
        <v>388</v>
      </c>
      <c r="H1129" s="184">
        <v>122.82</v>
      </c>
      <c r="I1129" s="185"/>
      <c r="J1129" s="186">
        <f>ROUND(I1129*H1129,2)</f>
        <v>0</v>
      </c>
      <c r="K1129" s="187"/>
      <c r="L1129" s="34"/>
      <c r="M1129" s="188" t="s">
        <v>1</v>
      </c>
      <c r="N1129" s="189" t="s">
        <v>44</v>
      </c>
      <c r="O1129" s="59"/>
      <c r="P1129" s="172">
        <f>O1129*H1129</f>
        <v>0</v>
      </c>
      <c r="Q1129" s="172">
        <v>0</v>
      </c>
      <c r="R1129" s="172">
        <f>Q1129*H1129</f>
        <v>0</v>
      </c>
      <c r="S1129" s="172">
        <v>0</v>
      </c>
      <c r="T1129" s="173">
        <f>S1129*H1129</f>
        <v>0</v>
      </c>
      <c r="U1129" s="33"/>
      <c r="V1129" s="33"/>
      <c r="W1129" s="33"/>
      <c r="X1129" s="33"/>
      <c r="Y1129" s="33"/>
      <c r="Z1129" s="33"/>
      <c r="AA1129" s="33"/>
      <c r="AB1129" s="33"/>
      <c r="AC1129" s="33"/>
      <c r="AD1129" s="33"/>
      <c r="AE1129" s="33"/>
      <c r="AR1129" s="174" t="s">
        <v>295</v>
      </c>
      <c r="AT1129" s="174" t="s">
        <v>955</v>
      </c>
      <c r="AU1129" s="174" t="s">
        <v>89</v>
      </c>
      <c r="AY1129" s="18" t="s">
        <v>232</v>
      </c>
      <c r="BE1129" s="175">
        <f>IF(N1129="základní",J1129,0)</f>
        <v>0</v>
      </c>
      <c r="BF1129" s="175">
        <f>IF(N1129="snížená",J1129,0)</f>
        <v>0</v>
      </c>
      <c r="BG1129" s="175">
        <f>IF(N1129="zákl. přenesená",J1129,0)</f>
        <v>0</v>
      </c>
      <c r="BH1129" s="175">
        <f>IF(N1129="sníž. přenesená",J1129,0)</f>
        <v>0</v>
      </c>
      <c r="BI1129" s="175">
        <f>IF(N1129="nulová",J1129,0)</f>
        <v>0</v>
      </c>
      <c r="BJ1129" s="18" t="s">
        <v>87</v>
      </c>
      <c r="BK1129" s="175">
        <f>ROUND(I1129*H1129,2)</f>
        <v>0</v>
      </c>
      <c r="BL1129" s="18" t="s">
        <v>295</v>
      </c>
      <c r="BM1129" s="174" t="s">
        <v>5621</v>
      </c>
    </row>
    <row r="1130" spans="1:65" s="13" customFormat="1">
      <c r="B1130" s="204"/>
      <c r="D1130" s="176" t="s">
        <v>4201</v>
      </c>
      <c r="E1130" s="205" t="s">
        <v>1</v>
      </c>
      <c r="F1130" s="206" t="s">
        <v>5622</v>
      </c>
      <c r="H1130" s="207">
        <v>122.82</v>
      </c>
      <c r="I1130" s="208"/>
      <c r="L1130" s="204"/>
      <c r="M1130" s="209"/>
      <c r="N1130" s="210"/>
      <c r="O1130" s="210"/>
      <c r="P1130" s="210"/>
      <c r="Q1130" s="210"/>
      <c r="R1130" s="210"/>
      <c r="S1130" s="210"/>
      <c r="T1130" s="211"/>
      <c r="AT1130" s="205" t="s">
        <v>4201</v>
      </c>
      <c r="AU1130" s="205" t="s">
        <v>89</v>
      </c>
      <c r="AV1130" s="13" t="s">
        <v>89</v>
      </c>
      <c r="AW1130" s="13" t="s">
        <v>36</v>
      </c>
      <c r="AX1130" s="13" t="s">
        <v>79</v>
      </c>
      <c r="AY1130" s="205" t="s">
        <v>232</v>
      </c>
    </row>
    <row r="1131" spans="1:65" s="14" customFormat="1">
      <c r="B1131" s="212"/>
      <c r="D1131" s="176" t="s">
        <v>4201</v>
      </c>
      <c r="E1131" s="213" t="s">
        <v>1</v>
      </c>
      <c r="F1131" s="214" t="s">
        <v>4203</v>
      </c>
      <c r="H1131" s="215">
        <v>122.82</v>
      </c>
      <c r="I1131" s="216"/>
      <c r="L1131" s="212"/>
      <c r="M1131" s="217"/>
      <c r="N1131" s="218"/>
      <c r="O1131" s="218"/>
      <c r="P1131" s="218"/>
      <c r="Q1131" s="218"/>
      <c r="R1131" s="218"/>
      <c r="S1131" s="218"/>
      <c r="T1131" s="219"/>
      <c r="AT1131" s="213" t="s">
        <v>4201</v>
      </c>
      <c r="AU1131" s="213" t="s">
        <v>89</v>
      </c>
      <c r="AV1131" s="14" t="s">
        <v>238</v>
      </c>
      <c r="AW1131" s="14" t="s">
        <v>36</v>
      </c>
      <c r="AX1131" s="14" t="s">
        <v>87</v>
      </c>
      <c r="AY1131" s="213" t="s">
        <v>232</v>
      </c>
    </row>
    <row r="1132" spans="1:65" s="2" customFormat="1" ht="16.5" customHeight="1">
      <c r="A1132" s="33"/>
      <c r="B1132" s="160"/>
      <c r="C1132" s="180" t="s">
        <v>2223</v>
      </c>
      <c r="D1132" s="180" t="s">
        <v>955</v>
      </c>
      <c r="E1132" s="181" t="s">
        <v>5623</v>
      </c>
      <c r="F1132" s="182" t="s">
        <v>5624</v>
      </c>
      <c r="G1132" s="183" t="s">
        <v>388</v>
      </c>
      <c r="H1132" s="184">
        <v>175.8</v>
      </c>
      <c r="I1132" s="185"/>
      <c r="J1132" s="186">
        <f>ROUND(I1132*H1132,2)</f>
        <v>0</v>
      </c>
      <c r="K1132" s="187"/>
      <c r="L1132" s="34"/>
      <c r="M1132" s="188" t="s">
        <v>1</v>
      </c>
      <c r="N1132" s="189" t="s">
        <v>44</v>
      </c>
      <c r="O1132" s="59"/>
      <c r="P1132" s="172">
        <f>O1132*H1132</f>
        <v>0</v>
      </c>
      <c r="Q1132" s="172">
        <v>0</v>
      </c>
      <c r="R1132" s="172">
        <f>Q1132*H1132</f>
        <v>0</v>
      </c>
      <c r="S1132" s="172">
        <v>0</v>
      </c>
      <c r="T1132" s="173">
        <f>S1132*H1132</f>
        <v>0</v>
      </c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R1132" s="174" t="s">
        <v>295</v>
      </c>
      <c r="AT1132" s="174" t="s">
        <v>955</v>
      </c>
      <c r="AU1132" s="174" t="s">
        <v>89</v>
      </c>
      <c r="AY1132" s="18" t="s">
        <v>232</v>
      </c>
      <c r="BE1132" s="175">
        <f>IF(N1132="základní",J1132,0)</f>
        <v>0</v>
      </c>
      <c r="BF1132" s="175">
        <f>IF(N1132="snížená",J1132,0)</f>
        <v>0</v>
      </c>
      <c r="BG1132" s="175">
        <f>IF(N1132="zákl. přenesená",J1132,0)</f>
        <v>0</v>
      </c>
      <c r="BH1132" s="175">
        <f>IF(N1132="sníž. přenesená",J1132,0)</f>
        <v>0</v>
      </c>
      <c r="BI1132" s="175">
        <f>IF(N1132="nulová",J1132,0)</f>
        <v>0</v>
      </c>
      <c r="BJ1132" s="18" t="s">
        <v>87</v>
      </c>
      <c r="BK1132" s="175">
        <f>ROUND(I1132*H1132,2)</f>
        <v>0</v>
      </c>
      <c r="BL1132" s="18" t="s">
        <v>295</v>
      </c>
      <c r="BM1132" s="174" t="s">
        <v>5625</v>
      </c>
    </row>
    <row r="1133" spans="1:65" s="13" customFormat="1">
      <c r="B1133" s="204"/>
      <c r="D1133" s="176" t="s">
        <v>4201</v>
      </c>
      <c r="E1133" s="205" t="s">
        <v>1</v>
      </c>
      <c r="F1133" s="206" t="s">
        <v>5626</v>
      </c>
      <c r="H1133" s="207">
        <v>175.8</v>
      </c>
      <c r="I1133" s="208"/>
      <c r="L1133" s="204"/>
      <c r="M1133" s="209"/>
      <c r="N1133" s="210"/>
      <c r="O1133" s="210"/>
      <c r="P1133" s="210"/>
      <c r="Q1133" s="210"/>
      <c r="R1133" s="210"/>
      <c r="S1133" s="210"/>
      <c r="T1133" s="211"/>
      <c r="AT1133" s="205" t="s">
        <v>4201</v>
      </c>
      <c r="AU1133" s="205" t="s">
        <v>89</v>
      </c>
      <c r="AV1133" s="13" t="s">
        <v>89</v>
      </c>
      <c r="AW1133" s="13" t="s">
        <v>36</v>
      </c>
      <c r="AX1133" s="13" t="s">
        <v>79</v>
      </c>
      <c r="AY1133" s="205" t="s">
        <v>232</v>
      </c>
    </row>
    <row r="1134" spans="1:65" s="14" customFormat="1">
      <c r="B1134" s="212"/>
      <c r="D1134" s="176" t="s">
        <v>4201</v>
      </c>
      <c r="E1134" s="213" t="s">
        <v>1</v>
      </c>
      <c r="F1134" s="214" t="s">
        <v>4203</v>
      </c>
      <c r="H1134" s="215">
        <v>175.8</v>
      </c>
      <c r="I1134" s="216"/>
      <c r="L1134" s="212"/>
      <c r="M1134" s="217"/>
      <c r="N1134" s="218"/>
      <c r="O1134" s="218"/>
      <c r="P1134" s="218"/>
      <c r="Q1134" s="218"/>
      <c r="R1134" s="218"/>
      <c r="S1134" s="218"/>
      <c r="T1134" s="219"/>
      <c r="AT1134" s="213" t="s">
        <v>4201</v>
      </c>
      <c r="AU1134" s="213" t="s">
        <v>89</v>
      </c>
      <c r="AV1134" s="14" t="s">
        <v>238</v>
      </c>
      <c r="AW1134" s="14" t="s">
        <v>36</v>
      </c>
      <c r="AX1134" s="14" t="s">
        <v>87</v>
      </c>
      <c r="AY1134" s="213" t="s">
        <v>232</v>
      </c>
    </row>
    <row r="1135" spans="1:65" s="2" customFormat="1" ht="21.75" customHeight="1">
      <c r="A1135" s="33"/>
      <c r="B1135" s="160"/>
      <c r="C1135" s="180" t="s">
        <v>1080</v>
      </c>
      <c r="D1135" s="180" t="s">
        <v>955</v>
      </c>
      <c r="E1135" s="181" t="s">
        <v>5627</v>
      </c>
      <c r="F1135" s="182" t="s">
        <v>5628</v>
      </c>
      <c r="G1135" s="183" t="s">
        <v>958</v>
      </c>
      <c r="H1135" s="184">
        <v>10</v>
      </c>
      <c r="I1135" s="185"/>
      <c r="J1135" s="186">
        <f>ROUND(I1135*H1135,2)</f>
        <v>0</v>
      </c>
      <c r="K1135" s="187"/>
      <c r="L1135" s="34"/>
      <c r="M1135" s="188" t="s">
        <v>1</v>
      </c>
      <c r="N1135" s="189" t="s">
        <v>44</v>
      </c>
      <c r="O1135" s="59"/>
      <c r="P1135" s="172">
        <f>O1135*H1135</f>
        <v>0</v>
      </c>
      <c r="Q1135" s="172">
        <v>0</v>
      </c>
      <c r="R1135" s="172">
        <f>Q1135*H1135</f>
        <v>0</v>
      </c>
      <c r="S1135" s="172">
        <v>0</v>
      </c>
      <c r="T1135" s="173">
        <f>S1135*H1135</f>
        <v>0</v>
      </c>
      <c r="U1135" s="33"/>
      <c r="V1135" s="33"/>
      <c r="W1135" s="33"/>
      <c r="X1135" s="33"/>
      <c r="Y1135" s="33"/>
      <c r="Z1135" s="33"/>
      <c r="AA1135" s="33"/>
      <c r="AB1135" s="33"/>
      <c r="AC1135" s="33"/>
      <c r="AD1135" s="33"/>
      <c r="AE1135" s="33"/>
      <c r="AR1135" s="174" t="s">
        <v>295</v>
      </c>
      <c r="AT1135" s="174" t="s">
        <v>955</v>
      </c>
      <c r="AU1135" s="174" t="s">
        <v>89</v>
      </c>
      <c r="AY1135" s="18" t="s">
        <v>232</v>
      </c>
      <c r="BE1135" s="175">
        <f>IF(N1135="základní",J1135,0)</f>
        <v>0</v>
      </c>
      <c r="BF1135" s="175">
        <f>IF(N1135="snížená",J1135,0)</f>
        <v>0</v>
      </c>
      <c r="BG1135" s="175">
        <f>IF(N1135="zákl. přenesená",J1135,0)</f>
        <v>0</v>
      </c>
      <c r="BH1135" s="175">
        <f>IF(N1135="sníž. přenesená",J1135,0)</f>
        <v>0</v>
      </c>
      <c r="BI1135" s="175">
        <f>IF(N1135="nulová",J1135,0)</f>
        <v>0</v>
      </c>
      <c r="BJ1135" s="18" t="s">
        <v>87</v>
      </c>
      <c r="BK1135" s="175">
        <f>ROUND(I1135*H1135,2)</f>
        <v>0</v>
      </c>
      <c r="BL1135" s="18" t="s">
        <v>295</v>
      </c>
      <c r="BM1135" s="174" t="s">
        <v>5629</v>
      </c>
    </row>
    <row r="1136" spans="1:65" s="13" customFormat="1">
      <c r="B1136" s="204"/>
      <c r="D1136" s="176" t="s">
        <v>4201</v>
      </c>
      <c r="E1136" s="205" t="s">
        <v>1</v>
      </c>
      <c r="F1136" s="206" t="s">
        <v>5630</v>
      </c>
      <c r="H1136" s="207">
        <v>10</v>
      </c>
      <c r="I1136" s="208"/>
      <c r="L1136" s="204"/>
      <c r="M1136" s="209"/>
      <c r="N1136" s="210"/>
      <c r="O1136" s="210"/>
      <c r="P1136" s="210"/>
      <c r="Q1136" s="210"/>
      <c r="R1136" s="210"/>
      <c r="S1136" s="210"/>
      <c r="T1136" s="211"/>
      <c r="AT1136" s="205" t="s">
        <v>4201</v>
      </c>
      <c r="AU1136" s="205" t="s">
        <v>89</v>
      </c>
      <c r="AV1136" s="13" t="s">
        <v>89</v>
      </c>
      <c r="AW1136" s="13" t="s">
        <v>36</v>
      </c>
      <c r="AX1136" s="13" t="s">
        <v>79</v>
      </c>
      <c r="AY1136" s="205" t="s">
        <v>232</v>
      </c>
    </row>
    <row r="1137" spans="1:65" s="14" customFormat="1">
      <c r="B1137" s="212"/>
      <c r="D1137" s="176" t="s">
        <v>4201</v>
      </c>
      <c r="E1137" s="213" t="s">
        <v>1</v>
      </c>
      <c r="F1137" s="214" t="s">
        <v>4203</v>
      </c>
      <c r="H1137" s="215">
        <v>10</v>
      </c>
      <c r="I1137" s="216"/>
      <c r="L1137" s="212"/>
      <c r="M1137" s="217"/>
      <c r="N1137" s="218"/>
      <c r="O1137" s="218"/>
      <c r="P1137" s="218"/>
      <c r="Q1137" s="218"/>
      <c r="R1137" s="218"/>
      <c r="S1137" s="218"/>
      <c r="T1137" s="219"/>
      <c r="AT1137" s="213" t="s">
        <v>4201</v>
      </c>
      <c r="AU1137" s="213" t="s">
        <v>89</v>
      </c>
      <c r="AV1137" s="14" t="s">
        <v>238</v>
      </c>
      <c r="AW1137" s="14" t="s">
        <v>36</v>
      </c>
      <c r="AX1137" s="14" t="s">
        <v>87</v>
      </c>
      <c r="AY1137" s="213" t="s">
        <v>232</v>
      </c>
    </row>
    <row r="1138" spans="1:65" s="2" customFormat="1" ht="16.5" customHeight="1">
      <c r="A1138" s="33"/>
      <c r="B1138" s="160"/>
      <c r="C1138" s="180" t="s">
        <v>1100</v>
      </c>
      <c r="D1138" s="180" t="s">
        <v>955</v>
      </c>
      <c r="E1138" s="181" t="s">
        <v>5631</v>
      </c>
      <c r="F1138" s="182" t="s">
        <v>5632</v>
      </c>
      <c r="G1138" s="183" t="s">
        <v>944</v>
      </c>
      <c r="H1138" s="184">
        <v>12</v>
      </c>
      <c r="I1138" s="185"/>
      <c r="J1138" s="186">
        <f>ROUND(I1138*H1138,2)</f>
        <v>0</v>
      </c>
      <c r="K1138" s="187"/>
      <c r="L1138" s="34"/>
      <c r="M1138" s="188" t="s">
        <v>1</v>
      </c>
      <c r="N1138" s="189" t="s">
        <v>44</v>
      </c>
      <c r="O1138" s="59"/>
      <c r="P1138" s="172">
        <f>O1138*H1138</f>
        <v>0</v>
      </c>
      <c r="Q1138" s="172">
        <v>0</v>
      </c>
      <c r="R1138" s="172">
        <f>Q1138*H1138</f>
        <v>0</v>
      </c>
      <c r="S1138" s="172">
        <v>0</v>
      </c>
      <c r="T1138" s="173">
        <f>S1138*H1138</f>
        <v>0</v>
      </c>
      <c r="U1138" s="33"/>
      <c r="V1138" s="33"/>
      <c r="W1138" s="33"/>
      <c r="X1138" s="33"/>
      <c r="Y1138" s="33"/>
      <c r="Z1138" s="33"/>
      <c r="AA1138" s="33"/>
      <c r="AB1138" s="33"/>
      <c r="AC1138" s="33"/>
      <c r="AD1138" s="33"/>
      <c r="AE1138" s="33"/>
      <c r="AR1138" s="174" t="s">
        <v>295</v>
      </c>
      <c r="AT1138" s="174" t="s">
        <v>955</v>
      </c>
      <c r="AU1138" s="174" t="s">
        <v>89</v>
      </c>
      <c r="AY1138" s="18" t="s">
        <v>232</v>
      </c>
      <c r="BE1138" s="175">
        <f>IF(N1138="základní",J1138,0)</f>
        <v>0</v>
      </c>
      <c r="BF1138" s="175">
        <f>IF(N1138="snížená",J1138,0)</f>
        <v>0</v>
      </c>
      <c r="BG1138" s="175">
        <f>IF(N1138="zákl. přenesená",J1138,0)</f>
        <v>0</v>
      </c>
      <c r="BH1138" s="175">
        <f>IF(N1138="sníž. přenesená",J1138,0)</f>
        <v>0</v>
      </c>
      <c r="BI1138" s="175">
        <f>IF(N1138="nulová",J1138,0)</f>
        <v>0</v>
      </c>
      <c r="BJ1138" s="18" t="s">
        <v>87</v>
      </c>
      <c r="BK1138" s="175">
        <f>ROUND(I1138*H1138,2)</f>
        <v>0</v>
      </c>
      <c r="BL1138" s="18" t="s">
        <v>295</v>
      </c>
      <c r="BM1138" s="174" t="s">
        <v>5633</v>
      </c>
    </row>
    <row r="1139" spans="1:65" s="13" customFormat="1">
      <c r="B1139" s="204"/>
      <c r="D1139" s="176" t="s">
        <v>4201</v>
      </c>
      <c r="E1139" s="205" t="s">
        <v>1</v>
      </c>
      <c r="F1139" s="206" t="s">
        <v>5634</v>
      </c>
      <c r="H1139" s="207">
        <v>12</v>
      </c>
      <c r="I1139" s="208"/>
      <c r="L1139" s="204"/>
      <c r="M1139" s="209"/>
      <c r="N1139" s="210"/>
      <c r="O1139" s="210"/>
      <c r="P1139" s="210"/>
      <c r="Q1139" s="210"/>
      <c r="R1139" s="210"/>
      <c r="S1139" s="210"/>
      <c r="T1139" s="211"/>
      <c r="AT1139" s="205" t="s">
        <v>4201</v>
      </c>
      <c r="AU1139" s="205" t="s">
        <v>89</v>
      </c>
      <c r="AV1139" s="13" t="s">
        <v>89</v>
      </c>
      <c r="AW1139" s="13" t="s">
        <v>36</v>
      </c>
      <c r="AX1139" s="13" t="s">
        <v>79</v>
      </c>
      <c r="AY1139" s="205" t="s">
        <v>232</v>
      </c>
    </row>
    <row r="1140" spans="1:65" s="14" customFormat="1">
      <c r="B1140" s="212"/>
      <c r="D1140" s="176" t="s">
        <v>4201</v>
      </c>
      <c r="E1140" s="213" t="s">
        <v>1</v>
      </c>
      <c r="F1140" s="214" t="s">
        <v>4203</v>
      </c>
      <c r="H1140" s="215">
        <v>12</v>
      </c>
      <c r="I1140" s="216"/>
      <c r="L1140" s="212"/>
      <c r="M1140" s="217"/>
      <c r="N1140" s="218"/>
      <c r="O1140" s="218"/>
      <c r="P1140" s="218"/>
      <c r="Q1140" s="218"/>
      <c r="R1140" s="218"/>
      <c r="S1140" s="218"/>
      <c r="T1140" s="219"/>
      <c r="AT1140" s="213" t="s">
        <v>4201</v>
      </c>
      <c r="AU1140" s="213" t="s">
        <v>89</v>
      </c>
      <c r="AV1140" s="14" t="s">
        <v>238</v>
      </c>
      <c r="AW1140" s="14" t="s">
        <v>36</v>
      </c>
      <c r="AX1140" s="14" t="s">
        <v>87</v>
      </c>
      <c r="AY1140" s="213" t="s">
        <v>232</v>
      </c>
    </row>
    <row r="1141" spans="1:65" s="2" customFormat="1" ht="21.75" customHeight="1">
      <c r="A1141" s="33"/>
      <c r="B1141" s="160"/>
      <c r="C1141" s="180" t="s">
        <v>1104</v>
      </c>
      <c r="D1141" s="180" t="s">
        <v>955</v>
      </c>
      <c r="E1141" s="181" t="s">
        <v>5635</v>
      </c>
      <c r="F1141" s="182" t="s">
        <v>5636</v>
      </c>
      <c r="G1141" s="183" t="s">
        <v>388</v>
      </c>
      <c r="H1141" s="184">
        <v>76.33</v>
      </c>
      <c r="I1141" s="185"/>
      <c r="J1141" s="186">
        <f>ROUND(I1141*H1141,2)</f>
        <v>0</v>
      </c>
      <c r="K1141" s="187"/>
      <c r="L1141" s="34"/>
      <c r="M1141" s="188" t="s">
        <v>1</v>
      </c>
      <c r="N1141" s="189" t="s">
        <v>44</v>
      </c>
      <c r="O1141" s="59"/>
      <c r="P1141" s="172">
        <f>O1141*H1141</f>
        <v>0</v>
      </c>
      <c r="Q1141" s="172">
        <v>0</v>
      </c>
      <c r="R1141" s="172">
        <f>Q1141*H1141</f>
        <v>0</v>
      </c>
      <c r="S1141" s="172">
        <v>0</v>
      </c>
      <c r="T1141" s="173">
        <f>S1141*H1141</f>
        <v>0</v>
      </c>
      <c r="U1141" s="33"/>
      <c r="V1141" s="33"/>
      <c r="W1141" s="33"/>
      <c r="X1141" s="33"/>
      <c r="Y1141" s="33"/>
      <c r="Z1141" s="33"/>
      <c r="AA1141" s="33"/>
      <c r="AB1141" s="33"/>
      <c r="AC1141" s="33"/>
      <c r="AD1141" s="33"/>
      <c r="AE1141" s="33"/>
      <c r="AR1141" s="174" t="s">
        <v>295</v>
      </c>
      <c r="AT1141" s="174" t="s">
        <v>955</v>
      </c>
      <c r="AU1141" s="174" t="s">
        <v>89</v>
      </c>
      <c r="AY1141" s="18" t="s">
        <v>232</v>
      </c>
      <c r="BE1141" s="175">
        <f>IF(N1141="základní",J1141,0)</f>
        <v>0</v>
      </c>
      <c r="BF1141" s="175">
        <f>IF(N1141="snížená",J1141,0)</f>
        <v>0</v>
      </c>
      <c r="BG1141" s="175">
        <f>IF(N1141="zákl. přenesená",J1141,0)</f>
        <v>0</v>
      </c>
      <c r="BH1141" s="175">
        <f>IF(N1141="sníž. přenesená",J1141,0)</f>
        <v>0</v>
      </c>
      <c r="BI1141" s="175">
        <f>IF(N1141="nulová",J1141,0)</f>
        <v>0</v>
      </c>
      <c r="BJ1141" s="18" t="s">
        <v>87</v>
      </c>
      <c r="BK1141" s="175">
        <f>ROUND(I1141*H1141,2)</f>
        <v>0</v>
      </c>
      <c r="BL1141" s="18" t="s">
        <v>295</v>
      </c>
      <c r="BM1141" s="174" t="s">
        <v>5637</v>
      </c>
    </row>
    <row r="1142" spans="1:65" s="13" customFormat="1">
      <c r="B1142" s="204"/>
      <c r="D1142" s="176" t="s">
        <v>4201</v>
      </c>
      <c r="E1142" s="205" t="s">
        <v>1</v>
      </c>
      <c r="F1142" s="206" t="s">
        <v>5638</v>
      </c>
      <c r="H1142" s="207">
        <v>76.33</v>
      </c>
      <c r="I1142" s="208"/>
      <c r="L1142" s="204"/>
      <c r="M1142" s="209"/>
      <c r="N1142" s="210"/>
      <c r="O1142" s="210"/>
      <c r="P1142" s="210"/>
      <c r="Q1142" s="210"/>
      <c r="R1142" s="210"/>
      <c r="S1142" s="210"/>
      <c r="T1142" s="211"/>
      <c r="AT1142" s="205" t="s">
        <v>4201</v>
      </c>
      <c r="AU1142" s="205" t="s">
        <v>89</v>
      </c>
      <c r="AV1142" s="13" t="s">
        <v>89</v>
      </c>
      <c r="AW1142" s="13" t="s">
        <v>36</v>
      </c>
      <c r="AX1142" s="13" t="s">
        <v>79</v>
      </c>
      <c r="AY1142" s="205" t="s">
        <v>232</v>
      </c>
    </row>
    <row r="1143" spans="1:65" s="14" customFormat="1">
      <c r="B1143" s="212"/>
      <c r="D1143" s="176" t="s">
        <v>4201</v>
      </c>
      <c r="E1143" s="213" t="s">
        <v>1</v>
      </c>
      <c r="F1143" s="214" t="s">
        <v>4203</v>
      </c>
      <c r="H1143" s="215">
        <v>76.33</v>
      </c>
      <c r="I1143" s="216"/>
      <c r="L1143" s="212"/>
      <c r="M1143" s="217"/>
      <c r="N1143" s="218"/>
      <c r="O1143" s="218"/>
      <c r="P1143" s="218"/>
      <c r="Q1143" s="218"/>
      <c r="R1143" s="218"/>
      <c r="S1143" s="218"/>
      <c r="T1143" s="219"/>
      <c r="AT1143" s="213" t="s">
        <v>4201</v>
      </c>
      <c r="AU1143" s="213" t="s">
        <v>89</v>
      </c>
      <c r="AV1143" s="14" t="s">
        <v>238</v>
      </c>
      <c r="AW1143" s="14" t="s">
        <v>36</v>
      </c>
      <c r="AX1143" s="14" t="s">
        <v>87</v>
      </c>
      <c r="AY1143" s="213" t="s">
        <v>232</v>
      </c>
    </row>
    <row r="1144" spans="1:65" s="2" customFormat="1" ht="21.75" customHeight="1">
      <c r="A1144" s="33"/>
      <c r="B1144" s="160"/>
      <c r="C1144" s="180" t="s">
        <v>1108</v>
      </c>
      <c r="D1144" s="180" t="s">
        <v>955</v>
      </c>
      <c r="E1144" s="181" t="s">
        <v>5639</v>
      </c>
      <c r="F1144" s="182" t="s">
        <v>5640</v>
      </c>
      <c r="G1144" s="183" t="s">
        <v>958</v>
      </c>
      <c r="H1144" s="184">
        <v>12</v>
      </c>
      <c r="I1144" s="185"/>
      <c r="J1144" s="186">
        <f>ROUND(I1144*H1144,2)</f>
        <v>0</v>
      </c>
      <c r="K1144" s="187"/>
      <c r="L1144" s="34"/>
      <c r="M1144" s="188" t="s">
        <v>1</v>
      </c>
      <c r="N1144" s="189" t="s">
        <v>44</v>
      </c>
      <c r="O1144" s="59"/>
      <c r="P1144" s="172">
        <f>O1144*H1144</f>
        <v>0</v>
      </c>
      <c r="Q1144" s="172">
        <v>0</v>
      </c>
      <c r="R1144" s="172">
        <f>Q1144*H1144</f>
        <v>0</v>
      </c>
      <c r="S1144" s="172">
        <v>0</v>
      </c>
      <c r="T1144" s="173">
        <f>S1144*H1144</f>
        <v>0</v>
      </c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R1144" s="174" t="s">
        <v>295</v>
      </c>
      <c r="AT1144" s="174" t="s">
        <v>955</v>
      </c>
      <c r="AU1144" s="174" t="s">
        <v>89</v>
      </c>
      <c r="AY1144" s="18" t="s">
        <v>232</v>
      </c>
      <c r="BE1144" s="175">
        <f>IF(N1144="základní",J1144,0)</f>
        <v>0</v>
      </c>
      <c r="BF1144" s="175">
        <f>IF(N1144="snížená",J1144,0)</f>
        <v>0</v>
      </c>
      <c r="BG1144" s="175">
        <f>IF(N1144="zákl. přenesená",J1144,0)</f>
        <v>0</v>
      </c>
      <c r="BH1144" s="175">
        <f>IF(N1144="sníž. přenesená",J1144,0)</f>
        <v>0</v>
      </c>
      <c r="BI1144" s="175">
        <f>IF(N1144="nulová",J1144,0)</f>
        <v>0</v>
      </c>
      <c r="BJ1144" s="18" t="s">
        <v>87</v>
      </c>
      <c r="BK1144" s="175">
        <f>ROUND(I1144*H1144,2)</f>
        <v>0</v>
      </c>
      <c r="BL1144" s="18" t="s">
        <v>295</v>
      </c>
      <c r="BM1144" s="174" t="s">
        <v>5641</v>
      </c>
    </row>
    <row r="1145" spans="1:65" s="13" customFormat="1">
      <c r="B1145" s="204"/>
      <c r="D1145" s="176" t="s">
        <v>4201</v>
      </c>
      <c r="E1145" s="205" t="s">
        <v>1</v>
      </c>
      <c r="F1145" s="206" t="s">
        <v>5642</v>
      </c>
      <c r="H1145" s="207">
        <v>12</v>
      </c>
      <c r="I1145" s="208"/>
      <c r="L1145" s="204"/>
      <c r="M1145" s="209"/>
      <c r="N1145" s="210"/>
      <c r="O1145" s="210"/>
      <c r="P1145" s="210"/>
      <c r="Q1145" s="210"/>
      <c r="R1145" s="210"/>
      <c r="S1145" s="210"/>
      <c r="T1145" s="211"/>
      <c r="AT1145" s="205" t="s">
        <v>4201</v>
      </c>
      <c r="AU1145" s="205" t="s">
        <v>89</v>
      </c>
      <c r="AV1145" s="13" t="s">
        <v>89</v>
      </c>
      <c r="AW1145" s="13" t="s">
        <v>36</v>
      </c>
      <c r="AX1145" s="13" t="s">
        <v>79</v>
      </c>
      <c r="AY1145" s="205" t="s">
        <v>232</v>
      </c>
    </row>
    <row r="1146" spans="1:65" s="14" customFormat="1">
      <c r="B1146" s="212"/>
      <c r="D1146" s="176" t="s">
        <v>4201</v>
      </c>
      <c r="E1146" s="213" t="s">
        <v>1</v>
      </c>
      <c r="F1146" s="214" t="s">
        <v>4203</v>
      </c>
      <c r="H1146" s="215">
        <v>12</v>
      </c>
      <c r="I1146" s="216"/>
      <c r="L1146" s="212"/>
      <c r="M1146" s="217"/>
      <c r="N1146" s="218"/>
      <c r="O1146" s="218"/>
      <c r="P1146" s="218"/>
      <c r="Q1146" s="218"/>
      <c r="R1146" s="218"/>
      <c r="S1146" s="218"/>
      <c r="T1146" s="219"/>
      <c r="AT1146" s="213" t="s">
        <v>4201</v>
      </c>
      <c r="AU1146" s="213" t="s">
        <v>89</v>
      </c>
      <c r="AV1146" s="14" t="s">
        <v>238</v>
      </c>
      <c r="AW1146" s="14" t="s">
        <v>36</v>
      </c>
      <c r="AX1146" s="14" t="s">
        <v>87</v>
      </c>
      <c r="AY1146" s="213" t="s">
        <v>232</v>
      </c>
    </row>
    <row r="1147" spans="1:65" s="2" customFormat="1" ht="21.75" customHeight="1">
      <c r="A1147" s="33"/>
      <c r="B1147" s="160"/>
      <c r="C1147" s="180" t="s">
        <v>1112</v>
      </c>
      <c r="D1147" s="180" t="s">
        <v>955</v>
      </c>
      <c r="E1147" s="181" t="s">
        <v>5643</v>
      </c>
      <c r="F1147" s="182" t="s">
        <v>5644</v>
      </c>
      <c r="G1147" s="183" t="s">
        <v>388</v>
      </c>
      <c r="H1147" s="184">
        <v>141.76</v>
      </c>
      <c r="I1147" s="185"/>
      <c r="J1147" s="186">
        <f>ROUND(I1147*H1147,2)</f>
        <v>0</v>
      </c>
      <c r="K1147" s="187"/>
      <c r="L1147" s="34"/>
      <c r="M1147" s="188" t="s">
        <v>1</v>
      </c>
      <c r="N1147" s="189" t="s">
        <v>44</v>
      </c>
      <c r="O1147" s="59"/>
      <c r="P1147" s="172">
        <f>O1147*H1147</f>
        <v>0</v>
      </c>
      <c r="Q1147" s="172">
        <v>0</v>
      </c>
      <c r="R1147" s="172">
        <f>Q1147*H1147</f>
        <v>0</v>
      </c>
      <c r="S1147" s="172">
        <v>0</v>
      </c>
      <c r="T1147" s="173">
        <f>S1147*H1147</f>
        <v>0</v>
      </c>
      <c r="U1147" s="33"/>
      <c r="V1147" s="33"/>
      <c r="W1147" s="33"/>
      <c r="X1147" s="33"/>
      <c r="Y1147" s="33"/>
      <c r="Z1147" s="33"/>
      <c r="AA1147" s="33"/>
      <c r="AB1147" s="33"/>
      <c r="AC1147" s="33"/>
      <c r="AD1147" s="33"/>
      <c r="AE1147" s="33"/>
      <c r="AR1147" s="174" t="s">
        <v>295</v>
      </c>
      <c r="AT1147" s="174" t="s">
        <v>955</v>
      </c>
      <c r="AU1147" s="174" t="s">
        <v>89</v>
      </c>
      <c r="AY1147" s="18" t="s">
        <v>232</v>
      </c>
      <c r="BE1147" s="175">
        <f>IF(N1147="základní",J1147,0)</f>
        <v>0</v>
      </c>
      <c r="BF1147" s="175">
        <f>IF(N1147="snížená",J1147,0)</f>
        <v>0</v>
      </c>
      <c r="BG1147" s="175">
        <f>IF(N1147="zákl. přenesená",J1147,0)</f>
        <v>0</v>
      </c>
      <c r="BH1147" s="175">
        <f>IF(N1147="sníž. přenesená",J1147,0)</f>
        <v>0</v>
      </c>
      <c r="BI1147" s="175">
        <f>IF(N1147="nulová",J1147,0)</f>
        <v>0</v>
      </c>
      <c r="BJ1147" s="18" t="s">
        <v>87</v>
      </c>
      <c r="BK1147" s="175">
        <f>ROUND(I1147*H1147,2)</f>
        <v>0</v>
      </c>
      <c r="BL1147" s="18" t="s">
        <v>295</v>
      </c>
      <c r="BM1147" s="174" t="s">
        <v>5645</v>
      </c>
    </row>
    <row r="1148" spans="1:65" s="13" customFormat="1">
      <c r="B1148" s="204"/>
      <c r="D1148" s="176" t="s">
        <v>4201</v>
      </c>
      <c r="E1148" s="205" t="s">
        <v>1</v>
      </c>
      <c r="F1148" s="206" t="s">
        <v>5646</v>
      </c>
      <c r="H1148" s="207">
        <v>141.76</v>
      </c>
      <c r="I1148" s="208"/>
      <c r="L1148" s="204"/>
      <c r="M1148" s="209"/>
      <c r="N1148" s="210"/>
      <c r="O1148" s="210"/>
      <c r="P1148" s="210"/>
      <c r="Q1148" s="210"/>
      <c r="R1148" s="210"/>
      <c r="S1148" s="210"/>
      <c r="T1148" s="211"/>
      <c r="AT1148" s="205" t="s">
        <v>4201</v>
      </c>
      <c r="AU1148" s="205" t="s">
        <v>89</v>
      </c>
      <c r="AV1148" s="13" t="s">
        <v>89</v>
      </c>
      <c r="AW1148" s="13" t="s">
        <v>36</v>
      </c>
      <c r="AX1148" s="13" t="s">
        <v>79</v>
      </c>
      <c r="AY1148" s="205" t="s">
        <v>232</v>
      </c>
    </row>
    <row r="1149" spans="1:65" s="14" customFormat="1">
      <c r="B1149" s="212"/>
      <c r="D1149" s="176" t="s">
        <v>4201</v>
      </c>
      <c r="E1149" s="213" t="s">
        <v>1</v>
      </c>
      <c r="F1149" s="214" t="s">
        <v>4203</v>
      </c>
      <c r="H1149" s="215">
        <v>141.76</v>
      </c>
      <c r="I1149" s="216"/>
      <c r="L1149" s="212"/>
      <c r="M1149" s="217"/>
      <c r="N1149" s="218"/>
      <c r="O1149" s="218"/>
      <c r="P1149" s="218"/>
      <c r="Q1149" s="218"/>
      <c r="R1149" s="218"/>
      <c r="S1149" s="218"/>
      <c r="T1149" s="219"/>
      <c r="AT1149" s="213" t="s">
        <v>4201</v>
      </c>
      <c r="AU1149" s="213" t="s">
        <v>89</v>
      </c>
      <c r="AV1149" s="14" t="s">
        <v>238</v>
      </c>
      <c r="AW1149" s="14" t="s">
        <v>36</v>
      </c>
      <c r="AX1149" s="14" t="s">
        <v>87</v>
      </c>
      <c r="AY1149" s="213" t="s">
        <v>232</v>
      </c>
    </row>
    <row r="1150" spans="1:65" s="2" customFormat="1" ht="21.75" customHeight="1">
      <c r="A1150" s="33"/>
      <c r="B1150" s="160"/>
      <c r="C1150" s="180" t="s">
        <v>1132</v>
      </c>
      <c r="D1150" s="180" t="s">
        <v>955</v>
      </c>
      <c r="E1150" s="181" t="s">
        <v>5647</v>
      </c>
      <c r="F1150" s="182" t="s">
        <v>5648</v>
      </c>
      <c r="G1150" s="183" t="s">
        <v>958</v>
      </c>
      <c r="H1150" s="184">
        <v>48</v>
      </c>
      <c r="I1150" s="185"/>
      <c r="J1150" s="186">
        <f>ROUND(I1150*H1150,2)</f>
        <v>0</v>
      </c>
      <c r="K1150" s="187"/>
      <c r="L1150" s="34"/>
      <c r="M1150" s="188" t="s">
        <v>1</v>
      </c>
      <c r="N1150" s="189" t="s">
        <v>44</v>
      </c>
      <c r="O1150" s="59"/>
      <c r="P1150" s="172">
        <f>O1150*H1150</f>
        <v>0</v>
      </c>
      <c r="Q1150" s="172">
        <v>0</v>
      </c>
      <c r="R1150" s="172">
        <f>Q1150*H1150</f>
        <v>0</v>
      </c>
      <c r="S1150" s="172">
        <v>0</v>
      </c>
      <c r="T1150" s="173">
        <f>S1150*H1150</f>
        <v>0</v>
      </c>
      <c r="U1150" s="33"/>
      <c r="V1150" s="33"/>
      <c r="W1150" s="33"/>
      <c r="X1150" s="33"/>
      <c r="Y1150" s="33"/>
      <c r="Z1150" s="33"/>
      <c r="AA1150" s="33"/>
      <c r="AB1150" s="33"/>
      <c r="AC1150" s="33"/>
      <c r="AD1150" s="33"/>
      <c r="AE1150" s="33"/>
      <c r="AR1150" s="174" t="s">
        <v>295</v>
      </c>
      <c r="AT1150" s="174" t="s">
        <v>955</v>
      </c>
      <c r="AU1150" s="174" t="s">
        <v>89</v>
      </c>
      <c r="AY1150" s="18" t="s">
        <v>232</v>
      </c>
      <c r="BE1150" s="175">
        <f>IF(N1150="základní",J1150,0)</f>
        <v>0</v>
      </c>
      <c r="BF1150" s="175">
        <f>IF(N1150="snížená",J1150,0)</f>
        <v>0</v>
      </c>
      <c r="BG1150" s="175">
        <f>IF(N1150="zákl. přenesená",J1150,0)</f>
        <v>0</v>
      </c>
      <c r="BH1150" s="175">
        <f>IF(N1150="sníž. přenesená",J1150,0)</f>
        <v>0</v>
      </c>
      <c r="BI1150" s="175">
        <f>IF(N1150="nulová",J1150,0)</f>
        <v>0</v>
      </c>
      <c r="BJ1150" s="18" t="s">
        <v>87</v>
      </c>
      <c r="BK1150" s="175">
        <f>ROUND(I1150*H1150,2)</f>
        <v>0</v>
      </c>
      <c r="BL1150" s="18" t="s">
        <v>295</v>
      </c>
      <c r="BM1150" s="174" t="s">
        <v>5649</v>
      </c>
    </row>
    <row r="1151" spans="1:65" s="13" customFormat="1">
      <c r="B1151" s="204"/>
      <c r="D1151" s="176" t="s">
        <v>4201</v>
      </c>
      <c r="E1151" s="205" t="s">
        <v>1</v>
      </c>
      <c r="F1151" s="206" t="s">
        <v>5650</v>
      </c>
      <c r="H1151" s="207">
        <v>48</v>
      </c>
      <c r="I1151" s="208"/>
      <c r="L1151" s="204"/>
      <c r="M1151" s="209"/>
      <c r="N1151" s="210"/>
      <c r="O1151" s="210"/>
      <c r="P1151" s="210"/>
      <c r="Q1151" s="210"/>
      <c r="R1151" s="210"/>
      <c r="S1151" s="210"/>
      <c r="T1151" s="211"/>
      <c r="AT1151" s="205" t="s">
        <v>4201</v>
      </c>
      <c r="AU1151" s="205" t="s">
        <v>89</v>
      </c>
      <c r="AV1151" s="13" t="s">
        <v>89</v>
      </c>
      <c r="AW1151" s="13" t="s">
        <v>36</v>
      </c>
      <c r="AX1151" s="13" t="s">
        <v>79</v>
      </c>
      <c r="AY1151" s="205" t="s">
        <v>232</v>
      </c>
    </row>
    <row r="1152" spans="1:65" s="14" customFormat="1">
      <c r="B1152" s="212"/>
      <c r="D1152" s="176" t="s">
        <v>4201</v>
      </c>
      <c r="E1152" s="213" t="s">
        <v>1</v>
      </c>
      <c r="F1152" s="214" t="s">
        <v>4203</v>
      </c>
      <c r="H1152" s="215">
        <v>48</v>
      </c>
      <c r="I1152" s="216"/>
      <c r="L1152" s="212"/>
      <c r="M1152" s="217"/>
      <c r="N1152" s="218"/>
      <c r="O1152" s="218"/>
      <c r="P1152" s="218"/>
      <c r="Q1152" s="218"/>
      <c r="R1152" s="218"/>
      <c r="S1152" s="218"/>
      <c r="T1152" s="219"/>
      <c r="AT1152" s="213" t="s">
        <v>4201</v>
      </c>
      <c r="AU1152" s="213" t="s">
        <v>89</v>
      </c>
      <c r="AV1152" s="14" t="s">
        <v>238</v>
      </c>
      <c r="AW1152" s="14" t="s">
        <v>36</v>
      </c>
      <c r="AX1152" s="14" t="s">
        <v>87</v>
      </c>
      <c r="AY1152" s="213" t="s">
        <v>232</v>
      </c>
    </row>
    <row r="1153" spans="1:65" s="2" customFormat="1" ht="16.5" customHeight="1">
      <c r="A1153" s="33"/>
      <c r="B1153" s="160"/>
      <c r="C1153" s="180" t="s">
        <v>1136</v>
      </c>
      <c r="D1153" s="180" t="s">
        <v>955</v>
      </c>
      <c r="E1153" s="181" t="s">
        <v>5651</v>
      </c>
      <c r="F1153" s="182" t="s">
        <v>5652</v>
      </c>
      <c r="G1153" s="183" t="s">
        <v>958</v>
      </c>
      <c r="H1153" s="184">
        <v>5</v>
      </c>
      <c r="I1153" s="185"/>
      <c r="J1153" s="186">
        <f>ROUND(I1153*H1153,2)</f>
        <v>0</v>
      </c>
      <c r="K1153" s="187"/>
      <c r="L1153" s="34"/>
      <c r="M1153" s="188" t="s">
        <v>1</v>
      </c>
      <c r="N1153" s="189" t="s">
        <v>44</v>
      </c>
      <c r="O1153" s="59"/>
      <c r="P1153" s="172">
        <f>O1153*H1153</f>
        <v>0</v>
      </c>
      <c r="Q1153" s="172">
        <v>0</v>
      </c>
      <c r="R1153" s="172">
        <f>Q1153*H1153</f>
        <v>0</v>
      </c>
      <c r="S1153" s="172">
        <v>0</v>
      </c>
      <c r="T1153" s="173">
        <f>S1153*H1153</f>
        <v>0</v>
      </c>
      <c r="U1153" s="33"/>
      <c r="V1153" s="33"/>
      <c r="W1153" s="33"/>
      <c r="X1153" s="33"/>
      <c r="Y1153" s="33"/>
      <c r="Z1153" s="33"/>
      <c r="AA1153" s="33"/>
      <c r="AB1153" s="33"/>
      <c r="AC1153" s="33"/>
      <c r="AD1153" s="33"/>
      <c r="AE1153" s="33"/>
      <c r="AR1153" s="174" t="s">
        <v>295</v>
      </c>
      <c r="AT1153" s="174" t="s">
        <v>955</v>
      </c>
      <c r="AU1153" s="174" t="s">
        <v>89</v>
      </c>
      <c r="AY1153" s="18" t="s">
        <v>232</v>
      </c>
      <c r="BE1153" s="175">
        <f>IF(N1153="základní",J1153,0)</f>
        <v>0</v>
      </c>
      <c r="BF1153" s="175">
        <f>IF(N1153="snížená",J1153,0)</f>
        <v>0</v>
      </c>
      <c r="BG1153" s="175">
        <f>IF(N1153="zákl. přenesená",J1153,0)</f>
        <v>0</v>
      </c>
      <c r="BH1153" s="175">
        <f>IF(N1153="sníž. přenesená",J1153,0)</f>
        <v>0</v>
      </c>
      <c r="BI1153" s="175">
        <f>IF(N1153="nulová",J1153,0)</f>
        <v>0</v>
      </c>
      <c r="BJ1153" s="18" t="s">
        <v>87</v>
      </c>
      <c r="BK1153" s="175">
        <f>ROUND(I1153*H1153,2)</f>
        <v>0</v>
      </c>
      <c r="BL1153" s="18" t="s">
        <v>295</v>
      </c>
      <c r="BM1153" s="174" t="s">
        <v>5653</v>
      </c>
    </row>
    <row r="1154" spans="1:65" s="13" customFormat="1">
      <c r="B1154" s="204"/>
      <c r="D1154" s="176" t="s">
        <v>4201</v>
      </c>
      <c r="E1154" s="205" t="s">
        <v>1</v>
      </c>
      <c r="F1154" s="206" t="s">
        <v>5654</v>
      </c>
      <c r="H1154" s="207">
        <v>5</v>
      </c>
      <c r="I1154" s="208"/>
      <c r="L1154" s="204"/>
      <c r="M1154" s="209"/>
      <c r="N1154" s="210"/>
      <c r="O1154" s="210"/>
      <c r="P1154" s="210"/>
      <c r="Q1154" s="210"/>
      <c r="R1154" s="210"/>
      <c r="S1154" s="210"/>
      <c r="T1154" s="211"/>
      <c r="AT1154" s="205" t="s">
        <v>4201</v>
      </c>
      <c r="AU1154" s="205" t="s">
        <v>89</v>
      </c>
      <c r="AV1154" s="13" t="s">
        <v>89</v>
      </c>
      <c r="AW1154" s="13" t="s">
        <v>36</v>
      </c>
      <c r="AX1154" s="13" t="s">
        <v>79</v>
      </c>
      <c r="AY1154" s="205" t="s">
        <v>232</v>
      </c>
    </row>
    <row r="1155" spans="1:65" s="14" customFormat="1">
      <c r="B1155" s="212"/>
      <c r="D1155" s="176" t="s">
        <v>4201</v>
      </c>
      <c r="E1155" s="213" t="s">
        <v>1</v>
      </c>
      <c r="F1155" s="214" t="s">
        <v>4203</v>
      </c>
      <c r="H1155" s="215">
        <v>5</v>
      </c>
      <c r="I1155" s="216"/>
      <c r="L1155" s="212"/>
      <c r="M1155" s="217"/>
      <c r="N1155" s="218"/>
      <c r="O1155" s="218"/>
      <c r="P1155" s="218"/>
      <c r="Q1155" s="218"/>
      <c r="R1155" s="218"/>
      <c r="S1155" s="218"/>
      <c r="T1155" s="219"/>
      <c r="AT1155" s="213" t="s">
        <v>4201</v>
      </c>
      <c r="AU1155" s="213" t="s">
        <v>89</v>
      </c>
      <c r="AV1155" s="14" t="s">
        <v>238</v>
      </c>
      <c r="AW1155" s="14" t="s">
        <v>36</v>
      </c>
      <c r="AX1155" s="14" t="s">
        <v>87</v>
      </c>
      <c r="AY1155" s="213" t="s">
        <v>232</v>
      </c>
    </row>
    <row r="1156" spans="1:65" s="2" customFormat="1" ht="16.5" customHeight="1">
      <c r="A1156" s="33"/>
      <c r="B1156" s="160"/>
      <c r="C1156" s="180" t="s">
        <v>1140</v>
      </c>
      <c r="D1156" s="180" t="s">
        <v>955</v>
      </c>
      <c r="E1156" s="181" t="s">
        <v>5655</v>
      </c>
      <c r="F1156" s="182" t="s">
        <v>5656</v>
      </c>
      <c r="G1156" s="183" t="s">
        <v>958</v>
      </c>
      <c r="H1156" s="184">
        <v>1</v>
      </c>
      <c r="I1156" s="185"/>
      <c r="J1156" s="186">
        <f>ROUND(I1156*H1156,2)</f>
        <v>0</v>
      </c>
      <c r="K1156" s="187"/>
      <c r="L1156" s="34"/>
      <c r="M1156" s="188" t="s">
        <v>1</v>
      </c>
      <c r="N1156" s="189" t="s">
        <v>44</v>
      </c>
      <c r="O1156" s="59"/>
      <c r="P1156" s="172">
        <f>O1156*H1156</f>
        <v>0</v>
      </c>
      <c r="Q1156" s="172">
        <v>0</v>
      </c>
      <c r="R1156" s="172">
        <f>Q1156*H1156</f>
        <v>0</v>
      </c>
      <c r="S1156" s="172">
        <v>0</v>
      </c>
      <c r="T1156" s="173">
        <f>S1156*H1156</f>
        <v>0</v>
      </c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R1156" s="174" t="s">
        <v>295</v>
      </c>
      <c r="AT1156" s="174" t="s">
        <v>955</v>
      </c>
      <c r="AU1156" s="174" t="s">
        <v>89</v>
      </c>
      <c r="AY1156" s="18" t="s">
        <v>232</v>
      </c>
      <c r="BE1156" s="175">
        <f>IF(N1156="základní",J1156,0)</f>
        <v>0</v>
      </c>
      <c r="BF1156" s="175">
        <f>IF(N1156="snížená",J1156,0)</f>
        <v>0</v>
      </c>
      <c r="BG1156" s="175">
        <f>IF(N1156="zákl. přenesená",J1156,0)</f>
        <v>0</v>
      </c>
      <c r="BH1156" s="175">
        <f>IF(N1156="sníž. přenesená",J1156,0)</f>
        <v>0</v>
      </c>
      <c r="BI1156" s="175">
        <f>IF(N1156="nulová",J1156,0)</f>
        <v>0</v>
      </c>
      <c r="BJ1156" s="18" t="s">
        <v>87</v>
      </c>
      <c r="BK1156" s="175">
        <f>ROUND(I1156*H1156,2)</f>
        <v>0</v>
      </c>
      <c r="BL1156" s="18" t="s">
        <v>295</v>
      </c>
      <c r="BM1156" s="174" t="s">
        <v>5657</v>
      </c>
    </row>
    <row r="1157" spans="1:65" s="13" customFormat="1">
      <c r="B1157" s="204"/>
      <c r="D1157" s="176" t="s">
        <v>4201</v>
      </c>
      <c r="E1157" s="205" t="s">
        <v>1</v>
      </c>
      <c r="F1157" s="206" t="s">
        <v>5658</v>
      </c>
      <c r="H1157" s="207">
        <v>1</v>
      </c>
      <c r="I1157" s="208"/>
      <c r="L1157" s="204"/>
      <c r="M1157" s="209"/>
      <c r="N1157" s="210"/>
      <c r="O1157" s="210"/>
      <c r="P1157" s="210"/>
      <c r="Q1157" s="210"/>
      <c r="R1157" s="210"/>
      <c r="S1157" s="210"/>
      <c r="T1157" s="211"/>
      <c r="AT1157" s="205" t="s">
        <v>4201</v>
      </c>
      <c r="AU1157" s="205" t="s">
        <v>89</v>
      </c>
      <c r="AV1157" s="13" t="s">
        <v>89</v>
      </c>
      <c r="AW1157" s="13" t="s">
        <v>36</v>
      </c>
      <c r="AX1157" s="13" t="s">
        <v>79</v>
      </c>
      <c r="AY1157" s="205" t="s">
        <v>232</v>
      </c>
    </row>
    <row r="1158" spans="1:65" s="14" customFormat="1">
      <c r="B1158" s="212"/>
      <c r="D1158" s="176" t="s">
        <v>4201</v>
      </c>
      <c r="E1158" s="213" t="s">
        <v>1</v>
      </c>
      <c r="F1158" s="214" t="s">
        <v>4203</v>
      </c>
      <c r="H1158" s="215">
        <v>1</v>
      </c>
      <c r="I1158" s="216"/>
      <c r="L1158" s="212"/>
      <c r="M1158" s="217"/>
      <c r="N1158" s="218"/>
      <c r="O1158" s="218"/>
      <c r="P1158" s="218"/>
      <c r="Q1158" s="218"/>
      <c r="R1158" s="218"/>
      <c r="S1158" s="218"/>
      <c r="T1158" s="219"/>
      <c r="AT1158" s="213" t="s">
        <v>4201</v>
      </c>
      <c r="AU1158" s="213" t="s">
        <v>89</v>
      </c>
      <c r="AV1158" s="14" t="s">
        <v>238</v>
      </c>
      <c r="AW1158" s="14" t="s">
        <v>36</v>
      </c>
      <c r="AX1158" s="14" t="s">
        <v>87</v>
      </c>
      <c r="AY1158" s="213" t="s">
        <v>232</v>
      </c>
    </row>
    <row r="1159" spans="1:65" s="2" customFormat="1" ht="16.5" customHeight="1">
      <c r="A1159" s="33"/>
      <c r="B1159" s="160"/>
      <c r="C1159" s="161" t="s">
        <v>2030</v>
      </c>
      <c r="D1159" s="161" t="s">
        <v>233</v>
      </c>
      <c r="E1159" s="162" t="s">
        <v>5659</v>
      </c>
      <c r="F1159" s="163" t="s">
        <v>5660</v>
      </c>
      <c r="G1159" s="164" t="s">
        <v>958</v>
      </c>
      <c r="H1159" s="165">
        <v>1</v>
      </c>
      <c r="I1159" s="166"/>
      <c r="J1159" s="167">
        <f>ROUND(I1159*H1159,2)</f>
        <v>0</v>
      </c>
      <c r="K1159" s="168"/>
      <c r="L1159" s="169"/>
      <c r="M1159" s="170" t="s">
        <v>1</v>
      </c>
      <c r="N1159" s="171" t="s">
        <v>44</v>
      </c>
      <c r="O1159" s="59"/>
      <c r="P1159" s="172">
        <f>O1159*H1159</f>
        <v>0</v>
      </c>
      <c r="Q1159" s="172">
        <v>0</v>
      </c>
      <c r="R1159" s="172">
        <f>Q1159*H1159</f>
        <v>0</v>
      </c>
      <c r="S1159" s="172">
        <v>0</v>
      </c>
      <c r="T1159" s="173">
        <f>S1159*H1159</f>
        <v>0</v>
      </c>
      <c r="U1159" s="33"/>
      <c r="V1159" s="33"/>
      <c r="W1159" s="33"/>
      <c r="X1159" s="33"/>
      <c r="Y1159" s="33"/>
      <c r="Z1159" s="33"/>
      <c r="AA1159" s="33"/>
      <c r="AB1159" s="33"/>
      <c r="AC1159" s="33"/>
      <c r="AD1159" s="33"/>
      <c r="AE1159" s="33"/>
      <c r="AR1159" s="174" t="s">
        <v>364</v>
      </c>
      <c r="AT1159" s="174" t="s">
        <v>233</v>
      </c>
      <c r="AU1159" s="174" t="s">
        <v>89</v>
      </c>
      <c r="AY1159" s="18" t="s">
        <v>232</v>
      </c>
      <c r="BE1159" s="175">
        <f>IF(N1159="základní",J1159,0)</f>
        <v>0</v>
      </c>
      <c r="BF1159" s="175">
        <f>IF(N1159="snížená",J1159,0)</f>
        <v>0</v>
      </c>
      <c r="BG1159" s="175">
        <f>IF(N1159="zákl. přenesená",J1159,0)</f>
        <v>0</v>
      </c>
      <c r="BH1159" s="175">
        <f>IF(N1159="sníž. přenesená",J1159,0)</f>
        <v>0</v>
      </c>
      <c r="BI1159" s="175">
        <f>IF(N1159="nulová",J1159,0)</f>
        <v>0</v>
      </c>
      <c r="BJ1159" s="18" t="s">
        <v>87</v>
      </c>
      <c r="BK1159" s="175">
        <f>ROUND(I1159*H1159,2)</f>
        <v>0</v>
      </c>
      <c r="BL1159" s="18" t="s">
        <v>295</v>
      </c>
      <c r="BM1159" s="174" t="s">
        <v>5661</v>
      </c>
    </row>
    <row r="1160" spans="1:65" s="2" customFormat="1" ht="21.75" customHeight="1">
      <c r="A1160" s="33"/>
      <c r="B1160" s="160"/>
      <c r="C1160" s="180" t="s">
        <v>2204</v>
      </c>
      <c r="D1160" s="180" t="s">
        <v>955</v>
      </c>
      <c r="E1160" s="181" t="s">
        <v>5662</v>
      </c>
      <c r="F1160" s="182" t="s">
        <v>5663</v>
      </c>
      <c r="G1160" s="183" t="s">
        <v>278</v>
      </c>
      <c r="H1160" s="184">
        <v>5.7</v>
      </c>
      <c r="I1160" s="185"/>
      <c r="J1160" s="186">
        <f>ROUND(I1160*H1160,2)</f>
        <v>0</v>
      </c>
      <c r="K1160" s="187"/>
      <c r="L1160" s="34"/>
      <c r="M1160" s="188" t="s">
        <v>1</v>
      </c>
      <c r="N1160" s="189" t="s">
        <v>44</v>
      </c>
      <c r="O1160" s="59"/>
      <c r="P1160" s="172">
        <f>O1160*H1160</f>
        <v>0</v>
      </c>
      <c r="Q1160" s="172">
        <v>0</v>
      </c>
      <c r="R1160" s="172">
        <f>Q1160*H1160</f>
        <v>0</v>
      </c>
      <c r="S1160" s="172">
        <v>0</v>
      </c>
      <c r="T1160" s="173">
        <f>S1160*H1160</f>
        <v>0</v>
      </c>
      <c r="U1160" s="33"/>
      <c r="V1160" s="33"/>
      <c r="W1160" s="33"/>
      <c r="X1160" s="33"/>
      <c r="Y1160" s="33"/>
      <c r="Z1160" s="33"/>
      <c r="AA1160" s="33"/>
      <c r="AB1160" s="33"/>
      <c r="AC1160" s="33"/>
      <c r="AD1160" s="33"/>
      <c r="AE1160" s="33"/>
      <c r="AR1160" s="174" t="s">
        <v>295</v>
      </c>
      <c r="AT1160" s="174" t="s">
        <v>955</v>
      </c>
      <c r="AU1160" s="174" t="s">
        <v>89</v>
      </c>
      <c r="AY1160" s="18" t="s">
        <v>232</v>
      </c>
      <c r="BE1160" s="175">
        <f>IF(N1160="základní",J1160,0)</f>
        <v>0</v>
      </c>
      <c r="BF1160" s="175">
        <f>IF(N1160="snížená",J1160,0)</f>
        <v>0</v>
      </c>
      <c r="BG1160" s="175">
        <f>IF(N1160="zákl. přenesená",J1160,0)</f>
        <v>0</v>
      </c>
      <c r="BH1160" s="175">
        <f>IF(N1160="sníž. přenesená",J1160,0)</f>
        <v>0</v>
      </c>
      <c r="BI1160" s="175">
        <f>IF(N1160="nulová",J1160,0)</f>
        <v>0</v>
      </c>
      <c r="BJ1160" s="18" t="s">
        <v>87</v>
      </c>
      <c r="BK1160" s="175">
        <f>ROUND(I1160*H1160,2)</f>
        <v>0</v>
      </c>
      <c r="BL1160" s="18" t="s">
        <v>295</v>
      </c>
      <c r="BM1160" s="174" t="s">
        <v>5664</v>
      </c>
    </row>
    <row r="1161" spans="1:65" s="13" customFormat="1">
      <c r="B1161" s="204"/>
      <c r="D1161" s="176" t="s">
        <v>4201</v>
      </c>
      <c r="E1161" s="205" t="s">
        <v>1</v>
      </c>
      <c r="F1161" s="206" t="s">
        <v>5665</v>
      </c>
      <c r="H1161" s="207">
        <v>5.7</v>
      </c>
      <c r="I1161" s="208"/>
      <c r="L1161" s="204"/>
      <c r="M1161" s="209"/>
      <c r="N1161" s="210"/>
      <c r="O1161" s="210"/>
      <c r="P1161" s="210"/>
      <c r="Q1161" s="210"/>
      <c r="R1161" s="210"/>
      <c r="S1161" s="210"/>
      <c r="T1161" s="211"/>
      <c r="AT1161" s="205" t="s">
        <v>4201</v>
      </c>
      <c r="AU1161" s="205" t="s">
        <v>89</v>
      </c>
      <c r="AV1161" s="13" t="s">
        <v>89</v>
      </c>
      <c r="AW1161" s="13" t="s">
        <v>36</v>
      </c>
      <c r="AX1161" s="13" t="s">
        <v>79</v>
      </c>
      <c r="AY1161" s="205" t="s">
        <v>232</v>
      </c>
    </row>
    <row r="1162" spans="1:65" s="14" customFormat="1">
      <c r="B1162" s="212"/>
      <c r="D1162" s="176" t="s">
        <v>4201</v>
      </c>
      <c r="E1162" s="213" t="s">
        <v>1</v>
      </c>
      <c r="F1162" s="214" t="s">
        <v>4203</v>
      </c>
      <c r="H1162" s="215">
        <v>5.7</v>
      </c>
      <c r="I1162" s="216"/>
      <c r="L1162" s="212"/>
      <c r="M1162" s="217"/>
      <c r="N1162" s="218"/>
      <c r="O1162" s="218"/>
      <c r="P1162" s="218"/>
      <c r="Q1162" s="218"/>
      <c r="R1162" s="218"/>
      <c r="S1162" s="218"/>
      <c r="T1162" s="219"/>
      <c r="AT1162" s="213" t="s">
        <v>4201</v>
      </c>
      <c r="AU1162" s="213" t="s">
        <v>89</v>
      </c>
      <c r="AV1162" s="14" t="s">
        <v>238</v>
      </c>
      <c r="AW1162" s="14" t="s">
        <v>36</v>
      </c>
      <c r="AX1162" s="14" t="s">
        <v>87</v>
      </c>
      <c r="AY1162" s="213" t="s">
        <v>232</v>
      </c>
    </row>
    <row r="1163" spans="1:65" s="2" customFormat="1" ht="21.75" customHeight="1">
      <c r="A1163" s="33"/>
      <c r="B1163" s="160"/>
      <c r="C1163" s="180" t="s">
        <v>2208</v>
      </c>
      <c r="D1163" s="180" t="s">
        <v>955</v>
      </c>
      <c r="E1163" s="181" t="s">
        <v>5666</v>
      </c>
      <c r="F1163" s="182" t="s">
        <v>5667</v>
      </c>
      <c r="G1163" s="183" t="s">
        <v>388</v>
      </c>
      <c r="H1163" s="184">
        <v>806</v>
      </c>
      <c r="I1163" s="185"/>
      <c r="J1163" s="186">
        <f>ROUND(I1163*H1163,2)</f>
        <v>0</v>
      </c>
      <c r="K1163" s="187"/>
      <c r="L1163" s="34"/>
      <c r="M1163" s="188" t="s">
        <v>1</v>
      </c>
      <c r="N1163" s="189" t="s">
        <v>44</v>
      </c>
      <c r="O1163" s="59"/>
      <c r="P1163" s="172">
        <f>O1163*H1163</f>
        <v>0</v>
      </c>
      <c r="Q1163" s="172">
        <v>0</v>
      </c>
      <c r="R1163" s="172">
        <f>Q1163*H1163</f>
        <v>0</v>
      </c>
      <c r="S1163" s="172">
        <v>0</v>
      </c>
      <c r="T1163" s="173">
        <f>S1163*H1163</f>
        <v>0</v>
      </c>
      <c r="U1163" s="33"/>
      <c r="V1163" s="33"/>
      <c r="W1163" s="33"/>
      <c r="X1163" s="33"/>
      <c r="Y1163" s="33"/>
      <c r="Z1163" s="33"/>
      <c r="AA1163" s="33"/>
      <c r="AB1163" s="33"/>
      <c r="AC1163" s="33"/>
      <c r="AD1163" s="33"/>
      <c r="AE1163" s="33"/>
      <c r="AR1163" s="174" t="s">
        <v>295</v>
      </c>
      <c r="AT1163" s="174" t="s">
        <v>955</v>
      </c>
      <c r="AU1163" s="174" t="s">
        <v>89</v>
      </c>
      <c r="AY1163" s="18" t="s">
        <v>232</v>
      </c>
      <c r="BE1163" s="175">
        <f>IF(N1163="základní",J1163,0)</f>
        <v>0</v>
      </c>
      <c r="BF1163" s="175">
        <f>IF(N1163="snížená",J1163,0)</f>
        <v>0</v>
      </c>
      <c r="BG1163" s="175">
        <f>IF(N1163="zákl. přenesená",J1163,0)</f>
        <v>0</v>
      </c>
      <c r="BH1163" s="175">
        <f>IF(N1163="sníž. přenesená",J1163,0)</f>
        <v>0</v>
      </c>
      <c r="BI1163" s="175">
        <f>IF(N1163="nulová",J1163,0)</f>
        <v>0</v>
      </c>
      <c r="BJ1163" s="18" t="s">
        <v>87</v>
      </c>
      <c r="BK1163" s="175">
        <f>ROUND(I1163*H1163,2)</f>
        <v>0</v>
      </c>
      <c r="BL1163" s="18" t="s">
        <v>295</v>
      </c>
      <c r="BM1163" s="174" t="s">
        <v>5668</v>
      </c>
    </row>
    <row r="1164" spans="1:65" s="13" customFormat="1">
      <c r="B1164" s="204"/>
      <c r="D1164" s="176" t="s">
        <v>4201</v>
      </c>
      <c r="E1164" s="205" t="s">
        <v>1</v>
      </c>
      <c r="F1164" s="206" t="s">
        <v>5669</v>
      </c>
      <c r="H1164" s="207">
        <v>806</v>
      </c>
      <c r="I1164" s="208"/>
      <c r="L1164" s="204"/>
      <c r="M1164" s="209"/>
      <c r="N1164" s="210"/>
      <c r="O1164" s="210"/>
      <c r="P1164" s="210"/>
      <c r="Q1164" s="210"/>
      <c r="R1164" s="210"/>
      <c r="S1164" s="210"/>
      <c r="T1164" s="211"/>
      <c r="AT1164" s="205" t="s">
        <v>4201</v>
      </c>
      <c r="AU1164" s="205" t="s">
        <v>89</v>
      </c>
      <c r="AV1164" s="13" t="s">
        <v>89</v>
      </c>
      <c r="AW1164" s="13" t="s">
        <v>36</v>
      </c>
      <c r="AX1164" s="13" t="s">
        <v>79</v>
      </c>
      <c r="AY1164" s="205" t="s">
        <v>232</v>
      </c>
    </row>
    <row r="1165" spans="1:65" s="14" customFormat="1">
      <c r="B1165" s="212"/>
      <c r="D1165" s="176" t="s">
        <v>4201</v>
      </c>
      <c r="E1165" s="213" t="s">
        <v>1</v>
      </c>
      <c r="F1165" s="214" t="s">
        <v>4203</v>
      </c>
      <c r="H1165" s="215">
        <v>806</v>
      </c>
      <c r="I1165" s="216"/>
      <c r="L1165" s="212"/>
      <c r="M1165" s="217"/>
      <c r="N1165" s="218"/>
      <c r="O1165" s="218"/>
      <c r="P1165" s="218"/>
      <c r="Q1165" s="218"/>
      <c r="R1165" s="218"/>
      <c r="S1165" s="218"/>
      <c r="T1165" s="219"/>
      <c r="AT1165" s="213" t="s">
        <v>4201</v>
      </c>
      <c r="AU1165" s="213" t="s">
        <v>89</v>
      </c>
      <c r="AV1165" s="14" t="s">
        <v>238</v>
      </c>
      <c r="AW1165" s="14" t="s">
        <v>36</v>
      </c>
      <c r="AX1165" s="14" t="s">
        <v>87</v>
      </c>
      <c r="AY1165" s="213" t="s">
        <v>232</v>
      </c>
    </row>
    <row r="1166" spans="1:65" s="2" customFormat="1" ht="16.5" customHeight="1">
      <c r="A1166" s="33"/>
      <c r="B1166" s="160"/>
      <c r="C1166" s="180" t="s">
        <v>1144</v>
      </c>
      <c r="D1166" s="180" t="s">
        <v>955</v>
      </c>
      <c r="E1166" s="181" t="s">
        <v>5670</v>
      </c>
      <c r="F1166" s="182" t="s">
        <v>5671</v>
      </c>
      <c r="G1166" s="183" t="s">
        <v>278</v>
      </c>
      <c r="H1166" s="184">
        <v>13.4</v>
      </c>
      <c r="I1166" s="185"/>
      <c r="J1166" s="186">
        <f>ROUND(I1166*H1166,2)</f>
        <v>0</v>
      </c>
      <c r="K1166" s="187"/>
      <c r="L1166" s="34"/>
      <c r="M1166" s="188" t="s">
        <v>1</v>
      </c>
      <c r="N1166" s="189" t="s">
        <v>44</v>
      </c>
      <c r="O1166" s="59"/>
      <c r="P1166" s="172">
        <f>O1166*H1166</f>
        <v>0</v>
      </c>
      <c r="Q1166" s="172">
        <v>0</v>
      </c>
      <c r="R1166" s="172">
        <f>Q1166*H1166</f>
        <v>0</v>
      </c>
      <c r="S1166" s="172">
        <v>0</v>
      </c>
      <c r="T1166" s="173">
        <f>S1166*H1166</f>
        <v>0</v>
      </c>
      <c r="U1166" s="33"/>
      <c r="V1166" s="33"/>
      <c r="W1166" s="33"/>
      <c r="X1166" s="33"/>
      <c r="Y1166" s="33"/>
      <c r="Z1166" s="33"/>
      <c r="AA1166" s="33"/>
      <c r="AB1166" s="33"/>
      <c r="AC1166" s="33"/>
      <c r="AD1166" s="33"/>
      <c r="AE1166" s="33"/>
      <c r="AR1166" s="174" t="s">
        <v>295</v>
      </c>
      <c r="AT1166" s="174" t="s">
        <v>955</v>
      </c>
      <c r="AU1166" s="174" t="s">
        <v>89</v>
      </c>
      <c r="AY1166" s="18" t="s">
        <v>232</v>
      </c>
      <c r="BE1166" s="175">
        <f>IF(N1166="základní",J1166,0)</f>
        <v>0</v>
      </c>
      <c r="BF1166" s="175">
        <f>IF(N1166="snížená",J1166,0)</f>
        <v>0</v>
      </c>
      <c r="BG1166" s="175">
        <f>IF(N1166="zákl. přenesená",J1166,0)</f>
        <v>0</v>
      </c>
      <c r="BH1166" s="175">
        <f>IF(N1166="sníž. přenesená",J1166,0)</f>
        <v>0</v>
      </c>
      <c r="BI1166" s="175">
        <f>IF(N1166="nulová",J1166,0)</f>
        <v>0</v>
      </c>
      <c r="BJ1166" s="18" t="s">
        <v>87</v>
      </c>
      <c r="BK1166" s="175">
        <f>ROUND(I1166*H1166,2)</f>
        <v>0</v>
      </c>
      <c r="BL1166" s="18" t="s">
        <v>295</v>
      </c>
      <c r="BM1166" s="174" t="s">
        <v>5672</v>
      </c>
    </row>
    <row r="1167" spans="1:65" s="13" customFormat="1">
      <c r="B1167" s="204"/>
      <c r="D1167" s="176" t="s">
        <v>4201</v>
      </c>
      <c r="E1167" s="205" t="s">
        <v>1</v>
      </c>
      <c r="F1167" s="206" t="s">
        <v>5673</v>
      </c>
      <c r="H1167" s="207">
        <v>13.4</v>
      </c>
      <c r="I1167" s="208"/>
      <c r="L1167" s="204"/>
      <c r="M1167" s="209"/>
      <c r="N1167" s="210"/>
      <c r="O1167" s="210"/>
      <c r="P1167" s="210"/>
      <c r="Q1167" s="210"/>
      <c r="R1167" s="210"/>
      <c r="S1167" s="210"/>
      <c r="T1167" s="211"/>
      <c r="AT1167" s="205" t="s">
        <v>4201</v>
      </c>
      <c r="AU1167" s="205" t="s">
        <v>89</v>
      </c>
      <c r="AV1167" s="13" t="s">
        <v>89</v>
      </c>
      <c r="AW1167" s="13" t="s">
        <v>36</v>
      </c>
      <c r="AX1167" s="13" t="s">
        <v>79</v>
      </c>
      <c r="AY1167" s="205" t="s">
        <v>232</v>
      </c>
    </row>
    <row r="1168" spans="1:65" s="14" customFormat="1">
      <c r="B1168" s="212"/>
      <c r="D1168" s="176" t="s">
        <v>4201</v>
      </c>
      <c r="E1168" s="213" t="s">
        <v>1</v>
      </c>
      <c r="F1168" s="214" t="s">
        <v>4203</v>
      </c>
      <c r="H1168" s="215">
        <v>13.4</v>
      </c>
      <c r="I1168" s="216"/>
      <c r="L1168" s="212"/>
      <c r="M1168" s="217"/>
      <c r="N1168" s="218"/>
      <c r="O1168" s="218"/>
      <c r="P1168" s="218"/>
      <c r="Q1168" s="218"/>
      <c r="R1168" s="218"/>
      <c r="S1168" s="218"/>
      <c r="T1168" s="219"/>
      <c r="AT1168" s="213" t="s">
        <v>4201</v>
      </c>
      <c r="AU1168" s="213" t="s">
        <v>89</v>
      </c>
      <c r="AV1168" s="14" t="s">
        <v>238</v>
      </c>
      <c r="AW1168" s="14" t="s">
        <v>36</v>
      </c>
      <c r="AX1168" s="14" t="s">
        <v>87</v>
      </c>
      <c r="AY1168" s="213" t="s">
        <v>232</v>
      </c>
    </row>
    <row r="1169" spans="1:65" s="2" customFormat="1" ht="21.75" customHeight="1">
      <c r="A1169" s="33"/>
      <c r="B1169" s="160"/>
      <c r="C1169" s="180" t="s">
        <v>1148</v>
      </c>
      <c r="D1169" s="180" t="s">
        <v>955</v>
      </c>
      <c r="E1169" s="181" t="s">
        <v>5674</v>
      </c>
      <c r="F1169" s="182" t="s">
        <v>5675</v>
      </c>
      <c r="G1169" s="183" t="s">
        <v>388</v>
      </c>
      <c r="H1169" s="184">
        <v>496.16</v>
      </c>
      <c r="I1169" s="185"/>
      <c r="J1169" s="186">
        <f>ROUND(I1169*H1169,2)</f>
        <v>0</v>
      </c>
      <c r="K1169" s="187"/>
      <c r="L1169" s="34"/>
      <c r="M1169" s="188" t="s">
        <v>1</v>
      </c>
      <c r="N1169" s="189" t="s">
        <v>44</v>
      </c>
      <c r="O1169" s="59"/>
      <c r="P1169" s="172">
        <f>O1169*H1169</f>
        <v>0</v>
      </c>
      <c r="Q1169" s="172">
        <v>0</v>
      </c>
      <c r="R1169" s="172">
        <f>Q1169*H1169</f>
        <v>0</v>
      </c>
      <c r="S1169" s="172">
        <v>0</v>
      </c>
      <c r="T1169" s="173">
        <f>S1169*H1169</f>
        <v>0</v>
      </c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R1169" s="174" t="s">
        <v>295</v>
      </c>
      <c r="AT1169" s="174" t="s">
        <v>955</v>
      </c>
      <c r="AU1169" s="174" t="s">
        <v>89</v>
      </c>
      <c r="AY1169" s="18" t="s">
        <v>232</v>
      </c>
      <c r="BE1169" s="175">
        <f>IF(N1169="základní",J1169,0)</f>
        <v>0</v>
      </c>
      <c r="BF1169" s="175">
        <f>IF(N1169="snížená",J1169,0)</f>
        <v>0</v>
      </c>
      <c r="BG1169" s="175">
        <f>IF(N1169="zákl. přenesená",J1169,0)</f>
        <v>0</v>
      </c>
      <c r="BH1169" s="175">
        <f>IF(N1169="sníž. přenesená",J1169,0)</f>
        <v>0</v>
      </c>
      <c r="BI1169" s="175">
        <f>IF(N1169="nulová",J1169,0)</f>
        <v>0</v>
      </c>
      <c r="BJ1169" s="18" t="s">
        <v>87</v>
      </c>
      <c r="BK1169" s="175">
        <f>ROUND(I1169*H1169,2)</f>
        <v>0</v>
      </c>
      <c r="BL1169" s="18" t="s">
        <v>295</v>
      </c>
      <c r="BM1169" s="174" t="s">
        <v>5676</v>
      </c>
    </row>
    <row r="1170" spans="1:65" s="13" customFormat="1">
      <c r="B1170" s="204"/>
      <c r="D1170" s="176" t="s">
        <v>4201</v>
      </c>
      <c r="E1170" s="205" t="s">
        <v>1</v>
      </c>
      <c r="F1170" s="206" t="s">
        <v>5677</v>
      </c>
      <c r="H1170" s="207">
        <v>496.16</v>
      </c>
      <c r="I1170" s="208"/>
      <c r="L1170" s="204"/>
      <c r="M1170" s="209"/>
      <c r="N1170" s="210"/>
      <c r="O1170" s="210"/>
      <c r="P1170" s="210"/>
      <c r="Q1170" s="210"/>
      <c r="R1170" s="210"/>
      <c r="S1170" s="210"/>
      <c r="T1170" s="211"/>
      <c r="AT1170" s="205" t="s">
        <v>4201</v>
      </c>
      <c r="AU1170" s="205" t="s">
        <v>89</v>
      </c>
      <c r="AV1170" s="13" t="s">
        <v>89</v>
      </c>
      <c r="AW1170" s="13" t="s">
        <v>36</v>
      </c>
      <c r="AX1170" s="13" t="s">
        <v>79</v>
      </c>
      <c r="AY1170" s="205" t="s">
        <v>232</v>
      </c>
    </row>
    <row r="1171" spans="1:65" s="14" customFormat="1">
      <c r="B1171" s="212"/>
      <c r="D1171" s="176" t="s">
        <v>4201</v>
      </c>
      <c r="E1171" s="213" t="s">
        <v>1</v>
      </c>
      <c r="F1171" s="214" t="s">
        <v>4203</v>
      </c>
      <c r="H1171" s="215">
        <v>496.16</v>
      </c>
      <c r="I1171" s="216"/>
      <c r="L1171" s="212"/>
      <c r="M1171" s="217"/>
      <c r="N1171" s="218"/>
      <c r="O1171" s="218"/>
      <c r="P1171" s="218"/>
      <c r="Q1171" s="218"/>
      <c r="R1171" s="218"/>
      <c r="S1171" s="218"/>
      <c r="T1171" s="219"/>
      <c r="AT1171" s="213" t="s">
        <v>4201</v>
      </c>
      <c r="AU1171" s="213" t="s">
        <v>89</v>
      </c>
      <c r="AV1171" s="14" t="s">
        <v>238</v>
      </c>
      <c r="AW1171" s="14" t="s">
        <v>36</v>
      </c>
      <c r="AX1171" s="14" t="s">
        <v>87</v>
      </c>
      <c r="AY1171" s="213" t="s">
        <v>232</v>
      </c>
    </row>
    <row r="1172" spans="1:65" s="2" customFormat="1" ht="21.75" customHeight="1">
      <c r="A1172" s="33"/>
      <c r="B1172" s="160"/>
      <c r="C1172" s="180" t="s">
        <v>1152</v>
      </c>
      <c r="D1172" s="180" t="s">
        <v>955</v>
      </c>
      <c r="E1172" s="181" t="s">
        <v>5678</v>
      </c>
      <c r="F1172" s="182" t="s">
        <v>5679</v>
      </c>
      <c r="G1172" s="183" t="s">
        <v>958</v>
      </c>
      <c r="H1172" s="184">
        <v>48</v>
      </c>
      <c r="I1172" s="185"/>
      <c r="J1172" s="186">
        <f>ROUND(I1172*H1172,2)</f>
        <v>0</v>
      </c>
      <c r="K1172" s="187"/>
      <c r="L1172" s="34"/>
      <c r="M1172" s="188" t="s">
        <v>1</v>
      </c>
      <c r="N1172" s="189" t="s">
        <v>44</v>
      </c>
      <c r="O1172" s="59"/>
      <c r="P1172" s="172">
        <f>O1172*H1172</f>
        <v>0</v>
      </c>
      <c r="Q1172" s="172">
        <v>0</v>
      </c>
      <c r="R1172" s="172">
        <f>Q1172*H1172</f>
        <v>0</v>
      </c>
      <c r="S1172" s="172">
        <v>0</v>
      </c>
      <c r="T1172" s="173">
        <f>S1172*H1172</f>
        <v>0</v>
      </c>
      <c r="U1172" s="33"/>
      <c r="V1172" s="33"/>
      <c r="W1172" s="33"/>
      <c r="X1172" s="33"/>
      <c r="Y1172" s="33"/>
      <c r="Z1172" s="33"/>
      <c r="AA1172" s="33"/>
      <c r="AB1172" s="33"/>
      <c r="AC1172" s="33"/>
      <c r="AD1172" s="33"/>
      <c r="AE1172" s="33"/>
      <c r="AR1172" s="174" t="s">
        <v>295</v>
      </c>
      <c r="AT1172" s="174" t="s">
        <v>955</v>
      </c>
      <c r="AU1172" s="174" t="s">
        <v>89</v>
      </c>
      <c r="AY1172" s="18" t="s">
        <v>232</v>
      </c>
      <c r="BE1172" s="175">
        <f>IF(N1172="základní",J1172,0)</f>
        <v>0</v>
      </c>
      <c r="BF1172" s="175">
        <f>IF(N1172="snížená",J1172,0)</f>
        <v>0</v>
      </c>
      <c r="BG1172" s="175">
        <f>IF(N1172="zákl. přenesená",J1172,0)</f>
        <v>0</v>
      </c>
      <c r="BH1172" s="175">
        <f>IF(N1172="sníž. přenesená",J1172,0)</f>
        <v>0</v>
      </c>
      <c r="BI1172" s="175">
        <f>IF(N1172="nulová",J1172,0)</f>
        <v>0</v>
      </c>
      <c r="BJ1172" s="18" t="s">
        <v>87</v>
      </c>
      <c r="BK1172" s="175">
        <f>ROUND(I1172*H1172,2)</f>
        <v>0</v>
      </c>
      <c r="BL1172" s="18" t="s">
        <v>295</v>
      </c>
      <c r="BM1172" s="174" t="s">
        <v>5680</v>
      </c>
    </row>
    <row r="1173" spans="1:65" s="13" customFormat="1">
      <c r="B1173" s="204"/>
      <c r="D1173" s="176" t="s">
        <v>4201</v>
      </c>
      <c r="E1173" s="205" t="s">
        <v>1</v>
      </c>
      <c r="F1173" s="206" t="s">
        <v>5681</v>
      </c>
      <c r="H1173" s="207">
        <v>48</v>
      </c>
      <c r="I1173" s="208"/>
      <c r="L1173" s="204"/>
      <c r="M1173" s="209"/>
      <c r="N1173" s="210"/>
      <c r="O1173" s="210"/>
      <c r="P1173" s="210"/>
      <c r="Q1173" s="210"/>
      <c r="R1173" s="210"/>
      <c r="S1173" s="210"/>
      <c r="T1173" s="211"/>
      <c r="AT1173" s="205" t="s">
        <v>4201</v>
      </c>
      <c r="AU1173" s="205" t="s">
        <v>89</v>
      </c>
      <c r="AV1173" s="13" t="s">
        <v>89</v>
      </c>
      <c r="AW1173" s="13" t="s">
        <v>36</v>
      </c>
      <c r="AX1173" s="13" t="s">
        <v>79</v>
      </c>
      <c r="AY1173" s="205" t="s">
        <v>232</v>
      </c>
    </row>
    <row r="1174" spans="1:65" s="14" customFormat="1">
      <c r="B1174" s="212"/>
      <c r="D1174" s="176" t="s">
        <v>4201</v>
      </c>
      <c r="E1174" s="213" t="s">
        <v>1</v>
      </c>
      <c r="F1174" s="214" t="s">
        <v>4203</v>
      </c>
      <c r="H1174" s="215">
        <v>48</v>
      </c>
      <c r="I1174" s="216"/>
      <c r="L1174" s="212"/>
      <c r="M1174" s="217"/>
      <c r="N1174" s="218"/>
      <c r="O1174" s="218"/>
      <c r="P1174" s="218"/>
      <c r="Q1174" s="218"/>
      <c r="R1174" s="218"/>
      <c r="S1174" s="218"/>
      <c r="T1174" s="219"/>
      <c r="AT1174" s="213" t="s">
        <v>4201</v>
      </c>
      <c r="AU1174" s="213" t="s">
        <v>89</v>
      </c>
      <c r="AV1174" s="14" t="s">
        <v>238</v>
      </c>
      <c r="AW1174" s="14" t="s">
        <v>36</v>
      </c>
      <c r="AX1174" s="14" t="s">
        <v>87</v>
      </c>
      <c r="AY1174" s="213" t="s">
        <v>232</v>
      </c>
    </row>
    <row r="1175" spans="1:65" s="2" customFormat="1" ht="16.5" customHeight="1">
      <c r="A1175" s="33"/>
      <c r="B1175" s="160"/>
      <c r="C1175" s="180" t="s">
        <v>1156</v>
      </c>
      <c r="D1175" s="180" t="s">
        <v>955</v>
      </c>
      <c r="E1175" s="181" t="s">
        <v>5682</v>
      </c>
      <c r="F1175" s="182" t="s">
        <v>5683</v>
      </c>
      <c r="G1175" s="183" t="s">
        <v>388</v>
      </c>
      <c r="H1175" s="184">
        <v>273.89999999999998</v>
      </c>
      <c r="I1175" s="185"/>
      <c r="J1175" s="186">
        <f>ROUND(I1175*H1175,2)</f>
        <v>0</v>
      </c>
      <c r="K1175" s="187"/>
      <c r="L1175" s="34"/>
      <c r="M1175" s="188" t="s">
        <v>1</v>
      </c>
      <c r="N1175" s="189" t="s">
        <v>44</v>
      </c>
      <c r="O1175" s="59"/>
      <c r="P1175" s="172">
        <f>O1175*H1175</f>
        <v>0</v>
      </c>
      <c r="Q1175" s="172">
        <v>0</v>
      </c>
      <c r="R1175" s="172">
        <f>Q1175*H1175</f>
        <v>0</v>
      </c>
      <c r="S1175" s="172">
        <v>0</v>
      </c>
      <c r="T1175" s="173">
        <f>S1175*H1175</f>
        <v>0</v>
      </c>
      <c r="U1175" s="33"/>
      <c r="V1175" s="33"/>
      <c r="W1175" s="33"/>
      <c r="X1175" s="33"/>
      <c r="Y1175" s="33"/>
      <c r="Z1175" s="33"/>
      <c r="AA1175" s="33"/>
      <c r="AB1175" s="33"/>
      <c r="AC1175" s="33"/>
      <c r="AD1175" s="33"/>
      <c r="AE1175" s="33"/>
      <c r="AR1175" s="174" t="s">
        <v>295</v>
      </c>
      <c r="AT1175" s="174" t="s">
        <v>955</v>
      </c>
      <c r="AU1175" s="174" t="s">
        <v>89</v>
      </c>
      <c r="AY1175" s="18" t="s">
        <v>232</v>
      </c>
      <c r="BE1175" s="175">
        <f>IF(N1175="základní",J1175,0)</f>
        <v>0</v>
      </c>
      <c r="BF1175" s="175">
        <f>IF(N1175="snížená",J1175,0)</f>
        <v>0</v>
      </c>
      <c r="BG1175" s="175">
        <f>IF(N1175="zákl. přenesená",J1175,0)</f>
        <v>0</v>
      </c>
      <c r="BH1175" s="175">
        <f>IF(N1175="sníž. přenesená",J1175,0)</f>
        <v>0</v>
      </c>
      <c r="BI1175" s="175">
        <f>IF(N1175="nulová",J1175,0)</f>
        <v>0</v>
      </c>
      <c r="BJ1175" s="18" t="s">
        <v>87</v>
      </c>
      <c r="BK1175" s="175">
        <f>ROUND(I1175*H1175,2)</f>
        <v>0</v>
      </c>
      <c r="BL1175" s="18" t="s">
        <v>295</v>
      </c>
      <c r="BM1175" s="174" t="s">
        <v>5684</v>
      </c>
    </row>
    <row r="1176" spans="1:65" s="13" customFormat="1">
      <c r="B1176" s="204"/>
      <c r="D1176" s="176" t="s">
        <v>4201</v>
      </c>
      <c r="E1176" s="205" t="s">
        <v>1</v>
      </c>
      <c r="F1176" s="206" t="s">
        <v>5685</v>
      </c>
      <c r="H1176" s="207">
        <v>273.89999999999998</v>
      </c>
      <c r="I1176" s="208"/>
      <c r="L1176" s="204"/>
      <c r="M1176" s="209"/>
      <c r="N1176" s="210"/>
      <c r="O1176" s="210"/>
      <c r="P1176" s="210"/>
      <c r="Q1176" s="210"/>
      <c r="R1176" s="210"/>
      <c r="S1176" s="210"/>
      <c r="T1176" s="211"/>
      <c r="AT1176" s="205" t="s">
        <v>4201</v>
      </c>
      <c r="AU1176" s="205" t="s">
        <v>89</v>
      </c>
      <c r="AV1176" s="13" t="s">
        <v>89</v>
      </c>
      <c r="AW1176" s="13" t="s">
        <v>36</v>
      </c>
      <c r="AX1176" s="13" t="s">
        <v>79</v>
      </c>
      <c r="AY1176" s="205" t="s">
        <v>232</v>
      </c>
    </row>
    <row r="1177" spans="1:65" s="14" customFormat="1">
      <c r="B1177" s="212"/>
      <c r="D1177" s="176" t="s">
        <v>4201</v>
      </c>
      <c r="E1177" s="213" t="s">
        <v>1</v>
      </c>
      <c r="F1177" s="214" t="s">
        <v>4203</v>
      </c>
      <c r="H1177" s="215">
        <v>273.89999999999998</v>
      </c>
      <c r="I1177" s="216"/>
      <c r="L1177" s="212"/>
      <c r="M1177" s="217"/>
      <c r="N1177" s="218"/>
      <c r="O1177" s="218"/>
      <c r="P1177" s="218"/>
      <c r="Q1177" s="218"/>
      <c r="R1177" s="218"/>
      <c r="S1177" s="218"/>
      <c r="T1177" s="219"/>
      <c r="AT1177" s="213" t="s">
        <v>4201</v>
      </c>
      <c r="AU1177" s="213" t="s">
        <v>89</v>
      </c>
      <c r="AV1177" s="14" t="s">
        <v>238</v>
      </c>
      <c r="AW1177" s="14" t="s">
        <v>36</v>
      </c>
      <c r="AX1177" s="14" t="s">
        <v>87</v>
      </c>
      <c r="AY1177" s="213" t="s">
        <v>232</v>
      </c>
    </row>
    <row r="1178" spans="1:65" s="2" customFormat="1" ht="21.75" customHeight="1">
      <c r="A1178" s="33"/>
      <c r="B1178" s="160"/>
      <c r="C1178" s="180" t="s">
        <v>1160</v>
      </c>
      <c r="D1178" s="180" t="s">
        <v>955</v>
      </c>
      <c r="E1178" s="181" t="s">
        <v>5686</v>
      </c>
      <c r="F1178" s="182" t="s">
        <v>5687</v>
      </c>
      <c r="G1178" s="183" t="s">
        <v>958</v>
      </c>
      <c r="H1178" s="184">
        <v>48</v>
      </c>
      <c r="I1178" s="185"/>
      <c r="J1178" s="186">
        <f>ROUND(I1178*H1178,2)</f>
        <v>0</v>
      </c>
      <c r="K1178" s="187"/>
      <c r="L1178" s="34"/>
      <c r="M1178" s="188" t="s">
        <v>1</v>
      </c>
      <c r="N1178" s="189" t="s">
        <v>44</v>
      </c>
      <c r="O1178" s="59"/>
      <c r="P1178" s="172">
        <f>O1178*H1178</f>
        <v>0</v>
      </c>
      <c r="Q1178" s="172">
        <v>0</v>
      </c>
      <c r="R1178" s="172">
        <f>Q1178*H1178</f>
        <v>0</v>
      </c>
      <c r="S1178" s="172">
        <v>0</v>
      </c>
      <c r="T1178" s="173">
        <f>S1178*H1178</f>
        <v>0</v>
      </c>
      <c r="U1178" s="33"/>
      <c r="V1178" s="33"/>
      <c r="W1178" s="33"/>
      <c r="X1178" s="33"/>
      <c r="Y1178" s="33"/>
      <c r="Z1178" s="33"/>
      <c r="AA1178" s="33"/>
      <c r="AB1178" s="33"/>
      <c r="AC1178" s="33"/>
      <c r="AD1178" s="33"/>
      <c r="AE1178" s="33"/>
      <c r="AR1178" s="174" t="s">
        <v>295</v>
      </c>
      <c r="AT1178" s="174" t="s">
        <v>955</v>
      </c>
      <c r="AU1178" s="174" t="s">
        <v>89</v>
      </c>
      <c r="AY1178" s="18" t="s">
        <v>232</v>
      </c>
      <c r="BE1178" s="175">
        <f>IF(N1178="základní",J1178,0)</f>
        <v>0</v>
      </c>
      <c r="BF1178" s="175">
        <f>IF(N1178="snížená",J1178,0)</f>
        <v>0</v>
      </c>
      <c r="BG1178" s="175">
        <f>IF(N1178="zákl. přenesená",J1178,0)</f>
        <v>0</v>
      </c>
      <c r="BH1178" s="175">
        <f>IF(N1178="sníž. přenesená",J1178,0)</f>
        <v>0</v>
      </c>
      <c r="BI1178" s="175">
        <f>IF(N1178="nulová",J1178,0)</f>
        <v>0</v>
      </c>
      <c r="BJ1178" s="18" t="s">
        <v>87</v>
      </c>
      <c r="BK1178" s="175">
        <f>ROUND(I1178*H1178,2)</f>
        <v>0</v>
      </c>
      <c r="BL1178" s="18" t="s">
        <v>295</v>
      </c>
      <c r="BM1178" s="174" t="s">
        <v>5688</v>
      </c>
    </row>
    <row r="1179" spans="1:65" s="13" customFormat="1">
      <c r="B1179" s="204"/>
      <c r="D1179" s="176" t="s">
        <v>4201</v>
      </c>
      <c r="E1179" s="205" t="s">
        <v>1</v>
      </c>
      <c r="F1179" s="206" t="s">
        <v>5689</v>
      </c>
      <c r="H1179" s="207">
        <v>48</v>
      </c>
      <c r="I1179" s="208"/>
      <c r="L1179" s="204"/>
      <c r="M1179" s="209"/>
      <c r="N1179" s="210"/>
      <c r="O1179" s="210"/>
      <c r="P1179" s="210"/>
      <c r="Q1179" s="210"/>
      <c r="R1179" s="210"/>
      <c r="S1179" s="210"/>
      <c r="T1179" s="211"/>
      <c r="AT1179" s="205" t="s">
        <v>4201</v>
      </c>
      <c r="AU1179" s="205" t="s">
        <v>89</v>
      </c>
      <c r="AV1179" s="13" t="s">
        <v>89</v>
      </c>
      <c r="AW1179" s="13" t="s">
        <v>36</v>
      </c>
      <c r="AX1179" s="13" t="s">
        <v>79</v>
      </c>
      <c r="AY1179" s="205" t="s">
        <v>232</v>
      </c>
    </row>
    <row r="1180" spans="1:65" s="14" customFormat="1">
      <c r="B1180" s="212"/>
      <c r="D1180" s="176" t="s">
        <v>4201</v>
      </c>
      <c r="E1180" s="213" t="s">
        <v>1</v>
      </c>
      <c r="F1180" s="214" t="s">
        <v>4203</v>
      </c>
      <c r="H1180" s="215">
        <v>48</v>
      </c>
      <c r="I1180" s="216"/>
      <c r="L1180" s="212"/>
      <c r="M1180" s="217"/>
      <c r="N1180" s="218"/>
      <c r="O1180" s="218"/>
      <c r="P1180" s="218"/>
      <c r="Q1180" s="218"/>
      <c r="R1180" s="218"/>
      <c r="S1180" s="218"/>
      <c r="T1180" s="219"/>
      <c r="AT1180" s="213" t="s">
        <v>4201</v>
      </c>
      <c r="AU1180" s="213" t="s">
        <v>89</v>
      </c>
      <c r="AV1180" s="14" t="s">
        <v>238</v>
      </c>
      <c r="AW1180" s="14" t="s">
        <v>36</v>
      </c>
      <c r="AX1180" s="14" t="s">
        <v>87</v>
      </c>
      <c r="AY1180" s="213" t="s">
        <v>232</v>
      </c>
    </row>
    <row r="1181" spans="1:65" s="2" customFormat="1" ht="16.5" customHeight="1">
      <c r="A1181" s="33"/>
      <c r="B1181" s="160"/>
      <c r="C1181" s="180" t="s">
        <v>1164</v>
      </c>
      <c r="D1181" s="180" t="s">
        <v>955</v>
      </c>
      <c r="E1181" s="181" t="s">
        <v>5690</v>
      </c>
      <c r="F1181" s="182" t="s">
        <v>5691</v>
      </c>
      <c r="G1181" s="183" t="s">
        <v>958</v>
      </c>
      <c r="H1181" s="184">
        <v>3</v>
      </c>
      <c r="I1181" s="185"/>
      <c r="J1181" s="186">
        <f>ROUND(I1181*H1181,2)</f>
        <v>0</v>
      </c>
      <c r="K1181" s="187"/>
      <c r="L1181" s="34"/>
      <c r="M1181" s="188" t="s">
        <v>1</v>
      </c>
      <c r="N1181" s="189" t="s">
        <v>44</v>
      </c>
      <c r="O1181" s="59"/>
      <c r="P1181" s="172">
        <f>O1181*H1181</f>
        <v>0</v>
      </c>
      <c r="Q1181" s="172">
        <v>0</v>
      </c>
      <c r="R1181" s="172">
        <f>Q1181*H1181</f>
        <v>0</v>
      </c>
      <c r="S1181" s="172">
        <v>0</v>
      </c>
      <c r="T1181" s="173">
        <f>S1181*H1181</f>
        <v>0</v>
      </c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R1181" s="174" t="s">
        <v>295</v>
      </c>
      <c r="AT1181" s="174" t="s">
        <v>955</v>
      </c>
      <c r="AU1181" s="174" t="s">
        <v>89</v>
      </c>
      <c r="AY1181" s="18" t="s">
        <v>232</v>
      </c>
      <c r="BE1181" s="175">
        <f>IF(N1181="základní",J1181,0)</f>
        <v>0</v>
      </c>
      <c r="BF1181" s="175">
        <f>IF(N1181="snížená",J1181,0)</f>
        <v>0</v>
      </c>
      <c r="BG1181" s="175">
        <f>IF(N1181="zákl. přenesená",J1181,0)</f>
        <v>0</v>
      </c>
      <c r="BH1181" s="175">
        <f>IF(N1181="sníž. přenesená",J1181,0)</f>
        <v>0</v>
      </c>
      <c r="BI1181" s="175">
        <f>IF(N1181="nulová",J1181,0)</f>
        <v>0</v>
      </c>
      <c r="BJ1181" s="18" t="s">
        <v>87</v>
      </c>
      <c r="BK1181" s="175">
        <f>ROUND(I1181*H1181,2)</f>
        <v>0</v>
      </c>
      <c r="BL1181" s="18" t="s">
        <v>295</v>
      </c>
      <c r="BM1181" s="174" t="s">
        <v>5692</v>
      </c>
    </row>
    <row r="1182" spans="1:65" s="2" customFormat="1" ht="21.75" customHeight="1">
      <c r="A1182" s="33"/>
      <c r="B1182" s="160"/>
      <c r="C1182" s="161" t="s">
        <v>1168</v>
      </c>
      <c r="D1182" s="161" t="s">
        <v>233</v>
      </c>
      <c r="E1182" s="162" t="s">
        <v>5693</v>
      </c>
      <c r="F1182" s="163" t="s">
        <v>5694</v>
      </c>
      <c r="G1182" s="164" t="s">
        <v>958</v>
      </c>
      <c r="H1182" s="165">
        <v>3</v>
      </c>
      <c r="I1182" s="166"/>
      <c r="J1182" s="167">
        <f>ROUND(I1182*H1182,2)</f>
        <v>0</v>
      </c>
      <c r="K1182" s="168"/>
      <c r="L1182" s="169"/>
      <c r="M1182" s="170" t="s">
        <v>1</v>
      </c>
      <c r="N1182" s="171" t="s">
        <v>44</v>
      </c>
      <c r="O1182" s="59"/>
      <c r="P1182" s="172">
        <f>O1182*H1182</f>
        <v>0</v>
      </c>
      <c r="Q1182" s="172">
        <v>0</v>
      </c>
      <c r="R1182" s="172">
        <f>Q1182*H1182</f>
        <v>0</v>
      </c>
      <c r="S1182" s="172">
        <v>0</v>
      </c>
      <c r="T1182" s="173">
        <f>S1182*H1182</f>
        <v>0</v>
      </c>
      <c r="U1182" s="33"/>
      <c r="V1182" s="33"/>
      <c r="W1182" s="33"/>
      <c r="X1182" s="33"/>
      <c r="Y1182" s="33"/>
      <c r="Z1182" s="33"/>
      <c r="AA1182" s="33"/>
      <c r="AB1182" s="33"/>
      <c r="AC1182" s="33"/>
      <c r="AD1182" s="33"/>
      <c r="AE1182" s="33"/>
      <c r="AR1182" s="174" t="s">
        <v>364</v>
      </c>
      <c r="AT1182" s="174" t="s">
        <v>233</v>
      </c>
      <c r="AU1182" s="174" t="s">
        <v>89</v>
      </c>
      <c r="AY1182" s="18" t="s">
        <v>232</v>
      </c>
      <c r="BE1182" s="175">
        <f>IF(N1182="základní",J1182,0)</f>
        <v>0</v>
      </c>
      <c r="BF1182" s="175">
        <f>IF(N1182="snížená",J1182,0)</f>
        <v>0</v>
      </c>
      <c r="BG1182" s="175">
        <f>IF(N1182="zákl. přenesená",J1182,0)</f>
        <v>0</v>
      </c>
      <c r="BH1182" s="175">
        <f>IF(N1182="sníž. přenesená",J1182,0)</f>
        <v>0</v>
      </c>
      <c r="BI1182" s="175">
        <f>IF(N1182="nulová",J1182,0)</f>
        <v>0</v>
      </c>
      <c r="BJ1182" s="18" t="s">
        <v>87</v>
      </c>
      <c r="BK1182" s="175">
        <f>ROUND(I1182*H1182,2)</f>
        <v>0</v>
      </c>
      <c r="BL1182" s="18" t="s">
        <v>295</v>
      </c>
      <c r="BM1182" s="174" t="s">
        <v>5695</v>
      </c>
    </row>
    <row r="1183" spans="1:65" s="2" customFormat="1" ht="21.75" customHeight="1">
      <c r="A1183" s="33"/>
      <c r="B1183" s="160"/>
      <c r="C1183" s="180" t="s">
        <v>1172</v>
      </c>
      <c r="D1183" s="180" t="s">
        <v>955</v>
      </c>
      <c r="E1183" s="181" t="s">
        <v>5696</v>
      </c>
      <c r="F1183" s="182" t="s">
        <v>5697</v>
      </c>
      <c r="G1183" s="183" t="s">
        <v>5417</v>
      </c>
      <c r="H1183" s="184">
        <v>1</v>
      </c>
      <c r="I1183" s="185"/>
      <c r="J1183" s="186">
        <f>ROUND(I1183*H1183,2)</f>
        <v>0</v>
      </c>
      <c r="K1183" s="187"/>
      <c r="L1183" s="34"/>
      <c r="M1183" s="188" t="s">
        <v>1</v>
      </c>
      <c r="N1183" s="189" t="s">
        <v>44</v>
      </c>
      <c r="O1183" s="59"/>
      <c r="P1183" s="172">
        <f>O1183*H1183</f>
        <v>0</v>
      </c>
      <c r="Q1183" s="172">
        <v>0</v>
      </c>
      <c r="R1183" s="172">
        <f>Q1183*H1183</f>
        <v>0</v>
      </c>
      <c r="S1183" s="172">
        <v>0</v>
      </c>
      <c r="T1183" s="173">
        <f>S1183*H1183</f>
        <v>0</v>
      </c>
      <c r="U1183" s="33"/>
      <c r="V1183" s="33"/>
      <c r="W1183" s="33"/>
      <c r="X1183" s="33"/>
      <c r="Y1183" s="33"/>
      <c r="Z1183" s="33"/>
      <c r="AA1183" s="33"/>
      <c r="AB1183" s="33"/>
      <c r="AC1183" s="33"/>
      <c r="AD1183" s="33"/>
      <c r="AE1183" s="33"/>
      <c r="AR1183" s="174" t="s">
        <v>295</v>
      </c>
      <c r="AT1183" s="174" t="s">
        <v>955</v>
      </c>
      <c r="AU1183" s="174" t="s">
        <v>89</v>
      </c>
      <c r="AY1183" s="18" t="s">
        <v>232</v>
      </c>
      <c r="BE1183" s="175">
        <f>IF(N1183="základní",J1183,0)</f>
        <v>0</v>
      </c>
      <c r="BF1183" s="175">
        <f>IF(N1183="snížená",J1183,0)</f>
        <v>0</v>
      </c>
      <c r="BG1183" s="175">
        <f>IF(N1183="zákl. přenesená",J1183,0)</f>
        <v>0</v>
      </c>
      <c r="BH1183" s="175">
        <f>IF(N1183="sníž. přenesená",J1183,0)</f>
        <v>0</v>
      </c>
      <c r="BI1183" s="175">
        <f>IF(N1183="nulová",J1183,0)</f>
        <v>0</v>
      </c>
      <c r="BJ1183" s="18" t="s">
        <v>87</v>
      </c>
      <c r="BK1183" s="175">
        <f>ROUND(I1183*H1183,2)</f>
        <v>0</v>
      </c>
      <c r="BL1183" s="18" t="s">
        <v>295</v>
      </c>
      <c r="BM1183" s="174" t="s">
        <v>5698</v>
      </c>
    </row>
    <row r="1184" spans="1:65" s="2" customFormat="1" ht="21.75" customHeight="1">
      <c r="A1184" s="33"/>
      <c r="B1184" s="160"/>
      <c r="C1184" s="180" t="s">
        <v>1176</v>
      </c>
      <c r="D1184" s="180" t="s">
        <v>955</v>
      </c>
      <c r="E1184" s="181" t="s">
        <v>5699</v>
      </c>
      <c r="F1184" s="182" t="s">
        <v>5700</v>
      </c>
      <c r="G1184" s="183" t="s">
        <v>388</v>
      </c>
      <c r="H1184" s="184">
        <v>731.26</v>
      </c>
      <c r="I1184" s="185"/>
      <c r="J1184" s="186">
        <f>ROUND(I1184*H1184,2)</f>
        <v>0</v>
      </c>
      <c r="K1184" s="187"/>
      <c r="L1184" s="34"/>
      <c r="M1184" s="188" t="s">
        <v>1</v>
      </c>
      <c r="N1184" s="189" t="s">
        <v>44</v>
      </c>
      <c r="O1184" s="59"/>
      <c r="P1184" s="172">
        <f>O1184*H1184</f>
        <v>0</v>
      </c>
      <c r="Q1184" s="172">
        <v>0</v>
      </c>
      <c r="R1184" s="172">
        <f>Q1184*H1184</f>
        <v>0</v>
      </c>
      <c r="S1184" s="172">
        <v>0</v>
      </c>
      <c r="T1184" s="173">
        <f>S1184*H1184</f>
        <v>0</v>
      </c>
      <c r="U1184" s="33"/>
      <c r="V1184" s="33"/>
      <c r="W1184" s="33"/>
      <c r="X1184" s="33"/>
      <c r="Y1184" s="33"/>
      <c r="Z1184" s="33"/>
      <c r="AA1184" s="33"/>
      <c r="AB1184" s="33"/>
      <c r="AC1184" s="33"/>
      <c r="AD1184" s="33"/>
      <c r="AE1184" s="33"/>
      <c r="AR1184" s="174" t="s">
        <v>295</v>
      </c>
      <c r="AT1184" s="174" t="s">
        <v>955</v>
      </c>
      <c r="AU1184" s="174" t="s">
        <v>89</v>
      </c>
      <c r="AY1184" s="18" t="s">
        <v>232</v>
      </c>
      <c r="BE1184" s="175">
        <f>IF(N1184="základní",J1184,0)</f>
        <v>0</v>
      </c>
      <c r="BF1184" s="175">
        <f>IF(N1184="snížená",J1184,0)</f>
        <v>0</v>
      </c>
      <c r="BG1184" s="175">
        <f>IF(N1184="zákl. přenesená",J1184,0)</f>
        <v>0</v>
      </c>
      <c r="BH1184" s="175">
        <f>IF(N1184="sníž. přenesená",J1184,0)</f>
        <v>0</v>
      </c>
      <c r="BI1184" s="175">
        <f>IF(N1184="nulová",J1184,0)</f>
        <v>0</v>
      </c>
      <c r="BJ1184" s="18" t="s">
        <v>87</v>
      </c>
      <c r="BK1184" s="175">
        <f>ROUND(I1184*H1184,2)</f>
        <v>0</v>
      </c>
      <c r="BL1184" s="18" t="s">
        <v>295</v>
      </c>
      <c r="BM1184" s="174" t="s">
        <v>5701</v>
      </c>
    </row>
    <row r="1185" spans="1:65" s="13" customFormat="1">
      <c r="B1185" s="204"/>
      <c r="D1185" s="176" t="s">
        <v>4201</v>
      </c>
      <c r="E1185" s="205" t="s">
        <v>1</v>
      </c>
      <c r="F1185" s="206" t="s">
        <v>5702</v>
      </c>
      <c r="H1185" s="207">
        <v>731.26</v>
      </c>
      <c r="I1185" s="208"/>
      <c r="L1185" s="204"/>
      <c r="M1185" s="209"/>
      <c r="N1185" s="210"/>
      <c r="O1185" s="210"/>
      <c r="P1185" s="210"/>
      <c r="Q1185" s="210"/>
      <c r="R1185" s="210"/>
      <c r="S1185" s="210"/>
      <c r="T1185" s="211"/>
      <c r="AT1185" s="205" t="s">
        <v>4201</v>
      </c>
      <c r="AU1185" s="205" t="s">
        <v>89</v>
      </c>
      <c r="AV1185" s="13" t="s">
        <v>89</v>
      </c>
      <c r="AW1185" s="13" t="s">
        <v>36</v>
      </c>
      <c r="AX1185" s="13" t="s">
        <v>79</v>
      </c>
      <c r="AY1185" s="205" t="s">
        <v>232</v>
      </c>
    </row>
    <row r="1186" spans="1:65" s="14" customFormat="1">
      <c r="B1186" s="212"/>
      <c r="D1186" s="176" t="s">
        <v>4201</v>
      </c>
      <c r="E1186" s="213" t="s">
        <v>1</v>
      </c>
      <c r="F1186" s="214" t="s">
        <v>4203</v>
      </c>
      <c r="H1186" s="215">
        <v>731.26</v>
      </c>
      <c r="I1186" s="216"/>
      <c r="L1186" s="212"/>
      <c r="M1186" s="217"/>
      <c r="N1186" s="218"/>
      <c r="O1186" s="218"/>
      <c r="P1186" s="218"/>
      <c r="Q1186" s="218"/>
      <c r="R1186" s="218"/>
      <c r="S1186" s="218"/>
      <c r="T1186" s="219"/>
      <c r="AT1186" s="213" t="s">
        <v>4201</v>
      </c>
      <c r="AU1186" s="213" t="s">
        <v>89</v>
      </c>
      <c r="AV1186" s="14" t="s">
        <v>238</v>
      </c>
      <c r="AW1186" s="14" t="s">
        <v>36</v>
      </c>
      <c r="AX1186" s="14" t="s">
        <v>87</v>
      </c>
      <c r="AY1186" s="213" t="s">
        <v>232</v>
      </c>
    </row>
    <row r="1187" spans="1:65" s="2" customFormat="1" ht="21.75" customHeight="1">
      <c r="A1187" s="33"/>
      <c r="B1187" s="160"/>
      <c r="C1187" s="180" t="s">
        <v>1184</v>
      </c>
      <c r="D1187" s="180" t="s">
        <v>955</v>
      </c>
      <c r="E1187" s="181" t="s">
        <v>5703</v>
      </c>
      <c r="F1187" s="182" t="s">
        <v>5704</v>
      </c>
      <c r="G1187" s="183" t="s">
        <v>958</v>
      </c>
      <c r="H1187" s="184">
        <v>192</v>
      </c>
      <c r="I1187" s="185"/>
      <c r="J1187" s="186">
        <f>ROUND(I1187*H1187,2)</f>
        <v>0</v>
      </c>
      <c r="K1187" s="187"/>
      <c r="L1187" s="34"/>
      <c r="M1187" s="188" t="s">
        <v>1</v>
      </c>
      <c r="N1187" s="189" t="s">
        <v>44</v>
      </c>
      <c r="O1187" s="59"/>
      <c r="P1187" s="172">
        <f>O1187*H1187</f>
        <v>0</v>
      </c>
      <c r="Q1187" s="172">
        <v>0</v>
      </c>
      <c r="R1187" s="172">
        <f>Q1187*H1187</f>
        <v>0</v>
      </c>
      <c r="S1187" s="172">
        <v>0</v>
      </c>
      <c r="T1187" s="173">
        <f>S1187*H1187</f>
        <v>0</v>
      </c>
      <c r="U1187" s="33"/>
      <c r="V1187" s="33"/>
      <c r="W1187" s="33"/>
      <c r="X1187" s="33"/>
      <c r="Y1187" s="33"/>
      <c r="Z1187" s="33"/>
      <c r="AA1187" s="33"/>
      <c r="AB1187" s="33"/>
      <c r="AC1187" s="33"/>
      <c r="AD1187" s="33"/>
      <c r="AE1187" s="33"/>
      <c r="AR1187" s="174" t="s">
        <v>295</v>
      </c>
      <c r="AT1187" s="174" t="s">
        <v>955</v>
      </c>
      <c r="AU1187" s="174" t="s">
        <v>89</v>
      </c>
      <c r="AY1187" s="18" t="s">
        <v>232</v>
      </c>
      <c r="BE1187" s="175">
        <f>IF(N1187="základní",J1187,0)</f>
        <v>0</v>
      </c>
      <c r="BF1187" s="175">
        <f>IF(N1187="snížená",J1187,0)</f>
        <v>0</v>
      </c>
      <c r="BG1187" s="175">
        <f>IF(N1187="zákl. přenesená",J1187,0)</f>
        <v>0</v>
      </c>
      <c r="BH1187" s="175">
        <f>IF(N1187="sníž. přenesená",J1187,0)</f>
        <v>0</v>
      </c>
      <c r="BI1187" s="175">
        <f>IF(N1187="nulová",J1187,0)</f>
        <v>0</v>
      </c>
      <c r="BJ1187" s="18" t="s">
        <v>87</v>
      </c>
      <c r="BK1187" s="175">
        <f>ROUND(I1187*H1187,2)</f>
        <v>0</v>
      </c>
      <c r="BL1187" s="18" t="s">
        <v>295</v>
      </c>
      <c r="BM1187" s="174" t="s">
        <v>5705</v>
      </c>
    </row>
    <row r="1188" spans="1:65" s="13" customFormat="1">
      <c r="B1188" s="204"/>
      <c r="D1188" s="176" t="s">
        <v>4201</v>
      </c>
      <c r="E1188" s="205" t="s">
        <v>1</v>
      </c>
      <c r="F1188" s="206" t="s">
        <v>5706</v>
      </c>
      <c r="H1188" s="207">
        <v>192</v>
      </c>
      <c r="I1188" s="208"/>
      <c r="L1188" s="204"/>
      <c r="M1188" s="209"/>
      <c r="N1188" s="210"/>
      <c r="O1188" s="210"/>
      <c r="P1188" s="210"/>
      <c r="Q1188" s="210"/>
      <c r="R1188" s="210"/>
      <c r="S1188" s="210"/>
      <c r="T1188" s="211"/>
      <c r="AT1188" s="205" t="s">
        <v>4201</v>
      </c>
      <c r="AU1188" s="205" t="s">
        <v>89</v>
      </c>
      <c r="AV1188" s="13" t="s">
        <v>89</v>
      </c>
      <c r="AW1188" s="13" t="s">
        <v>36</v>
      </c>
      <c r="AX1188" s="13" t="s">
        <v>79</v>
      </c>
      <c r="AY1188" s="205" t="s">
        <v>232</v>
      </c>
    </row>
    <row r="1189" spans="1:65" s="14" customFormat="1">
      <c r="B1189" s="212"/>
      <c r="D1189" s="176" t="s">
        <v>4201</v>
      </c>
      <c r="E1189" s="213" t="s">
        <v>1</v>
      </c>
      <c r="F1189" s="214" t="s">
        <v>4203</v>
      </c>
      <c r="H1189" s="215">
        <v>192</v>
      </c>
      <c r="I1189" s="216"/>
      <c r="L1189" s="212"/>
      <c r="M1189" s="217"/>
      <c r="N1189" s="218"/>
      <c r="O1189" s="218"/>
      <c r="P1189" s="218"/>
      <c r="Q1189" s="218"/>
      <c r="R1189" s="218"/>
      <c r="S1189" s="218"/>
      <c r="T1189" s="219"/>
      <c r="AT1189" s="213" t="s">
        <v>4201</v>
      </c>
      <c r="AU1189" s="213" t="s">
        <v>89</v>
      </c>
      <c r="AV1189" s="14" t="s">
        <v>238</v>
      </c>
      <c r="AW1189" s="14" t="s">
        <v>36</v>
      </c>
      <c r="AX1189" s="14" t="s">
        <v>87</v>
      </c>
      <c r="AY1189" s="213" t="s">
        <v>232</v>
      </c>
    </row>
    <row r="1190" spans="1:65" s="2" customFormat="1" ht="21.75" customHeight="1">
      <c r="A1190" s="33"/>
      <c r="B1190" s="160"/>
      <c r="C1190" s="180" t="s">
        <v>1200</v>
      </c>
      <c r="D1190" s="180" t="s">
        <v>955</v>
      </c>
      <c r="E1190" s="181" t="s">
        <v>5707</v>
      </c>
      <c r="F1190" s="182" t="s">
        <v>5708</v>
      </c>
      <c r="G1190" s="183" t="s">
        <v>388</v>
      </c>
      <c r="H1190" s="184">
        <v>230.5</v>
      </c>
      <c r="I1190" s="185"/>
      <c r="J1190" s="186">
        <f>ROUND(I1190*H1190,2)</f>
        <v>0</v>
      </c>
      <c r="K1190" s="187"/>
      <c r="L1190" s="34"/>
      <c r="M1190" s="188" t="s">
        <v>1</v>
      </c>
      <c r="N1190" s="189" t="s">
        <v>44</v>
      </c>
      <c r="O1190" s="59"/>
      <c r="P1190" s="172">
        <f>O1190*H1190</f>
        <v>0</v>
      </c>
      <c r="Q1190" s="172">
        <v>0</v>
      </c>
      <c r="R1190" s="172">
        <f>Q1190*H1190</f>
        <v>0</v>
      </c>
      <c r="S1190" s="172">
        <v>0</v>
      </c>
      <c r="T1190" s="173">
        <f>S1190*H1190</f>
        <v>0</v>
      </c>
      <c r="U1190" s="33"/>
      <c r="V1190" s="33"/>
      <c r="W1190" s="33"/>
      <c r="X1190" s="33"/>
      <c r="Y1190" s="33"/>
      <c r="Z1190" s="33"/>
      <c r="AA1190" s="33"/>
      <c r="AB1190" s="33"/>
      <c r="AC1190" s="33"/>
      <c r="AD1190" s="33"/>
      <c r="AE1190" s="33"/>
      <c r="AR1190" s="174" t="s">
        <v>295</v>
      </c>
      <c r="AT1190" s="174" t="s">
        <v>955</v>
      </c>
      <c r="AU1190" s="174" t="s">
        <v>89</v>
      </c>
      <c r="AY1190" s="18" t="s">
        <v>232</v>
      </c>
      <c r="BE1190" s="175">
        <f>IF(N1190="základní",J1190,0)</f>
        <v>0</v>
      </c>
      <c r="BF1190" s="175">
        <f>IF(N1190="snížená",J1190,0)</f>
        <v>0</v>
      </c>
      <c r="BG1190" s="175">
        <f>IF(N1190="zákl. přenesená",J1190,0)</f>
        <v>0</v>
      </c>
      <c r="BH1190" s="175">
        <f>IF(N1190="sníž. přenesená",J1190,0)</f>
        <v>0</v>
      </c>
      <c r="BI1190" s="175">
        <f>IF(N1190="nulová",J1190,0)</f>
        <v>0</v>
      </c>
      <c r="BJ1190" s="18" t="s">
        <v>87</v>
      </c>
      <c r="BK1190" s="175">
        <f>ROUND(I1190*H1190,2)</f>
        <v>0</v>
      </c>
      <c r="BL1190" s="18" t="s">
        <v>295</v>
      </c>
      <c r="BM1190" s="174" t="s">
        <v>5709</v>
      </c>
    </row>
    <row r="1191" spans="1:65" s="13" customFormat="1">
      <c r="B1191" s="204"/>
      <c r="D1191" s="176" t="s">
        <v>4201</v>
      </c>
      <c r="E1191" s="205" t="s">
        <v>1</v>
      </c>
      <c r="F1191" s="206" t="s">
        <v>5710</v>
      </c>
      <c r="H1191" s="207">
        <v>230.5</v>
      </c>
      <c r="I1191" s="208"/>
      <c r="L1191" s="204"/>
      <c r="M1191" s="209"/>
      <c r="N1191" s="210"/>
      <c r="O1191" s="210"/>
      <c r="P1191" s="210"/>
      <c r="Q1191" s="210"/>
      <c r="R1191" s="210"/>
      <c r="S1191" s="210"/>
      <c r="T1191" s="211"/>
      <c r="AT1191" s="205" t="s">
        <v>4201</v>
      </c>
      <c r="AU1191" s="205" t="s">
        <v>89</v>
      </c>
      <c r="AV1191" s="13" t="s">
        <v>89</v>
      </c>
      <c r="AW1191" s="13" t="s">
        <v>36</v>
      </c>
      <c r="AX1191" s="13" t="s">
        <v>79</v>
      </c>
      <c r="AY1191" s="205" t="s">
        <v>232</v>
      </c>
    </row>
    <row r="1192" spans="1:65" s="14" customFormat="1">
      <c r="B1192" s="212"/>
      <c r="D1192" s="176" t="s">
        <v>4201</v>
      </c>
      <c r="E1192" s="213" t="s">
        <v>1</v>
      </c>
      <c r="F1192" s="214" t="s">
        <v>4203</v>
      </c>
      <c r="H1192" s="215">
        <v>230.5</v>
      </c>
      <c r="I1192" s="216"/>
      <c r="L1192" s="212"/>
      <c r="M1192" s="217"/>
      <c r="N1192" s="218"/>
      <c r="O1192" s="218"/>
      <c r="P1192" s="218"/>
      <c r="Q1192" s="218"/>
      <c r="R1192" s="218"/>
      <c r="S1192" s="218"/>
      <c r="T1192" s="219"/>
      <c r="AT1192" s="213" t="s">
        <v>4201</v>
      </c>
      <c r="AU1192" s="213" t="s">
        <v>89</v>
      </c>
      <c r="AV1192" s="14" t="s">
        <v>238</v>
      </c>
      <c r="AW1192" s="14" t="s">
        <v>36</v>
      </c>
      <c r="AX1192" s="14" t="s">
        <v>87</v>
      </c>
      <c r="AY1192" s="213" t="s">
        <v>232</v>
      </c>
    </row>
    <row r="1193" spans="1:65" s="2" customFormat="1" ht="21.75" customHeight="1">
      <c r="A1193" s="33"/>
      <c r="B1193" s="160"/>
      <c r="C1193" s="180" t="s">
        <v>1204</v>
      </c>
      <c r="D1193" s="180" t="s">
        <v>955</v>
      </c>
      <c r="E1193" s="181" t="s">
        <v>5711</v>
      </c>
      <c r="F1193" s="182" t="s">
        <v>5712</v>
      </c>
      <c r="G1193" s="183" t="s">
        <v>388</v>
      </c>
      <c r="H1193" s="184">
        <v>70.099999999999994</v>
      </c>
      <c r="I1193" s="185"/>
      <c r="J1193" s="186">
        <f>ROUND(I1193*H1193,2)</f>
        <v>0</v>
      </c>
      <c r="K1193" s="187"/>
      <c r="L1193" s="34"/>
      <c r="M1193" s="188" t="s">
        <v>1</v>
      </c>
      <c r="N1193" s="189" t="s">
        <v>44</v>
      </c>
      <c r="O1193" s="59"/>
      <c r="P1193" s="172">
        <f>O1193*H1193</f>
        <v>0</v>
      </c>
      <c r="Q1193" s="172">
        <v>0</v>
      </c>
      <c r="R1193" s="172">
        <f>Q1193*H1193</f>
        <v>0</v>
      </c>
      <c r="S1193" s="172">
        <v>0</v>
      </c>
      <c r="T1193" s="173">
        <f>S1193*H1193</f>
        <v>0</v>
      </c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R1193" s="174" t="s">
        <v>295</v>
      </c>
      <c r="AT1193" s="174" t="s">
        <v>955</v>
      </c>
      <c r="AU1193" s="174" t="s">
        <v>89</v>
      </c>
      <c r="AY1193" s="18" t="s">
        <v>232</v>
      </c>
      <c r="BE1193" s="175">
        <f>IF(N1193="základní",J1193,0)</f>
        <v>0</v>
      </c>
      <c r="BF1193" s="175">
        <f>IF(N1193="snížená",J1193,0)</f>
        <v>0</v>
      </c>
      <c r="BG1193" s="175">
        <f>IF(N1193="zákl. přenesená",J1193,0)</f>
        <v>0</v>
      </c>
      <c r="BH1193" s="175">
        <f>IF(N1193="sníž. přenesená",J1193,0)</f>
        <v>0</v>
      </c>
      <c r="BI1193" s="175">
        <f>IF(N1193="nulová",J1193,0)</f>
        <v>0</v>
      </c>
      <c r="BJ1193" s="18" t="s">
        <v>87</v>
      </c>
      <c r="BK1193" s="175">
        <f>ROUND(I1193*H1193,2)</f>
        <v>0</v>
      </c>
      <c r="BL1193" s="18" t="s">
        <v>295</v>
      </c>
      <c r="BM1193" s="174" t="s">
        <v>5713</v>
      </c>
    </row>
    <row r="1194" spans="1:65" s="13" customFormat="1">
      <c r="B1194" s="204"/>
      <c r="D1194" s="176" t="s">
        <v>4201</v>
      </c>
      <c r="E1194" s="205" t="s">
        <v>1</v>
      </c>
      <c r="F1194" s="206" t="s">
        <v>5714</v>
      </c>
      <c r="H1194" s="207">
        <v>70.099999999999994</v>
      </c>
      <c r="I1194" s="208"/>
      <c r="L1194" s="204"/>
      <c r="M1194" s="209"/>
      <c r="N1194" s="210"/>
      <c r="O1194" s="210"/>
      <c r="P1194" s="210"/>
      <c r="Q1194" s="210"/>
      <c r="R1194" s="210"/>
      <c r="S1194" s="210"/>
      <c r="T1194" s="211"/>
      <c r="AT1194" s="205" t="s">
        <v>4201</v>
      </c>
      <c r="AU1194" s="205" t="s">
        <v>89</v>
      </c>
      <c r="AV1194" s="13" t="s">
        <v>89</v>
      </c>
      <c r="AW1194" s="13" t="s">
        <v>36</v>
      </c>
      <c r="AX1194" s="13" t="s">
        <v>79</v>
      </c>
      <c r="AY1194" s="205" t="s">
        <v>232</v>
      </c>
    </row>
    <row r="1195" spans="1:65" s="14" customFormat="1">
      <c r="B1195" s="212"/>
      <c r="D1195" s="176" t="s">
        <v>4201</v>
      </c>
      <c r="E1195" s="213" t="s">
        <v>1</v>
      </c>
      <c r="F1195" s="214" t="s">
        <v>4203</v>
      </c>
      <c r="H1195" s="215">
        <v>70.099999999999994</v>
      </c>
      <c r="I1195" s="216"/>
      <c r="L1195" s="212"/>
      <c r="M1195" s="217"/>
      <c r="N1195" s="218"/>
      <c r="O1195" s="218"/>
      <c r="P1195" s="218"/>
      <c r="Q1195" s="218"/>
      <c r="R1195" s="218"/>
      <c r="S1195" s="218"/>
      <c r="T1195" s="219"/>
      <c r="AT1195" s="213" t="s">
        <v>4201</v>
      </c>
      <c r="AU1195" s="213" t="s">
        <v>89</v>
      </c>
      <c r="AV1195" s="14" t="s">
        <v>238</v>
      </c>
      <c r="AW1195" s="14" t="s">
        <v>36</v>
      </c>
      <c r="AX1195" s="14" t="s">
        <v>87</v>
      </c>
      <c r="AY1195" s="213" t="s">
        <v>232</v>
      </c>
    </row>
    <row r="1196" spans="1:65" s="2" customFormat="1" ht="21.75" customHeight="1">
      <c r="A1196" s="33"/>
      <c r="B1196" s="160"/>
      <c r="C1196" s="180" t="s">
        <v>1208</v>
      </c>
      <c r="D1196" s="180" t="s">
        <v>955</v>
      </c>
      <c r="E1196" s="181" t="s">
        <v>5715</v>
      </c>
      <c r="F1196" s="182" t="s">
        <v>5716</v>
      </c>
      <c r="G1196" s="183" t="s">
        <v>388</v>
      </c>
      <c r="H1196" s="184">
        <v>1320.0630000000001</v>
      </c>
      <c r="I1196" s="185"/>
      <c r="J1196" s="186">
        <f>ROUND(I1196*H1196,2)</f>
        <v>0</v>
      </c>
      <c r="K1196" s="187"/>
      <c r="L1196" s="34"/>
      <c r="M1196" s="188" t="s">
        <v>1</v>
      </c>
      <c r="N1196" s="189" t="s">
        <v>44</v>
      </c>
      <c r="O1196" s="59"/>
      <c r="P1196" s="172">
        <f>O1196*H1196</f>
        <v>0</v>
      </c>
      <c r="Q1196" s="172">
        <v>0</v>
      </c>
      <c r="R1196" s="172">
        <f>Q1196*H1196</f>
        <v>0</v>
      </c>
      <c r="S1196" s="172">
        <v>0</v>
      </c>
      <c r="T1196" s="173">
        <f>S1196*H1196</f>
        <v>0</v>
      </c>
      <c r="U1196" s="33"/>
      <c r="V1196" s="33"/>
      <c r="W1196" s="33"/>
      <c r="X1196" s="33"/>
      <c r="Y1196" s="33"/>
      <c r="Z1196" s="33"/>
      <c r="AA1196" s="33"/>
      <c r="AB1196" s="33"/>
      <c r="AC1196" s="33"/>
      <c r="AD1196" s="33"/>
      <c r="AE1196" s="33"/>
      <c r="AR1196" s="174" t="s">
        <v>295</v>
      </c>
      <c r="AT1196" s="174" t="s">
        <v>955</v>
      </c>
      <c r="AU1196" s="174" t="s">
        <v>89</v>
      </c>
      <c r="AY1196" s="18" t="s">
        <v>232</v>
      </c>
      <c r="BE1196" s="175">
        <f>IF(N1196="základní",J1196,0)</f>
        <v>0</v>
      </c>
      <c r="BF1196" s="175">
        <f>IF(N1196="snížená",J1196,0)</f>
        <v>0</v>
      </c>
      <c r="BG1196" s="175">
        <f>IF(N1196="zákl. přenesená",J1196,0)</f>
        <v>0</v>
      </c>
      <c r="BH1196" s="175">
        <f>IF(N1196="sníž. přenesená",J1196,0)</f>
        <v>0</v>
      </c>
      <c r="BI1196" s="175">
        <f>IF(N1196="nulová",J1196,0)</f>
        <v>0</v>
      </c>
      <c r="BJ1196" s="18" t="s">
        <v>87</v>
      </c>
      <c r="BK1196" s="175">
        <f>ROUND(I1196*H1196,2)</f>
        <v>0</v>
      </c>
      <c r="BL1196" s="18" t="s">
        <v>295</v>
      </c>
      <c r="BM1196" s="174" t="s">
        <v>5717</v>
      </c>
    </row>
    <row r="1197" spans="1:65" s="15" customFormat="1">
      <c r="B1197" s="226"/>
      <c r="D1197" s="176" t="s">
        <v>4201</v>
      </c>
      <c r="E1197" s="227" t="s">
        <v>1</v>
      </c>
      <c r="F1197" s="228" t="s">
        <v>5718</v>
      </c>
      <c r="H1197" s="227" t="s">
        <v>1</v>
      </c>
      <c r="I1197" s="229"/>
      <c r="L1197" s="226"/>
      <c r="M1197" s="230"/>
      <c r="N1197" s="231"/>
      <c r="O1197" s="231"/>
      <c r="P1197" s="231"/>
      <c r="Q1197" s="231"/>
      <c r="R1197" s="231"/>
      <c r="S1197" s="231"/>
      <c r="T1197" s="232"/>
      <c r="AT1197" s="227" t="s">
        <v>4201</v>
      </c>
      <c r="AU1197" s="227" t="s">
        <v>89</v>
      </c>
      <c r="AV1197" s="15" t="s">
        <v>87</v>
      </c>
      <c r="AW1197" s="15" t="s">
        <v>36</v>
      </c>
      <c r="AX1197" s="15" t="s">
        <v>79</v>
      </c>
      <c r="AY1197" s="227" t="s">
        <v>232</v>
      </c>
    </row>
    <row r="1198" spans="1:65" s="13" customFormat="1">
      <c r="B1198" s="204"/>
      <c r="D1198" s="176" t="s">
        <v>4201</v>
      </c>
      <c r="E1198" s="205" t="s">
        <v>1</v>
      </c>
      <c r="F1198" s="206" t="s">
        <v>5719</v>
      </c>
      <c r="H1198" s="207">
        <v>1320.0630000000001</v>
      </c>
      <c r="I1198" s="208"/>
      <c r="L1198" s="204"/>
      <c r="M1198" s="209"/>
      <c r="N1198" s="210"/>
      <c r="O1198" s="210"/>
      <c r="P1198" s="210"/>
      <c r="Q1198" s="210"/>
      <c r="R1198" s="210"/>
      <c r="S1198" s="210"/>
      <c r="T1198" s="211"/>
      <c r="AT1198" s="205" t="s">
        <v>4201</v>
      </c>
      <c r="AU1198" s="205" t="s">
        <v>89</v>
      </c>
      <c r="AV1198" s="13" t="s">
        <v>89</v>
      </c>
      <c r="AW1198" s="13" t="s">
        <v>36</v>
      </c>
      <c r="AX1198" s="13" t="s">
        <v>79</v>
      </c>
      <c r="AY1198" s="205" t="s">
        <v>232</v>
      </c>
    </row>
    <row r="1199" spans="1:65" s="14" customFormat="1">
      <c r="B1199" s="212"/>
      <c r="D1199" s="176" t="s">
        <v>4201</v>
      </c>
      <c r="E1199" s="213" t="s">
        <v>1</v>
      </c>
      <c r="F1199" s="214" t="s">
        <v>4203</v>
      </c>
      <c r="H1199" s="215">
        <v>1320.0630000000001</v>
      </c>
      <c r="I1199" s="216"/>
      <c r="L1199" s="212"/>
      <c r="M1199" s="217"/>
      <c r="N1199" s="218"/>
      <c r="O1199" s="218"/>
      <c r="P1199" s="218"/>
      <c r="Q1199" s="218"/>
      <c r="R1199" s="218"/>
      <c r="S1199" s="218"/>
      <c r="T1199" s="219"/>
      <c r="AT1199" s="213" t="s">
        <v>4201</v>
      </c>
      <c r="AU1199" s="213" t="s">
        <v>89</v>
      </c>
      <c r="AV1199" s="14" t="s">
        <v>238</v>
      </c>
      <c r="AW1199" s="14" t="s">
        <v>36</v>
      </c>
      <c r="AX1199" s="14" t="s">
        <v>87</v>
      </c>
      <c r="AY1199" s="213" t="s">
        <v>232</v>
      </c>
    </row>
    <row r="1200" spans="1:65" s="2" customFormat="1" ht="16.5" customHeight="1">
      <c r="A1200" s="33"/>
      <c r="B1200" s="160"/>
      <c r="C1200" s="180" t="s">
        <v>1212</v>
      </c>
      <c r="D1200" s="180" t="s">
        <v>955</v>
      </c>
      <c r="E1200" s="181" t="s">
        <v>5720</v>
      </c>
      <c r="F1200" s="182" t="s">
        <v>5721</v>
      </c>
      <c r="G1200" s="183" t="s">
        <v>5417</v>
      </c>
      <c r="H1200" s="184">
        <v>1</v>
      </c>
      <c r="I1200" s="185"/>
      <c r="J1200" s="186">
        <f>ROUND(I1200*H1200,2)</f>
        <v>0</v>
      </c>
      <c r="K1200" s="187"/>
      <c r="L1200" s="34"/>
      <c r="M1200" s="188" t="s">
        <v>1</v>
      </c>
      <c r="N1200" s="189" t="s">
        <v>44</v>
      </c>
      <c r="O1200" s="59"/>
      <c r="P1200" s="172">
        <f>O1200*H1200</f>
        <v>0</v>
      </c>
      <c r="Q1200" s="172">
        <v>0</v>
      </c>
      <c r="R1200" s="172">
        <f>Q1200*H1200</f>
        <v>0</v>
      </c>
      <c r="S1200" s="172">
        <v>0</v>
      </c>
      <c r="T1200" s="173">
        <f>S1200*H1200</f>
        <v>0</v>
      </c>
      <c r="U1200" s="33"/>
      <c r="V1200" s="33"/>
      <c r="W1200" s="33"/>
      <c r="X1200" s="33"/>
      <c r="Y1200" s="33"/>
      <c r="Z1200" s="33"/>
      <c r="AA1200" s="33"/>
      <c r="AB1200" s="33"/>
      <c r="AC1200" s="33"/>
      <c r="AD1200" s="33"/>
      <c r="AE1200" s="33"/>
      <c r="AR1200" s="174" t="s">
        <v>295</v>
      </c>
      <c r="AT1200" s="174" t="s">
        <v>955</v>
      </c>
      <c r="AU1200" s="174" t="s">
        <v>89</v>
      </c>
      <c r="AY1200" s="18" t="s">
        <v>232</v>
      </c>
      <c r="BE1200" s="175">
        <f>IF(N1200="základní",J1200,0)</f>
        <v>0</v>
      </c>
      <c r="BF1200" s="175">
        <f>IF(N1200="snížená",J1200,0)</f>
        <v>0</v>
      </c>
      <c r="BG1200" s="175">
        <f>IF(N1200="zákl. přenesená",J1200,0)</f>
        <v>0</v>
      </c>
      <c r="BH1200" s="175">
        <f>IF(N1200="sníž. přenesená",J1200,0)</f>
        <v>0</v>
      </c>
      <c r="BI1200" s="175">
        <f>IF(N1200="nulová",J1200,0)</f>
        <v>0</v>
      </c>
      <c r="BJ1200" s="18" t="s">
        <v>87</v>
      </c>
      <c r="BK1200" s="175">
        <f>ROUND(I1200*H1200,2)</f>
        <v>0</v>
      </c>
      <c r="BL1200" s="18" t="s">
        <v>295</v>
      </c>
      <c r="BM1200" s="174" t="s">
        <v>5722</v>
      </c>
    </row>
    <row r="1201" spans="1:65" s="13" customFormat="1">
      <c r="B1201" s="204"/>
      <c r="D1201" s="176" t="s">
        <v>4201</v>
      </c>
      <c r="E1201" s="205" t="s">
        <v>1</v>
      </c>
      <c r="F1201" s="206" t="s">
        <v>5723</v>
      </c>
      <c r="H1201" s="207">
        <v>1</v>
      </c>
      <c r="I1201" s="208"/>
      <c r="L1201" s="204"/>
      <c r="M1201" s="209"/>
      <c r="N1201" s="210"/>
      <c r="O1201" s="210"/>
      <c r="P1201" s="210"/>
      <c r="Q1201" s="210"/>
      <c r="R1201" s="210"/>
      <c r="S1201" s="210"/>
      <c r="T1201" s="211"/>
      <c r="AT1201" s="205" t="s">
        <v>4201</v>
      </c>
      <c r="AU1201" s="205" t="s">
        <v>89</v>
      </c>
      <c r="AV1201" s="13" t="s">
        <v>89</v>
      </c>
      <c r="AW1201" s="13" t="s">
        <v>36</v>
      </c>
      <c r="AX1201" s="13" t="s">
        <v>79</v>
      </c>
      <c r="AY1201" s="205" t="s">
        <v>232</v>
      </c>
    </row>
    <row r="1202" spans="1:65" s="14" customFormat="1">
      <c r="B1202" s="212"/>
      <c r="D1202" s="176" t="s">
        <v>4201</v>
      </c>
      <c r="E1202" s="213" t="s">
        <v>1</v>
      </c>
      <c r="F1202" s="214" t="s">
        <v>4203</v>
      </c>
      <c r="H1202" s="215">
        <v>1</v>
      </c>
      <c r="I1202" s="216"/>
      <c r="L1202" s="212"/>
      <c r="M1202" s="217"/>
      <c r="N1202" s="218"/>
      <c r="O1202" s="218"/>
      <c r="P1202" s="218"/>
      <c r="Q1202" s="218"/>
      <c r="R1202" s="218"/>
      <c r="S1202" s="218"/>
      <c r="T1202" s="219"/>
      <c r="AT1202" s="213" t="s">
        <v>4201</v>
      </c>
      <c r="AU1202" s="213" t="s">
        <v>89</v>
      </c>
      <c r="AV1202" s="14" t="s">
        <v>238</v>
      </c>
      <c r="AW1202" s="14" t="s">
        <v>36</v>
      </c>
      <c r="AX1202" s="14" t="s">
        <v>87</v>
      </c>
      <c r="AY1202" s="213" t="s">
        <v>232</v>
      </c>
    </row>
    <row r="1203" spans="1:65" s="2" customFormat="1" ht="21.75" customHeight="1">
      <c r="A1203" s="33"/>
      <c r="B1203" s="160"/>
      <c r="C1203" s="180" t="s">
        <v>1188</v>
      </c>
      <c r="D1203" s="180" t="s">
        <v>955</v>
      </c>
      <c r="E1203" s="181" t="s">
        <v>5724</v>
      </c>
      <c r="F1203" s="182" t="s">
        <v>5725</v>
      </c>
      <c r="G1203" s="183" t="s">
        <v>5342</v>
      </c>
      <c r="H1203" s="241"/>
      <c r="I1203" s="185"/>
      <c r="J1203" s="186">
        <f>ROUND(I1203*H1203,2)</f>
        <v>0</v>
      </c>
      <c r="K1203" s="187"/>
      <c r="L1203" s="34"/>
      <c r="M1203" s="188" t="s">
        <v>1</v>
      </c>
      <c r="N1203" s="189" t="s">
        <v>44</v>
      </c>
      <c r="O1203" s="59"/>
      <c r="P1203" s="172">
        <f>O1203*H1203</f>
        <v>0</v>
      </c>
      <c r="Q1203" s="172">
        <v>0</v>
      </c>
      <c r="R1203" s="172">
        <f>Q1203*H1203</f>
        <v>0</v>
      </c>
      <c r="S1203" s="172">
        <v>0</v>
      </c>
      <c r="T1203" s="173">
        <f>S1203*H1203</f>
        <v>0</v>
      </c>
      <c r="U1203" s="33"/>
      <c r="V1203" s="33"/>
      <c r="W1203" s="33"/>
      <c r="X1203" s="33"/>
      <c r="Y1203" s="33"/>
      <c r="Z1203" s="33"/>
      <c r="AA1203" s="33"/>
      <c r="AB1203" s="33"/>
      <c r="AC1203" s="33"/>
      <c r="AD1203" s="33"/>
      <c r="AE1203" s="33"/>
      <c r="AR1203" s="174" t="s">
        <v>295</v>
      </c>
      <c r="AT1203" s="174" t="s">
        <v>955</v>
      </c>
      <c r="AU1203" s="174" t="s">
        <v>89</v>
      </c>
      <c r="AY1203" s="18" t="s">
        <v>232</v>
      </c>
      <c r="BE1203" s="175">
        <f>IF(N1203="základní",J1203,0)</f>
        <v>0</v>
      </c>
      <c r="BF1203" s="175">
        <f>IF(N1203="snížená",J1203,0)</f>
        <v>0</v>
      </c>
      <c r="BG1203" s="175">
        <f>IF(N1203="zákl. přenesená",J1203,0)</f>
        <v>0</v>
      </c>
      <c r="BH1203" s="175">
        <f>IF(N1203="sníž. přenesená",J1203,0)</f>
        <v>0</v>
      </c>
      <c r="BI1203" s="175">
        <f>IF(N1203="nulová",J1203,0)</f>
        <v>0</v>
      </c>
      <c r="BJ1203" s="18" t="s">
        <v>87</v>
      </c>
      <c r="BK1203" s="175">
        <f>ROUND(I1203*H1203,2)</f>
        <v>0</v>
      </c>
      <c r="BL1203" s="18" t="s">
        <v>295</v>
      </c>
      <c r="BM1203" s="174" t="s">
        <v>5726</v>
      </c>
    </row>
    <row r="1204" spans="1:65" s="11" customFormat="1" ht="22.9" customHeight="1">
      <c r="B1204" s="149"/>
      <c r="D1204" s="150" t="s">
        <v>78</v>
      </c>
      <c r="E1204" s="202" t="s">
        <v>5727</v>
      </c>
      <c r="F1204" s="202" t="s">
        <v>5728</v>
      </c>
      <c r="I1204" s="152"/>
      <c r="J1204" s="203">
        <f>BK1204</f>
        <v>0</v>
      </c>
      <c r="L1204" s="149"/>
      <c r="M1204" s="154"/>
      <c r="N1204" s="155"/>
      <c r="O1204" s="155"/>
      <c r="P1204" s="156">
        <f>SUM(P1205:P1240)</f>
        <v>0</v>
      </c>
      <c r="Q1204" s="155"/>
      <c r="R1204" s="156">
        <f>SUM(R1205:R1240)</f>
        <v>0</v>
      </c>
      <c r="S1204" s="155"/>
      <c r="T1204" s="157">
        <f>SUM(T1205:T1240)</f>
        <v>0</v>
      </c>
      <c r="AR1204" s="150" t="s">
        <v>89</v>
      </c>
      <c r="AT1204" s="158" t="s">
        <v>78</v>
      </c>
      <c r="AU1204" s="158" t="s">
        <v>87</v>
      </c>
      <c r="AY1204" s="150" t="s">
        <v>232</v>
      </c>
      <c r="BK1204" s="159">
        <f>SUM(BK1205:BK1240)</f>
        <v>0</v>
      </c>
    </row>
    <row r="1205" spans="1:65" s="2" customFormat="1" ht="21.75" customHeight="1">
      <c r="A1205" s="33"/>
      <c r="B1205" s="160"/>
      <c r="C1205" s="180" t="s">
        <v>1192</v>
      </c>
      <c r="D1205" s="180" t="s">
        <v>955</v>
      </c>
      <c r="E1205" s="181" t="s">
        <v>5729</v>
      </c>
      <c r="F1205" s="182" t="s">
        <v>5730</v>
      </c>
      <c r="G1205" s="183" t="s">
        <v>278</v>
      </c>
      <c r="H1205" s="184">
        <v>20.8</v>
      </c>
      <c r="I1205" s="185"/>
      <c r="J1205" s="186">
        <f>ROUND(I1205*H1205,2)</f>
        <v>0</v>
      </c>
      <c r="K1205" s="187"/>
      <c r="L1205" s="34"/>
      <c r="M1205" s="188" t="s">
        <v>1</v>
      </c>
      <c r="N1205" s="189" t="s">
        <v>44</v>
      </c>
      <c r="O1205" s="59"/>
      <c r="P1205" s="172">
        <f>O1205*H1205</f>
        <v>0</v>
      </c>
      <c r="Q1205" s="172">
        <v>0</v>
      </c>
      <c r="R1205" s="172">
        <f>Q1205*H1205</f>
        <v>0</v>
      </c>
      <c r="S1205" s="172">
        <v>0</v>
      </c>
      <c r="T1205" s="173">
        <f>S1205*H1205</f>
        <v>0</v>
      </c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R1205" s="174" t="s">
        <v>295</v>
      </c>
      <c r="AT1205" s="174" t="s">
        <v>955</v>
      </c>
      <c r="AU1205" s="174" t="s">
        <v>89</v>
      </c>
      <c r="AY1205" s="18" t="s">
        <v>232</v>
      </c>
      <c r="BE1205" s="175">
        <f>IF(N1205="základní",J1205,0)</f>
        <v>0</v>
      </c>
      <c r="BF1205" s="175">
        <f>IF(N1205="snížená",J1205,0)</f>
        <v>0</v>
      </c>
      <c r="BG1205" s="175">
        <f>IF(N1205="zákl. přenesená",J1205,0)</f>
        <v>0</v>
      </c>
      <c r="BH1205" s="175">
        <f>IF(N1205="sníž. přenesená",J1205,0)</f>
        <v>0</v>
      </c>
      <c r="BI1205" s="175">
        <f>IF(N1205="nulová",J1205,0)</f>
        <v>0</v>
      </c>
      <c r="BJ1205" s="18" t="s">
        <v>87</v>
      </c>
      <c r="BK1205" s="175">
        <f>ROUND(I1205*H1205,2)</f>
        <v>0</v>
      </c>
      <c r="BL1205" s="18" t="s">
        <v>295</v>
      </c>
      <c r="BM1205" s="174" t="s">
        <v>5731</v>
      </c>
    </row>
    <row r="1206" spans="1:65" s="13" customFormat="1">
      <c r="B1206" s="204"/>
      <c r="D1206" s="176" t="s">
        <v>4201</v>
      </c>
      <c r="E1206" s="205" t="s">
        <v>1</v>
      </c>
      <c r="F1206" s="206" t="s">
        <v>5076</v>
      </c>
      <c r="H1206" s="207">
        <v>20.8</v>
      </c>
      <c r="I1206" s="208"/>
      <c r="L1206" s="204"/>
      <c r="M1206" s="209"/>
      <c r="N1206" s="210"/>
      <c r="O1206" s="210"/>
      <c r="P1206" s="210"/>
      <c r="Q1206" s="210"/>
      <c r="R1206" s="210"/>
      <c r="S1206" s="210"/>
      <c r="T1206" s="211"/>
      <c r="AT1206" s="205" t="s">
        <v>4201</v>
      </c>
      <c r="AU1206" s="205" t="s">
        <v>89</v>
      </c>
      <c r="AV1206" s="13" t="s">
        <v>89</v>
      </c>
      <c r="AW1206" s="13" t="s">
        <v>36</v>
      </c>
      <c r="AX1206" s="13" t="s">
        <v>79</v>
      </c>
      <c r="AY1206" s="205" t="s">
        <v>232</v>
      </c>
    </row>
    <row r="1207" spans="1:65" s="14" customFormat="1">
      <c r="B1207" s="212"/>
      <c r="D1207" s="176" t="s">
        <v>4201</v>
      </c>
      <c r="E1207" s="213" t="s">
        <v>1</v>
      </c>
      <c r="F1207" s="214" t="s">
        <v>4203</v>
      </c>
      <c r="H1207" s="215">
        <v>20.8</v>
      </c>
      <c r="I1207" s="216"/>
      <c r="L1207" s="212"/>
      <c r="M1207" s="217"/>
      <c r="N1207" s="218"/>
      <c r="O1207" s="218"/>
      <c r="P1207" s="218"/>
      <c r="Q1207" s="218"/>
      <c r="R1207" s="218"/>
      <c r="S1207" s="218"/>
      <c r="T1207" s="219"/>
      <c r="AT1207" s="213" t="s">
        <v>4201</v>
      </c>
      <c r="AU1207" s="213" t="s">
        <v>89</v>
      </c>
      <c r="AV1207" s="14" t="s">
        <v>238</v>
      </c>
      <c r="AW1207" s="14" t="s">
        <v>36</v>
      </c>
      <c r="AX1207" s="14" t="s">
        <v>87</v>
      </c>
      <c r="AY1207" s="213" t="s">
        <v>232</v>
      </c>
    </row>
    <row r="1208" spans="1:65" s="2" customFormat="1" ht="16.5" customHeight="1">
      <c r="A1208" s="33"/>
      <c r="B1208" s="160"/>
      <c r="C1208" s="161" t="s">
        <v>1180</v>
      </c>
      <c r="D1208" s="161" t="s">
        <v>233</v>
      </c>
      <c r="E1208" s="162" t="s">
        <v>5732</v>
      </c>
      <c r="F1208" s="163" t="s">
        <v>5733</v>
      </c>
      <c r="G1208" s="164" t="s">
        <v>958</v>
      </c>
      <c r="H1208" s="165">
        <v>58.607999999999997</v>
      </c>
      <c r="I1208" s="166"/>
      <c r="J1208" s="167">
        <f>ROUND(I1208*H1208,2)</f>
        <v>0</v>
      </c>
      <c r="K1208" s="168"/>
      <c r="L1208" s="169"/>
      <c r="M1208" s="170" t="s">
        <v>1</v>
      </c>
      <c r="N1208" s="171" t="s">
        <v>44</v>
      </c>
      <c r="O1208" s="59"/>
      <c r="P1208" s="172">
        <f>O1208*H1208</f>
        <v>0</v>
      </c>
      <c r="Q1208" s="172">
        <v>0</v>
      </c>
      <c r="R1208" s="172">
        <f>Q1208*H1208</f>
        <v>0</v>
      </c>
      <c r="S1208" s="172">
        <v>0</v>
      </c>
      <c r="T1208" s="173">
        <f>S1208*H1208</f>
        <v>0</v>
      </c>
      <c r="U1208" s="33"/>
      <c r="V1208" s="33"/>
      <c r="W1208" s="33"/>
      <c r="X1208" s="33"/>
      <c r="Y1208" s="33"/>
      <c r="Z1208" s="33"/>
      <c r="AA1208" s="33"/>
      <c r="AB1208" s="33"/>
      <c r="AC1208" s="33"/>
      <c r="AD1208" s="33"/>
      <c r="AE1208" s="33"/>
      <c r="AR1208" s="174" t="s">
        <v>364</v>
      </c>
      <c r="AT1208" s="174" t="s">
        <v>233</v>
      </c>
      <c r="AU1208" s="174" t="s">
        <v>89</v>
      </c>
      <c r="AY1208" s="18" t="s">
        <v>232</v>
      </c>
      <c r="BE1208" s="175">
        <f>IF(N1208="základní",J1208,0)</f>
        <v>0</v>
      </c>
      <c r="BF1208" s="175">
        <f>IF(N1208="snížená",J1208,0)</f>
        <v>0</v>
      </c>
      <c r="BG1208" s="175">
        <f>IF(N1208="zákl. přenesená",J1208,0)</f>
        <v>0</v>
      </c>
      <c r="BH1208" s="175">
        <f>IF(N1208="sníž. přenesená",J1208,0)</f>
        <v>0</v>
      </c>
      <c r="BI1208" s="175">
        <f>IF(N1208="nulová",J1208,0)</f>
        <v>0</v>
      </c>
      <c r="BJ1208" s="18" t="s">
        <v>87</v>
      </c>
      <c r="BK1208" s="175">
        <f>ROUND(I1208*H1208,2)</f>
        <v>0</v>
      </c>
      <c r="BL1208" s="18" t="s">
        <v>295</v>
      </c>
      <c r="BM1208" s="174" t="s">
        <v>5734</v>
      </c>
    </row>
    <row r="1209" spans="1:65" s="2" customFormat="1" ht="21.75" customHeight="1">
      <c r="A1209" s="33"/>
      <c r="B1209" s="160"/>
      <c r="C1209" s="180" t="s">
        <v>1244</v>
      </c>
      <c r="D1209" s="180" t="s">
        <v>955</v>
      </c>
      <c r="E1209" s="181" t="s">
        <v>5735</v>
      </c>
      <c r="F1209" s="182" t="s">
        <v>5736</v>
      </c>
      <c r="G1209" s="183" t="s">
        <v>278</v>
      </c>
      <c r="H1209" s="184">
        <v>20.8</v>
      </c>
      <c r="I1209" s="185"/>
      <c r="J1209" s="186">
        <f>ROUND(I1209*H1209,2)</f>
        <v>0</v>
      </c>
      <c r="K1209" s="187"/>
      <c r="L1209" s="34"/>
      <c r="M1209" s="188" t="s">
        <v>1</v>
      </c>
      <c r="N1209" s="189" t="s">
        <v>44</v>
      </c>
      <c r="O1209" s="59"/>
      <c r="P1209" s="172">
        <f>O1209*H1209</f>
        <v>0</v>
      </c>
      <c r="Q1209" s="172">
        <v>0</v>
      </c>
      <c r="R1209" s="172">
        <f>Q1209*H1209</f>
        <v>0</v>
      </c>
      <c r="S1209" s="172">
        <v>0</v>
      </c>
      <c r="T1209" s="173">
        <f>S1209*H1209</f>
        <v>0</v>
      </c>
      <c r="U1209" s="33"/>
      <c r="V1209" s="33"/>
      <c r="W1209" s="33"/>
      <c r="X1209" s="33"/>
      <c r="Y1209" s="33"/>
      <c r="Z1209" s="33"/>
      <c r="AA1209" s="33"/>
      <c r="AB1209" s="33"/>
      <c r="AC1209" s="33"/>
      <c r="AD1209" s="33"/>
      <c r="AE1209" s="33"/>
      <c r="AR1209" s="174" t="s">
        <v>295</v>
      </c>
      <c r="AT1209" s="174" t="s">
        <v>955</v>
      </c>
      <c r="AU1209" s="174" t="s">
        <v>89</v>
      </c>
      <c r="AY1209" s="18" t="s">
        <v>232</v>
      </c>
      <c r="BE1209" s="175">
        <f>IF(N1209="základní",J1209,0)</f>
        <v>0</v>
      </c>
      <c r="BF1209" s="175">
        <f>IF(N1209="snížená",J1209,0)</f>
        <v>0</v>
      </c>
      <c r="BG1209" s="175">
        <f>IF(N1209="zákl. přenesená",J1209,0)</f>
        <v>0</v>
      </c>
      <c r="BH1209" s="175">
        <f>IF(N1209="sníž. přenesená",J1209,0)</f>
        <v>0</v>
      </c>
      <c r="BI1209" s="175">
        <f>IF(N1209="nulová",J1209,0)</f>
        <v>0</v>
      </c>
      <c r="BJ1209" s="18" t="s">
        <v>87</v>
      </c>
      <c r="BK1209" s="175">
        <f>ROUND(I1209*H1209,2)</f>
        <v>0</v>
      </c>
      <c r="BL1209" s="18" t="s">
        <v>295</v>
      </c>
      <c r="BM1209" s="174" t="s">
        <v>5737</v>
      </c>
    </row>
    <row r="1210" spans="1:65" s="13" customFormat="1">
      <c r="B1210" s="204"/>
      <c r="D1210" s="176" t="s">
        <v>4201</v>
      </c>
      <c r="E1210" s="205" t="s">
        <v>1</v>
      </c>
      <c r="F1210" s="206" t="s">
        <v>5076</v>
      </c>
      <c r="H1210" s="207">
        <v>20.8</v>
      </c>
      <c r="I1210" s="208"/>
      <c r="L1210" s="204"/>
      <c r="M1210" s="209"/>
      <c r="N1210" s="210"/>
      <c r="O1210" s="210"/>
      <c r="P1210" s="210"/>
      <c r="Q1210" s="210"/>
      <c r="R1210" s="210"/>
      <c r="S1210" s="210"/>
      <c r="T1210" s="211"/>
      <c r="AT1210" s="205" t="s">
        <v>4201</v>
      </c>
      <c r="AU1210" s="205" t="s">
        <v>89</v>
      </c>
      <c r="AV1210" s="13" t="s">
        <v>89</v>
      </c>
      <c r="AW1210" s="13" t="s">
        <v>36</v>
      </c>
      <c r="AX1210" s="13" t="s">
        <v>79</v>
      </c>
      <c r="AY1210" s="205" t="s">
        <v>232</v>
      </c>
    </row>
    <row r="1211" spans="1:65" s="14" customFormat="1">
      <c r="B1211" s="212"/>
      <c r="D1211" s="176" t="s">
        <v>4201</v>
      </c>
      <c r="E1211" s="213" t="s">
        <v>1</v>
      </c>
      <c r="F1211" s="214" t="s">
        <v>4203</v>
      </c>
      <c r="H1211" s="215">
        <v>20.8</v>
      </c>
      <c r="I1211" s="216"/>
      <c r="L1211" s="212"/>
      <c r="M1211" s="217"/>
      <c r="N1211" s="218"/>
      <c r="O1211" s="218"/>
      <c r="P1211" s="218"/>
      <c r="Q1211" s="218"/>
      <c r="R1211" s="218"/>
      <c r="S1211" s="218"/>
      <c r="T1211" s="219"/>
      <c r="AT1211" s="213" t="s">
        <v>4201</v>
      </c>
      <c r="AU1211" s="213" t="s">
        <v>89</v>
      </c>
      <c r="AV1211" s="14" t="s">
        <v>238</v>
      </c>
      <c r="AW1211" s="14" t="s">
        <v>36</v>
      </c>
      <c r="AX1211" s="14" t="s">
        <v>87</v>
      </c>
      <c r="AY1211" s="213" t="s">
        <v>232</v>
      </c>
    </row>
    <row r="1212" spans="1:65" s="2" customFormat="1" ht="33" customHeight="1">
      <c r="A1212" s="33"/>
      <c r="B1212" s="160"/>
      <c r="C1212" s="161" t="s">
        <v>1248</v>
      </c>
      <c r="D1212" s="161" t="s">
        <v>233</v>
      </c>
      <c r="E1212" s="162" t="s">
        <v>5738</v>
      </c>
      <c r="F1212" s="163" t="s">
        <v>5739</v>
      </c>
      <c r="G1212" s="164" t="s">
        <v>1456</v>
      </c>
      <c r="H1212" s="165">
        <v>3.89</v>
      </c>
      <c r="I1212" s="166"/>
      <c r="J1212" s="167">
        <f>ROUND(I1212*H1212,2)</f>
        <v>0</v>
      </c>
      <c r="K1212" s="168"/>
      <c r="L1212" s="169"/>
      <c r="M1212" s="170" t="s">
        <v>1</v>
      </c>
      <c r="N1212" s="171" t="s">
        <v>44</v>
      </c>
      <c r="O1212" s="59"/>
      <c r="P1212" s="172">
        <f>O1212*H1212</f>
        <v>0</v>
      </c>
      <c r="Q1212" s="172">
        <v>0</v>
      </c>
      <c r="R1212" s="172">
        <f>Q1212*H1212</f>
        <v>0</v>
      </c>
      <c r="S1212" s="172">
        <v>0</v>
      </c>
      <c r="T1212" s="173">
        <f>S1212*H1212</f>
        <v>0</v>
      </c>
      <c r="U1212" s="33"/>
      <c r="V1212" s="33"/>
      <c r="W1212" s="33"/>
      <c r="X1212" s="33"/>
      <c r="Y1212" s="33"/>
      <c r="Z1212" s="33"/>
      <c r="AA1212" s="33"/>
      <c r="AB1212" s="33"/>
      <c r="AC1212" s="33"/>
      <c r="AD1212" s="33"/>
      <c r="AE1212" s="33"/>
      <c r="AR1212" s="174" t="s">
        <v>364</v>
      </c>
      <c r="AT1212" s="174" t="s">
        <v>233</v>
      </c>
      <c r="AU1212" s="174" t="s">
        <v>89</v>
      </c>
      <c r="AY1212" s="18" t="s">
        <v>232</v>
      </c>
      <c r="BE1212" s="175">
        <f>IF(N1212="základní",J1212,0)</f>
        <v>0</v>
      </c>
      <c r="BF1212" s="175">
        <f>IF(N1212="snížená",J1212,0)</f>
        <v>0</v>
      </c>
      <c r="BG1212" s="175">
        <f>IF(N1212="zákl. přenesená",J1212,0)</f>
        <v>0</v>
      </c>
      <c r="BH1212" s="175">
        <f>IF(N1212="sníž. přenesená",J1212,0)</f>
        <v>0</v>
      </c>
      <c r="BI1212" s="175">
        <f>IF(N1212="nulová",J1212,0)</f>
        <v>0</v>
      </c>
      <c r="BJ1212" s="18" t="s">
        <v>87</v>
      </c>
      <c r="BK1212" s="175">
        <f>ROUND(I1212*H1212,2)</f>
        <v>0</v>
      </c>
      <c r="BL1212" s="18" t="s">
        <v>295</v>
      </c>
      <c r="BM1212" s="174" t="s">
        <v>5740</v>
      </c>
    </row>
    <row r="1213" spans="1:65" s="2" customFormat="1" ht="21.75" customHeight="1">
      <c r="A1213" s="33"/>
      <c r="B1213" s="160"/>
      <c r="C1213" s="180" t="s">
        <v>1252</v>
      </c>
      <c r="D1213" s="180" t="s">
        <v>955</v>
      </c>
      <c r="E1213" s="181" t="s">
        <v>5741</v>
      </c>
      <c r="F1213" s="182" t="s">
        <v>5742</v>
      </c>
      <c r="G1213" s="183" t="s">
        <v>278</v>
      </c>
      <c r="H1213" s="184">
        <v>4.5999999999999996</v>
      </c>
      <c r="I1213" s="185"/>
      <c r="J1213" s="186">
        <f>ROUND(I1213*H1213,2)</f>
        <v>0</v>
      </c>
      <c r="K1213" s="187"/>
      <c r="L1213" s="34"/>
      <c r="M1213" s="188" t="s">
        <v>1</v>
      </c>
      <c r="N1213" s="189" t="s">
        <v>44</v>
      </c>
      <c r="O1213" s="59"/>
      <c r="P1213" s="172">
        <f>O1213*H1213</f>
        <v>0</v>
      </c>
      <c r="Q1213" s="172">
        <v>0</v>
      </c>
      <c r="R1213" s="172">
        <f>Q1213*H1213</f>
        <v>0</v>
      </c>
      <c r="S1213" s="172">
        <v>0</v>
      </c>
      <c r="T1213" s="173">
        <f>S1213*H1213</f>
        <v>0</v>
      </c>
      <c r="U1213" s="33"/>
      <c r="V1213" s="33"/>
      <c r="W1213" s="33"/>
      <c r="X1213" s="33"/>
      <c r="Y1213" s="33"/>
      <c r="Z1213" s="33"/>
      <c r="AA1213" s="33"/>
      <c r="AB1213" s="33"/>
      <c r="AC1213" s="33"/>
      <c r="AD1213" s="33"/>
      <c r="AE1213" s="33"/>
      <c r="AR1213" s="174" t="s">
        <v>295</v>
      </c>
      <c r="AT1213" s="174" t="s">
        <v>955</v>
      </c>
      <c r="AU1213" s="174" t="s">
        <v>89</v>
      </c>
      <c r="AY1213" s="18" t="s">
        <v>232</v>
      </c>
      <c r="BE1213" s="175">
        <f>IF(N1213="základní",J1213,0)</f>
        <v>0</v>
      </c>
      <c r="BF1213" s="175">
        <f>IF(N1213="snížená",J1213,0)</f>
        <v>0</v>
      </c>
      <c r="BG1213" s="175">
        <f>IF(N1213="zákl. přenesená",J1213,0)</f>
        <v>0</v>
      </c>
      <c r="BH1213" s="175">
        <f>IF(N1213="sníž. přenesená",J1213,0)</f>
        <v>0</v>
      </c>
      <c r="BI1213" s="175">
        <f>IF(N1213="nulová",J1213,0)</f>
        <v>0</v>
      </c>
      <c r="BJ1213" s="18" t="s">
        <v>87</v>
      </c>
      <c r="BK1213" s="175">
        <f>ROUND(I1213*H1213,2)</f>
        <v>0</v>
      </c>
      <c r="BL1213" s="18" t="s">
        <v>295</v>
      </c>
      <c r="BM1213" s="174" t="s">
        <v>5743</v>
      </c>
    </row>
    <row r="1214" spans="1:65" s="15" customFormat="1">
      <c r="B1214" s="226"/>
      <c r="D1214" s="176" t="s">
        <v>4201</v>
      </c>
      <c r="E1214" s="227" t="s">
        <v>1</v>
      </c>
      <c r="F1214" s="228" t="s">
        <v>5378</v>
      </c>
      <c r="H1214" s="227" t="s">
        <v>1</v>
      </c>
      <c r="I1214" s="229"/>
      <c r="L1214" s="226"/>
      <c r="M1214" s="230"/>
      <c r="N1214" s="231"/>
      <c r="O1214" s="231"/>
      <c r="P1214" s="231"/>
      <c r="Q1214" s="231"/>
      <c r="R1214" s="231"/>
      <c r="S1214" s="231"/>
      <c r="T1214" s="232"/>
      <c r="AT1214" s="227" t="s">
        <v>4201</v>
      </c>
      <c r="AU1214" s="227" t="s">
        <v>89</v>
      </c>
      <c r="AV1214" s="15" t="s">
        <v>87</v>
      </c>
      <c r="AW1214" s="15" t="s">
        <v>36</v>
      </c>
      <c r="AX1214" s="15" t="s">
        <v>79</v>
      </c>
      <c r="AY1214" s="227" t="s">
        <v>232</v>
      </c>
    </row>
    <row r="1215" spans="1:65" s="13" customFormat="1">
      <c r="B1215" s="204"/>
      <c r="D1215" s="176" t="s">
        <v>4201</v>
      </c>
      <c r="E1215" s="205" t="s">
        <v>1</v>
      </c>
      <c r="F1215" s="206" t="s">
        <v>5744</v>
      </c>
      <c r="H1215" s="207">
        <v>4.5999999999999996</v>
      </c>
      <c r="I1215" s="208"/>
      <c r="L1215" s="204"/>
      <c r="M1215" s="209"/>
      <c r="N1215" s="210"/>
      <c r="O1215" s="210"/>
      <c r="P1215" s="210"/>
      <c r="Q1215" s="210"/>
      <c r="R1215" s="210"/>
      <c r="S1215" s="210"/>
      <c r="T1215" s="211"/>
      <c r="AT1215" s="205" t="s">
        <v>4201</v>
      </c>
      <c r="AU1215" s="205" t="s">
        <v>89</v>
      </c>
      <c r="AV1215" s="13" t="s">
        <v>89</v>
      </c>
      <c r="AW1215" s="13" t="s">
        <v>36</v>
      </c>
      <c r="AX1215" s="13" t="s">
        <v>79</v>
      </c>
      <c r="AY1215" s="205" t="s">
        <v>232</v>
      </c>
    </row>
    <row r="1216" spans="1:65" s="14" customFormat="1">
      <c r="B1216" s="212"/>
      <c r="D1216" s="176" t="s">
        <v>4201</v>
      </c>
      <c r="E1216" s="213" t="s">
        <v>1</v>
      </c>
      <c r="F1216" s="214" t="s">
        <v>4203</v>
      </c>
      <c r="H1216" s="215">
        <v>4.5999999999999996</v>
      </c>
      <c r="I1216" s="216"/>
      <c r="L1216" s="212"/>
      <c r="M1216" s="217"/>
      <c r="N1216" s="218"/>
      <c r="O1216" s="218"/>
      <c r="P1216" s="218"/>
      <c r="Q1216" s="218"/>
      <c r="R1216" s="218"/>
      <c r="S1216" s="218"/>
      <c r="T1216" s="219"/>
      <c r="AT1216" s="213" t="s">
        <v>4201</v>
      </c>
      <c r="AU1216" s="213" t="s">
        <v>89</v>
      </c>
      <c r="AV1216" s="14" t="s">
        <v>238</v>
      </c>
      <c r="AW1216" s="14" t="s">
        <v>36</v>
      </c>
      <c r="AX1216" s="14" t="s">
        <v>87</v>
      </c>
      <c r="AY1216" s="213" t="s">
        <v>232</v>
      </c>
    </row>
    <row r="1217" spans="1:65" s="2" customFormat="1" ht="21.75" customHeight="1">
      <c r="A1217" s="33"/>
      <c r="B1217" s="160"/>
      <c r="C1217" s="161" t="s">
        <v>1256</v>
      </c>
      <c r="D1217" s="161" t="s">
        <v>233</v>
      </c>
      <c r="E1217" s="162" t="s">
        <v>5745</v>
      </c>
      <c r="F1217" s="163" t="s">
        <v>5746</v>
      </c>
      <c r="G1217" s="164" t="s">
        <v>958</v>
      </c>
      <c r="H1217" s="165">
        <v>16.866</v>
      </c>
      <c r="I1217" s="166"/>
      <c r="J1217" s="167">
        <f>ROUND(I1217*H1217,2)</f>
        <v>0</v>
      </c>
      <c r="K1217" s="168"/>
      <c r="L1217" s="169"/>
      <c r="M1217" s="170" t="s">
        <v>1</v>
      </c>
      <c r="N1217" s="171" t="s">
        <v>44</v>
      </c>
      <c r="O1217" s="59"/>
      <c r="P1217" s="172">
        <f>O1217*H1217</f>
        <v>0</v>
      </c>
      <c r="Q1217" s="172">
        <v>0</v>
      </c>
      <c r="R1217" s="172">
        <f>Q1217*H1217</f>
        <v>0</v>
      </c>
      <c r="S1217" s="172">
        <v>0</v>
      </c>
      <c r="T1217" s="173">
        <f>S1217*H1217</f>
        <v>0</v>
      </c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R1217" s="174" t="s">
        <v>364</v>
      </c>
      <c r="AT1217" s="174" t="s">
        <v>233</v>
      </c>
      <c r="AU1217" s="174" t="s">
        <v>89</v>
      </c>
      <c r="AY1217" s="18" t="s">
        <v>232</v>
      </c>
      <c r="BE1217" s="175">
        <f>IF(N1217="základní",J1217,0)</f>
        <v>0</v>
      </c>
      <c r="BF1217" s="175">
        <f>IF(N1217="snížená",J1217,0)</f>
        <v>0</v>
      </c>
      <c r="BG1217" s="175">
        <f>IF(N1217="zákl. přenesená",J1217,0)</f>
        <v>0</v>
      </c>
      <c r="BH1217" s="175">
        <f>IF(N1217="sníž. přenesená",J1217,0)</f>
        <v>0</v>
      </c>
      <c r="BI1217" s="175">
        <f>IF(N1217="nulová",J1217,0)</f>
        <v>0</v>
      </c>
      <c r="BJ1217" s="18" t="s">
        <v>87</v>
      </c>
      <c r="BK1217" s="175">
        <f>ROUND(I1217*H1217,2)</f>
        <v>0</v>
      </c>
      <c r="BL1217" s="18" t="s">
        <v>295</v>
      </c>
      <c r="BM1217" s="174" t="s">
        <v>5747</v>
      </c>
    </row>
    <row r="1218" spans="1:65" s="15" customFormat="1">
      <c r="B1218" s="226"/>
      <c r="D1218" s="176" t="s">
        <v>4201</v>
      </c>
      <c r="E1218" s="227" t="s">
        <v>1</v>
      </c>
      <c r="F1218" s="228" t="s">
        <v>5748</v>
      </c>
      <c r="H1218" s="227" t="s">
        <v>1</v>
      </c>
      <c r="I1218" s="229"/>
      <c r="L1218" s="226"/>
      <c r="M1218" s="230"/>
      <c r="N1218" s="231"/>
      <c r="O1218" s="231"/>
      <c r="P1218" s="231"/>
      <c r="Q1218" s="231"/>
      <c r="R1218" s="231"/>
      <c r="S1218" s="231"/>
      <c r="T1218" s="232"/>
      <c r="AT1218" s="227" t="s">
        <v>4201</v>
      </c>
      <c r="AU1218" s="227" t="s">
        <v>89</v>
      </c>
      <c r="AV1218" s="15" t="s">
        <v>87</v>
      </c>
      <c r="AW1218" s="15" t="s">
        <v>36</v>
      </c>
      <c r="AX1218" s="15" t="s">
        <v>79</v>
      </c>
      <c r="AY1218" s="227" t="s">
        <v>232</v>
      </c>
    </row>
    <row r="1219" spans="1:65" s="13" customFormat="1">
      <c r="B1219" s="204"/>
      <c r="D1219" s="176" t="s">
        <v>4201</v>
      </c>
      <c r="E1219" s="205" t="s">
        <v>1</v>
      </c>
      <c r="F1219" s="206" t="s">
        <v>5749</v>
      </c>
      <c r="H1219" s="207">
        <v>15.333</v>
      </c>
      <c r="I1219" s="208"/>
      <c r="L1219" s="204"/>
      <c r="M1219" s="209"/>
      <c r="N1219" s="210"/>
      <c r="O1219" s="210"/>
      <c r="P1219" s="210"/>
      <c r="Q1219" s="210"/>
      <c r="R1219" s="210"/>
      <c r="S1219" s="210"/>
      <c r="T1219" s="211"/>
      <c r="AT1219" s="205" t="s">
        <v>4201</v>
      </c>
      <c r="AU1219" s="205" t="s">
        <v>89</v>
      </c>
      <c r="AV1219" s="13" t="s">
        <v>89</v>
      </c>
      <c r="AW1219" s="13" t="s">
        <v>36</v>
      </c>
      <c r="AX1219" s="13" t="s">
        <v>79</v>
      </c>
      <c r="AY1219" s="205" t="s">
        <v>232</v>
      </c>
    </row>
    <row r="1220" spans="1:65" s="14" customFormat="1">
      <c r="B1220" s="212"/>
      <c r="D1220" s="176" t="s">
        <v>4201</v>
      </c>
      <c r="E1220" s="213" t="s">
        <v>1</v>
      </c>
      <c r="F1220" s="214" t="s">
        <v>4203</v>
      </c>
      <c r="H1220" s="215">
        <v>15.333</v>
      </c>
      <c r="I1220" s="216"/>
      <c r="L1220" s="212"/>
      <c r="M1220" s="217"/>
      <c r="N1220" s="218"/>
      <c r="O1220" s="218"/>
      <c r="P1220" s="218"/>
      <c r="Q1220" s="218"/>
      <c r="R1220" s="218"/>
      <c r="S1220" s="218"/>
      <c r="T1220" s="219"/>
      <c r="AT1220" s="213" t="s">
        <v>4201</v>
      </c>
      <c r="AU1220" s="213" t="s">
        <v>89</v>
      </c>
      <c r="AV1220" s="14" t="s">
        <v>238</v>
      </c>
      <c r="AW1220" s="14" t="s">
        <v>36</v>
      </c>
      <c r="AX1220" s="14" t="s">
        <v>79</v>
      </c>
      <c r="AY1220" s="213" t="s">
        <v>232</v>
      </c>
    </row>
    <row r="1221" spans="1:65" s="13" customFormat="1">
      <c r="B1221" s="204"/>
      <c r="D1221" s="176" t="s">
        <v>4201</v>
      </c>
      <c r="E1221" s="205" t="s">
        <v>1</v>
      </c>
      <c r="F1221" s="206" t="s">
        <v>5750</v>
      </c>
      <c r="H1221" s="207">
        <v>16.866</v>
      </c>
      <c r="I1221" s="208"/>
      <c r="L1221" s="204"/>
      <c r="M1221" s="209"/>
      <c r="N1221" s="210"/>
      <c r="O1221" s="210"/>
      <c r="P1221" s="210"/>
      <c r="Q1221" s="210"/>
      <c r="R1221" s="210"/>
      <c r="S1221" s="210"/>
      <c r="T1221" s="211"/>
      <c r="AT1221" s="205" t="s">
        <v>4201</v>
      </c>
      <c r="AU1221" s="205" t="s">
        <v>89</v>
      </c>
      <c r="AV1221" s="13" t="s">
        <v>89</v>
      </c>
      <c r="AW1221" s="13" t="s">
        <v>36</v>
      </c>
      <c r="AX1221" s="13" t="s">
        <v>79</v>
      </c>
      <c r="AY1221" s="205" t="s">
        <v>232</v>
      </c>
    </row>
    <row r="1222" spans="1:65" s="14" customFormat="1">
      <c r="B1222" s="212"/>
      <c r="D1222" s="176" t="s">
        <v>4201</v>
      </c>
      <c r="E1222" s="213" t="s">
        <v>1</v>
      </c>
      <c r="F1222" s="214" t="s">
        <v>4203</v>
      </c>
      <c r="H1222" s="215">
        <v>16.866</v>
      </c>
      <c r="I1222" s="216"/>
      <c r="L1222" s="212"/>
      <c r="M1222" s="217"/>
      <c r="N1222" s="218"/>
      <c r="O1222" s="218"/>
      <c r="P1222" s="218"/>
      <c r="Q1222" s="218"/>
      <c r="R1222" s="218"/>
      <c r="S1222" s="218"/>
      <c r="T1222" s="219"/>
      <c r="AT1222" s="213" t="s">
        <v>4201</v>
      </c>
      <c r="AU1222" s="213" t="s">
        <v>89</v>
      </c>
      <c r="AV1222" s="14" t="s">
        <v>238</v>
      </c>
      <c r="AW1222" s="14" t="s">
        <v>36</v>
      </c>
      <c r="AX1222" s="14" t="s">
        <v>87</v>
      </c>
      <c r="AY1222" s="213" t="s">
        <v>232</v>
      </c>
    </row>
    <row r="1223" spans="1:65" s="2" customFormat="1" ht="16.5" customHeight="1">
      <c r="A1223" s="33"/>
      <c r="B1223" s="160"/>
      <c r="C1223" s="180" t="s">
        <v>1084</v>
      </c>
      <c r="D1223" s="180" t="s">
        <v>955</v>
      </c>
      <c r="E1223" s="181" t="s">
        <v>5751</v>
      </c>
      <c r="F1223" s="182" t="s">
        <v>5752</v>
      </c>
      <c r="G1223" s="183" t="s">
        <v>1456</v>
      </c>
      <c r="H1223" s="184">
        <v>3.64</v>
      </c>
      <c r="I1223" s="185"/>
      <c r="J1223" s="186">
        <f>ROUND(I1223*H1223,2)</f>
        <v>0</v>
      </c>
      <c r="K1223" s="187"/>
      <c r="L1223" s="34"/>
      <c r="M1223" s="188" t="s">
        <v>1</v>
      </c>
      <c r="N1223" s="189" t="s">
        <v>44</v>
      </c>
      <c r="O1223" s="59"/>
      <c r="P1223" s="172">
        <f>O1223*H1223</f>
        <v>0</v>
      </c>
      <c r="Q1223" s="172">
        <v>0</v>
      </c>
      <c r="R1223" s="172">
        <f>Q1223*H1223</f>
        <v>0</v>
      </c>
      <c r="S1223" s="172">
        <v>0</v>
      </c>
      <c r="T1223" s="173">
        <f>S1223*H1223</f>
        <v>0</v>
      </c>
      <c r="U1223" s="33"/>
      <c r="V1223" s="33"/>
      <c r="W1223" s="33"/>
      <c r="X1223" s="33"/>
      <c r="Y1223" s="33"/>
      <c r="Z1223" s="33"/>
      <c r="AA1223" s="33"/>
      <c r="AB1223" s="33"/>
      <c r="AC1223" s="33"/>
      <c r="AD1223" s="33"/>
      <c r="AE1223" s="33"/>
      <c r="AR1223" s="174" t="s">
        <v>295</v>
      </c>
      <c r="AT1223" s="174" t="s">
        <v>955</v>
      </c>
      <c r="AU1223" s="174" t="s">
        <v>89</v>
      </c>
      <c r="AY1223" s="18" t="s">
        <v>232</v>
      </c>
      <c r="BE1223" s="175">
        <f>IF(N1223="základní",J1223,0)</f>
        <v>0</v>
      </c>
      <c r="BF1223" s="175">
        <f>IF(N1223="snížená",J1223,0)</f>
        <v>0</v>
      </c>
      <c r="BG1223" s="175">
        <f>IF(N1223="zákl. přenesená",J1223,0)</f>
        <v>0</v>
      </c>
      <c r="BH1223" s="175">
        <f>IF(N1223="sníž. přenesená",J1223,0)</f>
        <v>0</v>
      </c>
      <c r="BI1223" s="175">
        <f>IF(N1223="nulová",J1223,0)</f>
        <v>0</v>
      </c>
      <c r="BJ1223" s="18" t="s">
        <v>87</v>
      </c>
      <c r="BK1223" s="175">
        <f>ROUND(I1223*H1223,2)</f>
        <v>0</v>
      </c>
      <c r="BL1223" s="18" t="s">
        <v>295</v>
      </c>
      <c r="BM1223" s="174" t="s">
        <v>5753</v>
      </c>
    </row>
    <row r="1224" spans="1:65" s="15" customFormat="1">
      <c r="B1224" s="226"/>
      <c r="D1224" s="176" t="s">
        <v>4201</v>
      </c>
      <c r="E1224" s="227" t="s">
        <v>1</v>
      </c>
      <c r="F1224" s="228" t="s">
        <v>5378</v>
      </c>
      <c r="H1224" s="227" t="s">
        <v>1</v>
      </c>
      <c r="I1224" s="229"/>
      <c r="L1224" s="226"/>
      <c r="M1224" s="230"/>
      <c r="N1224" s="231"/>
      <c r="O1224" s="231"/>
      <c r="P1224" s="231"/>
      <c r="Q1224" s="231"/>
      <c r="R1224" s="231"/>
      <c r="S1224" s="231"/>
      <c r="T1224" s="232"/>
      <c r="AT1224" s="227" t="s">
        <v>4201</v>
      </c>
      <c r="AU1224" s="227" t="s">
        <v>89</v>
      </c>
      <c r="AV1224" s="15" t="s">
        <v>87</v>
      </c>
      <c r="AW1224" s="15" t="s">
        <v>36</v>
      </c>
      <c r="AX1224" s="15" t="s">
        <v>79</v>
      </c>
      <c r="AY1224" s="227" t="s">
        <v>232</v>
      </c>
    </row>
    <row r="1225" spans="1:65" s="13" customFormat="1">
      <c r="B1225" s="204"/>
      <c r="D1225" s="176" t="s">
        <v>4201</v>
      </c>
      <c r="E1225" s="205" t="s">
        <v>1</v>
      </c>
      <c r="F1225" s="206" t="s">
        <v>5754</v>
      </c>
      <c r="H1225" s="207">
        <v>3.64</v>
      </c>
      <c r="I1225" s="208"/>
      <c r="L1225" s="204"/>
      <c r="M1225" s="209"/>
      <c r="N1225" s="210"/>
      <c r="O1225" s="210"/>
      <c r="P1225" s="210"/>
      <c r="Q1225" s="210"/>
      <c r="R1225" s="210"/>
      <c r="S1225" s="210"/>
      <c r="T1225" s="211"/>
      <c r="AT1225" s="205" t="s">
        <v>4201</v>
      </c>
      <c r="AU1225" s="205" t="s">
        <v>89</v>
      </c>
      <c r="AV1225" s="13" t="s">
        <v>89</v>
      </c>
      <c r="AW1225" s="13" t="s">
        <v>36</v>
      </c>
      <c r="AX1225" s="13" t="s">
        <v>79</v>
      </c>
      <c r="AY1225" s="205" t="s">
        <v>232</v>
      </c>
    </row>
    <row r="1226" spans="1:65" s="14" customFormat="1">
      <c r="B1226" s="212"/>
      <c r="D1226" s="176" t="s">
        <v>4201</v>
      </c>
      <c r="E1226" s="213" t="s">
        <v>1</v>
      </c>
      <c r="F1226" s="214" t="s">
        <v>4203</v>
      </c>
      <c r="H1226" s="215">
        <v>3.64</v>
      </c>
      <c r="I1226" s="216"/>
      <c r="L1226" s="212"/>
      <c r="M1226" s="217"/>
      <c r="N1226" s="218"/>
      <c r="O1226" s="218"/>
      <c r="P1226" s="218"/>
      <c r="Q1226" s="218"/>
      <c r="R1226" s="218"/>
      <c r="S1226" s="218"/>
      <c r="T1226" s="219"/>
      <c r="AT1226" s="213" t="s">
        <v>4201</v>
      </c>
      <c r="AU1226" s="213" t="s">
        <v>89</v>
      </c>
      <c r="AV1226" s="14" t="s">
        <v>238</v>
      </c>
      <c r="AW1226" s="14" t="s">
        <v>36</v>
      </c>
      <c r="AX1226" s="14" t="s">
        <v>87</v>
      </c>
      <c r="AY1226" s="213" t="s">
        <v>232</v>
      </c>
    </row>
    <row r="1227" spans="1:65" s="2" customFormat="1" ht="16.5" customHeight="1">
      <c r="A1227" s="33"/>
      <c r="B1227" s="160"/>
      <c r="C1227" s="180" t="s">
        <v>1088</v>
      </c>
      <c r="D1227" s="180" t="s">
        <v>955</v>
      </c>
      <c r="E1227" s="181" t="s">
        <v>5755</v>
      </c>
      <c r="F1227" s="182" t="s">
        <v>5756</v>
      </c>
      <c r="G1227" s="183" t="s">
        <v>1456</v>
      </c>
      <c r="H1227" s="184">
        <v>1.82</v>
      </c>
      <c r="I1227" s="185"/>
      <c r="J1227" s="186">
        <f>ROUND(I1227*H1227,2)</f>
        <v>0</v>
      </c>
      <c r="K1227" s="187"/>
      <c r="L1227" s="34"/>
      <c r="M1227" s="188" t="s">
        <v>1</v>
      </c>
      <c r="N1227" s="189" t="s">
        <v>44</v>
      </c>
      <c r="O1227" s="59"/>
      <c r="P1227" s="172">
        <f>O1227*H1227</f>
        <v>0</v>
      </c>
      <c r="Q1227" s="172">
        <v>0</v>
      </c>
      <c r="R1227" s="172">
        <f>Q1227*H1227</f>
        <v>0</v>
      </c>
      <c r="S1227" s="172">
        <v>0</v>
      </c>
      <c r="T1227" s="173">
        <f>S1227*H1227</f>
        <v>0</v>
      </c>
      <c r="U1227" s="33"/>
      <c r="V1227" s="33"/>
      <c r="W1227" s="33"/>
      <c r="X1227" s="33"/>
      <c r="Y1227" s="33"/>
      <c r="Z1227" s="33"/>
      <c r="AA1227" s="33"/>
      <c r="AB1227" s="33"/>
      <c r="AC1227" s="33"/>
      <c r="AD1227" s="33"/>
      <c r="AE1227" s="33"/>
      <c r="AR1227" s="174" t="s">
        <v>295</v>
      </c>
      <c r="AT1227" s="174" t="s">
        <v>955</v>
      </c>
      <c r="AU1227" s="174" t="s">
        <v>89</v>
      </c>
      <c r="AY1227" s="18" t="s">
        <v>232</v>
      </c>
      <c r="BE1227" s="175">
        <f>IF(N1227="základní",J1227,0)</f>
        <v>0</v>
      </c>
      <c r="BF1227" s="175">
        <f>IF(N1227="snížená",J1227,0)</f>
        <v>0</v>
      </c>
      <c r="BG1227" s="175">
        <f>IF(N1227="zákl. přenesená",J1227,0)</f>
        <v>0</v>
      </c>
      <c r="BH1227" s="175">
        <f>IF(N1227="sníž. přenesená",J1227,0)</f>
        <v>0</v>
      </c>
      <c r="BI1227" s="175">
        <f>IF(N1227="nulová",J1227,0)</f>
        <v>0</v>
      </c>
      <c r="BJ1227" s="18" t="s">
        <v>87</v>
      </c>
      <c r="BK1227" s="175">
        <f>ROUND(I1227*H1227,2)</f>
        <v>0</v>
      </c>
      <c r="BL1227" s="18" t="s">
        <v>295</v>
      </c>
      <c r="BM1227" s="174" t="s">
        <v>5757</v>
      </c>
    </row>
    <row r="1228" spans="1:65" s="15" customFormat="1">
      <c r="B1228" s="226"/>
      <c r="D1228" s="176" t="s">
        <v>4201</v>
      </c>
      <c r="E1228" s="227" t="s">
        <v>1</v>
      </c>
      <c r="F1228" s="228" t="s">
        <v>5378</v>
      </c>
      <c r="H1228" s="227" t="s">
        <v>1</v>
      </c>
      <c r="I1228" s="229"/>
      <c r="L1228" s="226"/>
      <c r="M1228" s="230"/>
      <c r="N1228" s="231"/>
      <c r="O1228" s="231"/>
      <c r="P1228" s="231"/>
      <c r="Q1228" s="231"/>
      <c r="R1228" s="231"/>
      <c r="S1228" s="231"/>
      <c r="T1228" s="232"/>
      <c r="AT1228" s="227" t="s">
        <v>4201</v>
      </c>
      <c r="AU1228" s="227" t="s">
        <v>89</v>
      </c>
      <c r="AV1228" s="15" t="s">
        <v>87</v>
      </c>
      <c r="AW1228" s="15" t="s">
        <v>36</v>
      </c>
      <c r="AX1228" s="15" t="s">
        <v>79</v>
      </c>
      <c r="AY1228" s="227" t="s">
        <v>232</v>
      </c>
    </row>
    <row r="1229" spans="1:65" s="13" customFormat="1">
      <c r="B1229" s="204"/>
      <c r="D1229" s="176" t="s">
        <v>4201</v>
      </c>
      <c r="E1229" s="205" t="s">
        <v>1</v>
      </c>
      <c r="F1229" s="206" t="s">
        <v>5379</v>
      </c>
      <c r="H1229" s="207">
        <v>1.82</v>
      </c>
      <c r="I1229" s="208"/>
      <c r="L1229" s="204"/>
      <c r="M1229" s="209"/>
      <c r="N1229" s="210"/>
      <c r="O1229" s="210"/>
      <c r="P1229" s="210"/>
      <c r="Q1229" s="210"/>
      <c r="R1229" s="210"/>
      <c r="S1229" s="210"/>
      <c r="T1229" s="211"/>
      <c r="AT1229" s="205" t="s">
        <v>4201</v>
      </c>
      <c r="AU1229" s="205" t="s">
        <v>89</v>
      </c>
      <c r="AV1229" s="13" t="s">
        <v>89</v>
      </c>
      <c r="AW1229" s="13" t="s">
        <v>36</v>
      </c>
      <c r="AX1229" s="13" t="s">
        <v>79</v>
      </c>
      <c r="AY1229" s="205" t="s">
        <v>232</v>
      </c>
    </row>
    <row r="1230" spans="1:65" s="14" customFormat="1">
      <c r="B1230" s="212"/>
      <c r="D1230" s="176" t="s">
        <v>4201</v>
      </c>
      <c r="E1230" s="213" t="s">
        <v>1</v>
      </c>
      <c r="F1230" s="214" t="s">
        <v>4203</v>
      </c>
      <c r="H1230" s="215">
        <v>1.82</v>
      </c>
      <c r="I1230" s="216"/>
      <c r="L1230" s="212"/>
      <c r="M1230" s="217"/>
      <c r="N1230" s="218"/>
      <c r="O1230" s="218"/>
      <c r="P1230" s="218"/>
      <c r="Q1230" s="218"/>
      <c r="R1230" s="218"/>
      <c r="S1230" s="218"/>
      <c r="T1230" s="219"/>
      <c r="AT1230" s="213" t="s">
        <v>4201</v>
      </c>
      <c r="AU1230" s="213" t="s">
        <v>89</v>
      </c>
      <c r="AV1230" s="14" t="s">
        <v>238</v>
      </c>
      <c r="AW1230" s="14" t="s">
        <v>36</v>
      </c>
      <c r="AX1230" s="14" t="s">
        <v>87</v>
      </c>
      <c r="AY1230" s="213" t="s">
        <v>232</v>
      </c>
    </row>
    <row r="1231" spans="1:65" s="2" customFormat="1" ht="21.75" customHeight="1">
      <c r="A1231" s="33"/>
      <c r="B1231" s="160"/>
      <c r="C1231" s="180" t="s">
        <v>1092</v>
      </c>
      <c r="D1231" s="180" t="s">
        <v>955</v>
      </c>
      <c r="E1231" s="181" t="s">
        <v>5758</v>
      </c>
      <c r="F1231" s="182" t="s">
        <v>5759</v>
      </c>
      <c r="G1231" s="183" t="s">
        <v>1456</v>
      </c>
      <c r="H1231" s="184">
        <v>3.25</v>
      </c>
      <c r="I1231" s="185"/>
      <c r="J1231" s="186">
        <f>ROUND(I1231*H1231,2)</f>
        <v>0</v>
      </c>
      <c r="K1231" s="187"/>
      <c r="L1231" s="34"/>
      <c r="M1231" s="188" t="s">
        <v>1</v>
      </c>
      <c r="N1231" s="189" t="s">
        <v>44</v>
      </c>
      <c r="O1231" s="59"/>
      <c r="P1231" s="172">
        <f>O1231*H1231</f>
        <v>0</v>
      </c>
      <c r="Q1231" s="172">
        <v>0</v>
      </c>
      <c r="R1231" s="172">
        <f>Q1231*H1231</f>
        <v>0</v>
      </c>
      <c r="S1231" s="172">
        <v>0</v>
      </c>
      <c r="T1231" s="173">
        <f>S1231*H1231</f>
        <v>0</v>
      </c>
      <c r="U1231" s="33"/>
      <c r="V1231" s="33"/>
      <c r="W1231" s="33"/>
      <c r="X1231" s="33"/>
      <c r="Y1231" s="33"/>
      <c r="Z1231" s="33"/>
      <c r="AA1231" s="33"/>
      <c r="AB1231" s="33"/>
      <c r="AC1231" s="33"/>
      <c r="AD1231" s="33"/>
      <c r="AE1231" s="33"/>
      <c r="AR1231" s="174" t="s">
        <v>295</v>
      </c>
      <c r="AT1231" s="174" t="s">
        <v>955</v>
      </c>
      <c r="AU1231" s="174" t="s">
        <v>89</v>
      </c>
      <c r="AY1231" s="18" t="s">
        <v>232</v>
      </c>
      <c r="BE1231" s="175">
        <f>IF(N1231="základní",J1231,0)</f>
        <v>0</v>
      </c>
      <c r="BF1231" s="175">
        <f>IF(N1231="snížená",J1231,0)</f>
        <v>0</v>
      </c>
      <c r="BG1231" s="175">
        <f>IF(N1231="zákl. přenesená",J1231,0)</f>
        <v>0</v>
      </c>
      <c r="BH1231" s="175">
        <f>IF(N1231="sníž. přenesená",J1231,0)</f>
        <v>0</v>
      </c>
      <c r="BI1231" s="175">
        <f>IF(N1231="nulová",J1231,0)</f>
        <v>0</v>
      </c>
      <c r="BJ1231" s="18" t="s">
        <v>87</v>
      </c>
      <c r="BK1231" s="175">
        <f>ROUND(I1231*H1231,2)</f>
        <v>0</v>
      </c>
      <c r="BL1231" s="18" t="s">
        <v>295</v>
      </c>
      <c r="BM1231" s="174" t="s">
        <v>5760</v>
      </c>
    </row>
    <row r="1232" spans="1:65" s="15" customFormat="1">
      <c r="B1232" s="226"/>
      <c r="D1232" s="176" t="s">
        <v>4201</v>
      </c>
      <c r="E1232" s="227" t="s">
        <v>1</v>
      </c>
      <c r="F1232" s="228" t="s">
        <v>5378</v>
      </c>
      <c r="H1232" s="227" t="s">
        <v>1</v>
      </c>
      <c r="I1232" s="229"/>
      <c r="L1232" s="226"/>
      <c r="M1232" s="230"/>
      <c r="N1232" s="231"/>
      <c r="O1232" s="231"/>
      <c r="P1232" s="231"/>
      <c r="Q1232" s="231"/>
      <c r="R1232" s="231"/>
      <c r="S1232" s="231"/>
      <c r="T1232" s="232"/>
      <c r="AT1232" s="227" t="s">
        <v>4201</v>
      </c>
      <c r="AU1232" s="227" t="s">
        <v>89</v>
      </c>
      <c r="AV1232" s="15" t="s">
        <v>87</v>
      </c>
      <c r="AW1232" s="15" t="s">
        <v>36</v>
      </c>
      <c r="AX1232" s="15" t="s">
        <v>79</v>
      </c>
      <c r="AY1232" s="227" t="s">
        <v>232</v>
      </c>
    </row>
    <row r="1233" spans="1:65" s="13" customFormat="1">
      <c r="B1233" s="204"/>
      <c r="D1233" s="176" t="s">
        <v>4201</v>
      </c>
      <c r="E1233" s="205" t="s">
        <v>1</v>
      </c>
      <c r="F1233" s="206" t="s">
        <v>5379</v>
      </c>
      <c r="H1233" s="207">
        <v>1.82</v>
      </c>
      <c r="I1233" s="208"/>
      <c r="L1233" s="204"/>
      <c r="M1233" s="209"/>
      <c r="N1233" s="210"/>
      <c r="O1233" s="210"/>
      <c r="P1233" s="210"/>
      <c r="Q1233" s="210"/>
      <c r="R1233" s="210"/>
      <c r="S1233" s="210"/>
      <c r="T1233" s="211"/>
      <c r="AT1233" s="205" t="s">
        <v>4201</v>
      </c>
      <c r="AU1233" s="205" t="s">
        <v>89</v>
      </c>
      <c r="AV1233" s="13" t="s">
        <v>89</v>
      </c>
      <c r="AW1233" s="13" t="s">
        <v>36</v>
      </c>
      <c r="AX1233" s="13" t="s">
        <v>79</v>
      </c>
      <c r="AY1233" s="205" t="s">
        <v>232</v>
      </c>
    </row>
    <row r="1234" spans="1:65" s="15" customFormat="1">
      <c r="B1234" s="226"/>
      <c r="D1234" s="176" t="s">
        <v>4201</v>
      </c>
      <c r="E1234" s="227" t="s">
        <v>1</v>
      </c>
      <c r="F1234" s="228" t="s">
        <v>5761</v>
      </c>
      <c r="H1234" s="227" t="s">
        <v>1</v>
      </c>
      <c r="I1234" s="229"/>
      <c r="L1234" s="226"/>
      <c r="M1234" s="230"/>
      <c r="N1234" s="231"/>
      <c r="O1234" s="231"/>
      <c r="P1234" s="231"/>
      <c r="Q1234" s="231"/>
      <c r="R1234" s="231"/>
      <c r="S1234" s="231"/>
      <c r="T1234" s="232"/>
      <c r="AT1234" s="227" t="s">
        <v>4201</v>
      </c>
      <c r="AU1234" s="227" t="s">
        <v>89</v>
      </c>
      <c r="AV1234" s="15" t="s">
        <v>87</v>
      </c>
      <c r="AW1234" s="15" t="s">
        <v>36</v>
      </c>
      <c r="AX1234" s="15" t="s">
        <v>79</v>
      </c>
      <c r="AY1234" s="227" t="s">
        <v>232</v>
      </c>
    </row>
    <row r="1235" spans="1:65" s="13" customFormat="1">
      <c r="B1235" s="204"/>
      <c r="D1235" s="176" t="s">
        <v>4201</v>
      </c>
      <c r="E1235" s="205" t="s">
        <v>1</v>
      </c>
      <c r="F1235" s="206" t="s">
        <v>5762</v>
      </c>
      <c r="H1235" s="207">
        <v>1.43</v>
      </c>
      <c r="I1235" s="208"/>
      <c r="L1235" s="204"/>
      <c r="M1235" s="209"/>
      <c r="N1235" s="210"/>
      <c r="O1235" s="210"/>
      <c r="P1235" s="210"/>
      <c r="Q1235" s="210"/>
      <c r="R1235" s="210"/>
      <c r="S1235" s="210"/>
      <c r="T1235" s="211"/>
      <c r="AT1235" s="205" t="s">
        <v>4201</v>
      </c>
      <c r="AU1235" s="205" t="s">
        <v>89</v>
      </c>
      <c r="AV1235" s="13" t="s">
        <v>89</v>
      </c>
      <c r="AW1235" s="13" t="s">
        <v>36</v>
      </c>
      <c r="AX1235" s="13" t="s">
        <v>79</v>
      </c>
      <c r="AY1235" s="205" t="s">
        <v>232</v>
      </c>
    </row>
    <row r="1236" spans="1:65" s="14" customFormat="1">
      <c r="B1236" s="212"/>
      <c r="D1236" s="176" t="s">
        <v>4201</v>
      </c>
      <c r="E1236" s="213" t="s">
        <v>1</v>
      </c>
      <c r="F1236" s="214" t="s">
        <v>4203</v>
      </c>
      <c r="H1236" s="215">
        <v>3.25</v>
      </c>
      <c r="I1236" s="216"/>
      <c r="L1236" s="212"/>
      <c r="M1236" s="217"/>
      <c r="N1236" s="218"/>
      <c r="O1236" s="218"/>
      <c r="P1236" s="218"/>
      <c r="Q1236" s="218"/>
      <c r="R1236" s="218"/>
      <c r="S1236" s="218"/>
      <c r="T1236" s="219"/>
      <c r="AT1236" s="213" t="s">
        <v>4201</v>
      </c>
      <c r="AU1236" s="213" t="s">
        <v>89</v>
      </c>
      <c r="AV1236" s="14" t="s">
        <v>238</v>
      </c>
      <c r="AW1236" s="14" t="s">
        <v>36</v>
      </c>
      <c r="AX1236" s="14" t="s">
        <v>87</v>
      </c>
      <c r="AY1236" s="213" t="s">
        <v>232</v>
      </c>
    </row>
    <row r="1237" spans="1:65" s="2" customFormat="1" ht="21.75" customHeight="1">
      <c r="A1237" s="33"/>
      <c r="B1237" s="160"/>
      <c r="C1237" s="161" t="s">
        <v>1096</v>
      </c>
      <c r="D1237" s="161" t="s">
        <v>233</v>
      </c>
      <c r="E1237" s="162" t="s">
        <v>5763</v>
      </c>
      <c r="F1237" s="163" t="s">
        <v>5764</v>
      </c>
      <c r="G1237" s="164" t="s">
        <v>1456</v>
      </c>
      <c r="H1237" s="165">
        <v>3.5750000000000002</v>
      </c>
      <c r="I1237" s="166"/>
      <c r="J1237" s="167">
        <f>ROUND(I1237*H1237,2)</f>
        <v>0</v>
      </c>
      <c r="K1237" s="168"/>
      <c r="L1237" s="169"/>
      <c r="M1237" s="170" t="s">
        <v>1</v>
      </c>
      <c r="N1237" s="171" t="s">
        <v>44</v>
      </c>
      <c r="O1237" s="59"/>
      <c r="P1237" s="172">
        <f>O1237*H1237</f>
        <v>0</v>
      </c>
      <c r="Q1237" s="172">
        <v>0</v>
      </c>
      <c r="R1237" s="172">
        <f>Q1237*H1237</f>
        <v>0</v>
      </c>
      <c r="S1237" s="172">
        <v>0</v>
      </c>
      <c r="T1237" s="173">
        <f>S1237*H1237</f>
        <v>0</v>
      </c>
      <c r="U1237" s="33"/>
      <c r="V1237" s="33"/>
      <c r="W1237" s="33"/>
      <c r="X1237" s="33"/>
      <c r="Y1237" s="33"/>
      <c r="Z1237" s="33"/>
      <c r="AA1237" s="33"/>
      <c r="AB1237" s="33"/>
      <c r="AC1237" s="33"/>
      <c r="AD1237" s="33"/>
      <c r="AE1237" s="33"/>
      <c r="AR1237" s="174" t="s">
        <v>364</v>
      </c>
      <c r="AT1237" s="174" t="s">
        <v>233</v>
      </c>
      <c r="AU1237" s="174" t="s">
        <v>89</v>
      </c>
      <c r="AY1237" s="18" t="s">
        <v>232</v>
      </c>
      <c r="BE1237" s="175">
        <f>IF(N1237="základní",J1237,0)</f>
        <v>0</v>
      </c>
      <c r="BF1237" s="175">
        <f>IF(N1237="snížená",J1237,0)</f>
        <v>0</v>
      </c>
      <c r="BG1237" s="175">
        <f>IF(N1237="zákl. přenesená",J1237,0)</f>
        <v>0</v>
      </c>
      <c r="BH1237" s="175">
        <f>IF(N1237="sníž. přenesená",J1237,0)</f>
        <v>0</v>
      </c>
      <c r="BI1237" s="175">
        <f>IF(N1237="nulová",J1237,0)</f>
        <v>0</v>
      </c>
      <c r="BJ1237" s="18" t="s">
        <v>87</v>
      </c>
      <c r="BK1237" s="175">
        <f>ROUND(I1237*H1237,2)</f>
        <v>0</v>
      </c>
      <c r="BL1237" s="18" t="s">
        <v>295</v>
      </c>
      <c r="BM1237" s="174" t="s">
        <v>5765</v>
      </c>
    </row>
    <row r="1238" spans="1:65" s="13" customFormat="1">
      <c r="B1238" s="204"/>
      <c r="D1238" s="176" t="s">
        <v>4201</v>
      </c>
      <c r="E1238" s="205" t="s">
        <v>1</v>
      </c>
      <c r="F1238" s="206" t="s">
        <v>5766</v>
      </c>
      <c r="H1238" s="207">
        <v>3.5750000000000002</v>
      </c>
      <c r="I1238" s="208"/>
      <c r="L1238" s="204"/>
      <c r="M1238" s="209"/>
      <c r="N1238" s="210"/>
      <c r="O1238" s="210"/>
      <c r="P1238" s="210"/>
      <c r="Q1238" s="210"/>
      <c r="R1238" s="210"/>
      <c r="S1238" s="210"/>
      <c r="T1238" s="211"/>
      <c r="AT1238" s="205" t="s">
        <v>4201</v>
      </c>
      <c r="AU1238" s="205" t="s">
        <v>89</v>
      </c>
      <c r="AV1238" s="13" t="s">
        <v>89</v>
      </c>
      <c r="AW1238" s="13" t="s">
        <v>36</v>
      </c>
      <c r="AX1238" s="13" t="s">
        <v>79</v>
      </c>
      <c r="AY1238" s="205" t="s">
        <v>232</v>
      </c>
    </row>
    <row r="1239" spans="1:65" s="14" customFormat="1">
      <c r="B1239" s="212"/>
      <c r="D1239" s="176" t="s">
        <v>4201</v>
      </c>
      <c r="E1239" s="213" t="s">
        <v>1</v>
      </c>
      <c r="F1239" s="214" t="s">
        <v>4203</v>
      </c>
      <c r="H1239" s="215">
        <v>3.5750000000000002</v>
      </c>
      <c r="I1239" s="216"/>
      <c r="L1239" s="212"/>
      <c r="M1239" s="217"/>
      <c r="N1239" s="218"/>
      <c r="O1239" s="218"/>
      <c r="P1239" s="218"/>
      <c r="Q1239" s="218"/>
      <c r="R1239" s="218"/>
      <c r="S1239" s="218"/>
      <c r="T1239" s="219"/>
      <c r="AT1239" s="213" t="s">
        <v>4201</v>
      </c>
      <c r="AU1239" s="213" t="s">
        <v>89</v>
      </c>
      <c r="AV1239" s="14" t="s">
        <v>238</v>
      </c>
      <c r="AW1239" s="14" t="s">
        <v>36</v>
      </c>
      <c r="AX1239" s="14" t="s">
        <v>87</v>
      </c>
      <c r="AY1239" s="213" t="s">
        <v>232</v>
      </c>
    </row>
    <row r="1240" spans="1:65" s="2" customFormat="1" ht="21.75" customHeight="1">
      <c r="A1240" s="33"/>
      <c r="B1240" s="160"/>
      <c r="C1240" s="180" t="s">
        <v>1216</v>
      </c>
      <c r="D1240" s="180" t="s">
        <v>955</v>
      </c>
      <c r="E1240" s="181" t="s">
        <v>5767</v>
      </c>
      <c r="F1240" s="182" t="s">
        <v>5768</v>
      </c>
      <c r="G1240" s="183" t="s">
        <v>5342</v>
      </c>
      <c r="H1240" s="241"/>
      <c r="I1240" s="185"/>
      <c r="J1240" s="186">
        <f>ROUND(I1240*H1240,2)</f>
        <v>0</v>
      </c>
      <c r="K1240" s="187"/>
      <c r="L1240" s="34"/>
      <c r="M1240" s="188" t="s">
        <v>1</v>
      </c>
      <c r="N1240" s="189" t="s">
        <v>44</v>
      </c>
      <c r="O1240" s="59"/>
      <c r="P1240" s="172">
        <f>O1240*H1240</f>
        <v>0</v>
      </c>
      <c r="Q1240" s="172">
        <v>0</v>
      </c>
      <c r="R1240" s="172">
        <f>Q1240*H1240</f>
        <v>0</v>
      </c>
      <c r="S1240" s="172">
        <v>0</v>
      </c>
      <c r="T1240" s="173">
        <f>S1240*H1240</f>
        <v>0</v>
      </c>
      <c r="U1240" s="33"/>
      <c r="V1240" s="33"/>
      <c r="W1240" s="33"/>
      <c r="X1240" s="33"/>
      <c r="Y1240" s="33"/>
      <c r="Z1240" s="33"/>
      <c r="AA1240" s="33"/>
      <c r="AB1240" s="33"/>
      <c r="AC1240" s="33"/>
      <c r="AD1240" s="33"/>
      <c r="AE1240" s="33"/>
      <c r="AR1240" s="174" t="s">
        <v>295</v>
      </c>
      <c r="AT1240" s="174" t="s">
        <v>955</v>
      </c>
      <c r="AU1240" s="174" t="s">
        <v>89</v>
      </c>
      <c r="AY1240" s="18" t="s">
        <v>232</v>
      </c>
      <c r="BE1240" s="175">
        <f>IF(N1240="základní",J1240,0)</f>
        <v>0</v>
      </c>
      <c r="BF1240" s="175">
        <f>IF(N1240="snížená",J1240,0)</f>
        <v>0</v>
      </c>
      <c r="BG1240" s="175">
        <f>IF(N1240="zákl. přenesená",J1240,0)</f>
        <v>0</v>
      </c>
      <c r="BH1240" s="175">
        <f>IF(N1240="sníž. přenesená",J1240,0)</f>
        <v>0</v>
      </c>
      <c r="BI1240" s="175">
        <f>IF(N1240="nulová",J1240,0)</f>
        <v>0</v>
      </c>
      <c r="BJ1240" s="18" t="s">
        <v>87</v>
      </c>
      <c r="BK1240" s="175">
        <f>ROUND(I1240*H1240,2)</f>
        <v>0</v>
      </c>
      <c r="BL1240" s="18" t="s">
        <v>295</v>
      </c>
      <c r="BM1240" s="174" t="s">
        <v>5769</v>
      </c>
    </row>
    <row r="1241" spans="1:65" s="11" customFormat="1" ht="22.9" customHeight="1">
      <c r="B1241" s="149"/>
      <c r="D1241" s="150" t="s">
        <v>78</v>
      </c>
      <c r="E1241" s="202" t="s">
        <v>5770</v>
      </c>
      <c r="F1241" s="202" t="s">
        <v>5771</v>
      </c>
      <c r="I1241" s="152"/>
      <c r="J1241" s="203">
        <f>BK1241</f>
        <v>0</v>
      </c>
      <c r="L1241" s="149"/>
      <c r="M1241" s="154"/>
      <c r="N1241" s="155"/>
      <c r="O1241" s="155"/>
      <c r="P1241" s="156">
        <f>SUM(P1242:P1290)</f>
        <v>0</v>
      </c>
      <c r="Q1241" s="155"/>
      <c r="R1241" s="156">
        <f>SUM(R1242:R1290)</f>
        <v>0</v>
      </c>
      <c r="S1241" s="155"/>
      <c r="T1241" s="157">
        <f>SUM(T1242:T1290)</f>
        <v>0</v>
      </c>
      <c r="AR1241" s="150" t="s">
        <v>89</v>
      </c>
      <c r="AT1241" s="158" t="s">
        <v>78</v>
      </c>
      <c r="AU1241" s="158" t="s">
        <v>87</v>
      </c>
      <c r="AY1241" s="150" t="s">
        <v>232</v>
      </c>
      <c r="BK1241" s="159">
        <f>SUM(BK1242:BK1290)</f>
        <v>0</v>
      </c>
    </row>
    <row r="1242" spans="1:65" s="2" customFormat="1" ht="21.75" customHeight="1">
      <c r="A1242" s="33"/>
      <c r="B1242" s="160"/>
      <c r="C1242" s="180" t="s">
        <v>1220</v>
      </c>
      <c r="D1242" s="180" t="s">
        <v>955</v>
      </c>
      <c r="E1242" s="181" t="s">
        <v>5772</v>
      </c>
      <c r="F1242" s="182" t="s">
        <v>5773</v>
      </c>
      <c r="G1242" s="183" t="s">
        <v>1456</v>
      </c>
      <c r="H1242" s="184">
        <v>1192.1289999999999</v>
      </c>
      <c r="I1242" s="185"/>
      <c r="J1242" s="186">
        <f>ROUND(I1242*H1242,2)</f>
        <v>0</v>
      </c>
      <c r="K1242" s="187"/>
      <c r="L1242" s="34"/>
      <c r="M1242" s="188" t="s">
        <v>1</v>
      </c>
      <c r="N1242" s="189" t="s">
        <v>44</v>
      </c>
      <c r="O1242" s="59"/>
      <c r="P1242" s="172">
        <f>O1242*H1242</f>
        <v>0</v>
      </c>
      <c r="Q1242" s="172">
        <v>0</v>
      </c>
      <c r="R1242" s="172">
        <f>Q1242*H1242</f>
        <v>0</v>
      </c>
      <c r="S1242" s="172">
        <v>0</v>
      </c>
      <c r="T1242" s="173">
        <f>S1242*H1242</f>
        <v>0</v>
      </c>
      <c r="U1242" s="33"/>
      <c r="V1242" s="33"/>
      <c r="W1242" s="33"/>
      <c r="X1242" s="33"/>
      <c r="Y1242" s="33"/>
      <c r="Z1242" s="33"/>
      <c r="AA1242" s="33"/>
      <c r="AB1242" s="33"/>
      <c r="AC1242" s="33"/>
      <c r="AD1242" s="33"/>
      <c r="AE1242" s="33"/>
      <c r="AR1242" s="174" t="s">
        <v>295</v>
      </c>
      <c r="AT1242" s="174" t="s">
        <v>955</v>
      </c>
      <c r="AU1242" s="174" t="s">
        <v>89</v>
      </c>
      <c r="AY1242" s="18" t="s">
        <v>232</v>
      </c>
      <c r="BE1242" s="175">
        <f>IF(N1242="základní",J1242,0)</f>
        <v>0</v>
      </c>
      <c r="BF1242" s="175">
        <f>IF(N1242="snížená",J1242,0)</f>
        <v>0</v>
      </c>
      <c r="BG1242" s="175">
        <f>IF(N1242="zákl. přenesená",J1242,0)</f>
        <v>0</v>
      </c>
      <c r="BH1242" s="175">
        <f>IF(N1242="sníž. přenesená",J1242,0)</f>
        <v>0</v>
      </c>
      <c r="BI1242" s="175">
        <f>IF(N1242="nulová",J1242,0)</f>
        <v>0</v>
      </c>
      <c r="BJ1242" s="18" t="s">
        <v>87</v>
      </c>
      <c r="BK1242" s="175">
        <f>ROUND(I1242*H1242,2)</f>
        <v>0</v>
      </c>
      <c r="BL1242" s="18" t="s">
        <v>295</v>
      </c>
      <c r="BM1242" s="174" t="s">
        <v>5774</v>
      </c>
    </row>
    <row r="1243" spans="1:65" s="15" customFormat="1">
      <c r="B1243" s="226"/>
      <c r="D1243" s="176" t="s">
        <v>4201</v>
      </c>
      <c r="E1243" s="227" t="s">
        <v>1</v>
      </c>
      <c r="F1243" s="228" t="s">
        <v>5328</v>
      </c>
      <c r="H1243" s="227" t="s">
        <v>1</v>
      </c>
      <c r="I1243" s="229"/>
      <c r="L1243" s="226"/>
      <c r="M1243" s="230"/>
      <c r="N1243" s="231"/>
      <c r="O1243" s="231"/>
      <c r="P1243" s="231"/>
      <c r="Q1243" s="231"/>
      <c r="R1243" s="231"/>
      <c r="S1243" s="231"/>
      <c r="T1243" s="232"/>
      <c r="AT1243" s="227" t="s">
        <v>4201</v>
      </c>
      <c r="AU1243" s="227" t="s">
        <v>89</v>
      </c>
      <c r="AV1243" s="15" t="s">
        <v>87</v>
      </c>
      <c r="AW1243" s="15" t="s">
        <v>36</v>
      </c>
      <c r="AX1243" s="15" t="s">
        <v>79</v>
      </c>
      <c r="AY1243" s="227" t="s">
        <v>232</v>
      </c>
    </row>
    <row r="1244" spans="1:65" s="15" customFormat="1">
      <c r="B1244" s="226"/>
      <c r="D1244" s="176" t="s">
        <v>4201</v>
      </c>
      <c r="E1244" s="227" t="s">
        <v>1</v>
      </c>
      <c r="F1244" s="228" t="s">
        <v>5775</v>
      </c>
      <c r="H1244" s="227" t="s">
        <v>1</v>
      </c>
      <c r="I1244" s="229"/>
      <c r="L1244" s="226"/>
      <c r="M1244" s="230"/>
      <c r="N1244" s="231"/>
      <c r="O1244" s="231"/>
      <c r="P1244" s="231"/>
      <c r="Q1244" s="231"/>
      <c r="R1244" s="231"/>
      <c r="S1244" s="231"/>
      <c r="T1244" s="232"/>
      <c r="AT1244" s="227" t="s">
        <v>4201</v>
      </c>
      <c r="AU1244" s="227" t="s">
        <v>89</v>
      </c>
      <c r="AV1244" s="15" t="s">
        <v>87</v>
      </c>
      <c r="AW1244" s="15" t="s">
        <v>36</v>
      </c>
      <c r="AX1244" s="15" t="s">
        <v>79</v>
      </c>
      <c r="AY1244" s="227" t="s">
        <v>232</v>
      </c>
    </row>
    <row r="1245" spans="1:65" s="13" customFormat="1">
      <c r="B1245" s="204"/>
      <c r="D1245" s="176" t="s">
        <v>4201</v>
      </c>
      <c r="E1245" s="205" t="s">
        <v>1</v>
      </c>
      <c r="F1245" s="206" t="s">
        <v>5776</v>
      </c>
      <c r="H1245" s="207">
        <v>98.98</v>
      </c>
      <c r="I1245" s="208"/>
      <c r="L1245" s="204"/>
      <c r="M1245" s="209"/>
      <c r="N1245" s="210"/>
      <c r="O1245" s="210"/>
      <c r="P1245" s="210"/>
      <c r="Q1245" s="210"/>
      <c r="R1245" s="210"/>
      <c r="S1245" s="210"/>
      <c r="T1245" s="211"/>
      <c r="AT1245" s="205" t="s">
        <v>4201</v>
      </c>
      <c r="AU1245" s="205" t="s">
        <v>89</v>
      </c>
      <c r="AV1245" s="13" t="s">
        <v>89</v>
      </c>
      <c r="AW1245" s="13" t="s">
        <v>36</v>
      </c>
      <c r="AX1245" s="13" t="s">
        <v>79</v>
      </c>
      <c r="AY1245" s="205" t="s">
        <v>232</v>
      </c>
    </row>
    <row r="1246" spans="1:65" s="15" customFormat="1">
      <c r="B1246" s="226"/>
      <c r="D1246" s="176" t="s">
        <v>4201</v>
      </c>
      <c r="E1246" s="227" t="s">
        <v>1</v>
      </c>
      <c r="F1246" s="228" t="s">
        <v>5777</v>
      </c>
      <c r="H1246" s="227" t="s">
        <v>1</v>
      </c>
      <c r="I1246" s="229"/>
      <c r="L1246" s="226"/>
      <c r="M1246" s="230"/>
      <c r="N1246" s="231"/>
      <c r="O1246" s="231"/>
      <c r="P1246" s="231"/>
      <c r="Q1246" s="231"/>
      <c r="R1246" s="231"/>
      <c r="S1246" s="231"/>
      <c r="T1246" s="232"/>
      <c r="AT1246" s="227" t="s">
        <v>4201</v>
      </c>
      <c r="AU1246" s="227" t="s">
        <v>89</v>
      </c>
      <c r="AV1246" s="15" t="s">
        <v>87</v>
      </c>
      <c r="AW1246" s="15" t="s">
        <v>36</v>
      </c>
      <c r="AX1246" s="15" t="s">
        <v>79</v>
      </c>
      <c r="AY1246" s="227" t="s">
        <v>232</v>
      </c>
    </row>
    <row r="1247" spans="1:65" s="13" customFormat="1">
      <c r="B1247" s="204"/>
      <c r="D1247" s="176" t="s">
        <v>4201</v>
      </c>
      <c r="E1247" s="205" t="s">
        <v>1</v>
      </c>
      <c r="F1247" s="206" t="s">
        <v>5264</v>
      </c>
      <c r="H1247" s="207">
        <v>271.24</v>
      </c>
      <c r="I1247" s="208"/>
      <c r="L1247" s="204"/>
      <c r="M1247" s="209"/>
      <c r="N1247" s="210"/>
      <c r="O1247" s="210"/>
      <c r="P1247" s="210"/>
      <c r="Q1247" s="210"/>
      <c r="R1247" s="210"/>
      <c r="S1247" s="210"/>
      <c r="T1247" s="211"/>
      <c r="AT1247" s="205" t="s">
        <v>4201</v>
      </c>
      <c r="AU1247" s="205" t="s">
        <v>89</v>
      </c>
      <c r="AV1247" s="13" t="s">
        <v>89</v>
      </c>
      <c r="AW1247" s="13" t="s">
        <v>36</v>
      </c>
      <c r="AX1247" s="13" t="s">
        <v>79</v>
      </c>
      <c r="AY1247" s="205" t="s">
        <v>232</v>
      </c>
    </row>
    <row r="1248" spans="1:65" s="16" customFormat="1">
      <c r="B1248" s="233"/>
      <c r="D1248" s="176" t="s">
        <v>4201</v>
      </c>
      <c r="E1248" s="234" t="s">
        <v>1</v>
      </c>
      <c r="F1248" s="235" t="s">
        <v>4857</v>
      </c>
      <c r="H1248" s="236">
        <v>370.22</v>
      </c>
      <c r="I1248" s="237"/>
      <c r="L1248" s="233"/>
      <c r="M1248" s="238"/>
      <c r="N1248" s="239"/>
      <c r="O1248" s="239"/>
      <c r="P1248" s="239"/>
      <c r="Q1248" s="239"/>
      <c r="R1248" s="239"/>
      <c r="S1248" s="239"/>
      <c r="T1248" s="240"/>
      <c r="AT1248" s="234" t="s">
        <v>4201</v>
      </c>
      <c r="AU1248" s="234" t="s">
        <v>89</v>
      </c>
      <c r="AV1248" s="16" t="s">
        <v>243</v>
      </c>
      <c r="AW1248" s="16" t="s">
        <v>36</v>
      </c>
      <c r="AX1248" s="16" t="s">
        <v>79</v>
      </c>
      <c r="AY1248" s="234" t="s">
        <v>232</v>
      </c>
    </row>
    <row r="1249" spans="2:51" s="15" customFormat="1">
      <c r="B1249" s="226"/>
      <c r="D1249" s="176" t="s">
        <v>4201</v>
      </c>
      <c r="E1249" s="227" t="s">
        <v>1</v>
      </c>
      <c r="F1249" s="228" t="s">
        <v>5778</v>
      </c>
      <c r="H1249" s="227" t="s">
        <v>1</v>
      </c>
      <c r="I1249" s="229"/>
      <c r="L1249" s="226"/>
      <c r="M1249" s="230"/>
      <c r="N1249" s="231"/>
      <c r="O1249" s="231"/>
      <c r="P1249" s="231"/>
      <c r="Q1249" s="231"/>
      <c r="R1249" s="231"/>
      <c r="S1249" s="231"/>
      <c r="T1249" s="232"/>
      <c r="AT1249" s="227" t="s">
        <v>4201</v>
      </c>
      <c r="AU1249" s="227" t="s">
        <v>89</v>
      </c>
      <c r="AV1249" s="15" t="s">
        <v>87</v>
      </c>
      <c r="AW1249" s="15" t="s">
        <v>36</v>
      </c>
      <c r="AX1249" s="15" t="s">
        <v>79</v>
      </c>
      <c r="AY1249" s="227" t="s">
        <v>232</v>
      </c>
    </row>
    <row r="1250" spans="2:51" s="15" customFormat="1">
      <c r="B1250" s="226"/>
      <c r="D1250" s="176" t="s">
        <v>4201</v>
      </c>
      <c r="E1250" s="227" t="s">
        <v>1</v>
      </c>
      <c r="F1250" s="228" t="s">
        <v>5779</v>
      </c>
      <c r="H1250" s="227" t="s">
        <v>1</v>
      </c>
      <c r="I1250" s="229"/>
      <c r="L1250" s="226"/>
      <c r="M1250" s="230"/>
      <c r="N1250" s="231"/>
      <c r="O1250" s="231"/>
      <c r="P1250" s="231"/>
      <c r="Q1250" s="231"/>
      <c r="R1250" s="231"/>
      <c r="S1250" s="231"/>
      <c r="T1250" s="232"/>
      <c r="AT1250" s="227" t="s">
        <v>4201</v>
      </c>
      <c r="AU1250" s="227" t="s">
        <v>89</v>
      </c>
      <c r="AV1250" s="15" t="s">
        <v>87</v>
      </c>
      <c r="AW1250" s="15" t="s">
        <v>36</v>
      </c>
      <c r="AX1250" s="15" t="s">
        <v>79</v>
      </c>
      <c r="AY1250" s="227" t="s">
        <v>232</v>
      </c>
    </row>
    <row r="1251" spans="2:51" s="13" customFormat="1">
      <c r="B1251" s="204"/>
      <c r="D1251" s="176" t="s">
        <v>4201</v>
      </c>
      <c r="E1251" s="205" t="s">
        <v>1</v>
      </c>
      <c r="F1251" s="206" t="s">
        <v>5114</v>
      </c>
      <c r="H1251" s="207">
        <v>153.41</v>
      </c>
      <c r="I1251" s="208"/>
      <c r="L1251" s="204"/>
      <c r="M1251" s="209"/>
      <c r="N1251" s="210"/>
      <c r="O1251" s="210"/>
      <c r="P1251" s="210"/>
      <c r="Q1251" s="210"/>
      <c r="R1251" s="210"/>
      <c r="S1251" s="210"/>
      <c r="T1251" s="211"/>
      <c r="AT1251" s="205" t="s">
        <v>4201</v>
      </c>
      <c r="AU1251" s="205" t="s">
        <v>89</v>
      </c>
      <c r="AV1251" s="13" t="s">
        <v>89</v>
      </c>
      <c r="AW1251" s="13" t="s">
        <v>36</v>
      </c>
      <c r="AX1251" s="13" t="s">
        <v>79</v>
      </c>
      <c r="AY1251" s="205" t="s">
        <v>232</v>
      </c>
    </row>
    <row r="1252" spans="2:51" s="13" customFormat="1">
      <c r="B1252" s="204"/>
      <c r="D1252" s="176" t="s">
        <v>4201</v>
      </c>
      <c r="E1252" s="205" t="s">
        <v>1</v>
      </c>
      <c r="F1252" s="206" t="s">
        <v>5115</v>
      </c>
      <c r="H1252" s="207">
        <v>151.58000000000001</v>
      </c>
      <c r="I1252" s="208"/>
      <c r="L1252" s="204"/>
      <c r="M1252" s="209"/>
      <c r="N1252" s="210"/>
      <c r="O1252" s="210"/>
      <c r="P1252" s="210"/>
      <c r="Q1252" s="210"/>
      <c r="R1252" s="210"/>
      <c r="S1252" s="210"/>
      <c r="T1252" s="211"/>
      <c r="AT1252" s="205" t="s">
        <v>4201</v>
      </c>
      <c r="AU1252" s="205" t="s">
        <v>89</v>
      </c>
      <c r="AV1252" s="13" t="s">
        <v>89</v>
      </c>
      <c r="AW1252" s="13" t="s">
        <v>36</v>
      </c>
      <c r="AX1252" s="13" t="s">
        <v>79</v>
      </c>
      <c r="AY1252" s="205" t="s">
        <v>232</v>
      </c>
    </row>
    <row r="1253" spans="2:51" s="13" customFormat="1">
      <c r="B1253" s="204"/>
      <c r="D1253" s="176" t="s">
        <v>4201</v>
      </c>
      <c r="E1253" s="205" t="s">
        <v>1</v>
      </c>
      <c r="F1253" s="206" t="s">
        <v>5116</v>
      </c>
      <c r="H1253" s="207">
        <v>141.14500000000001</v>
      </c>
      <c r="I1253" s="208"/>
      <c r="L1253" s="204"/>
      <c r="M1253" s="209"/>
      <c r="N1253" s="210"/>
      <c r="O1253" s="210"/>
      <c r="P1253" s="210"/>
      <c r="Q1253" s="210"/>
      <c r="R1253" s="210"/>
      <c r="S1253" s="210"/>
      <c r="T1253" s="211"/>
      <c r="AT1253" s="205" t="s">
        <v>4201</v>
      </c>
      <c r="AU1253" s="205" t="s">
        <v>89</v>
      </c>
      <c r="AV1253" s="13" t="s">
        <v>89</v>
      </c>
      <c r="AW1253" s="13" t="s">
        <v>36</v>
      </c>
      <c r="AX1253" s="13" t="s">
        <v>79</v>
      </c>
      <c r="AY1253" s="205" t="s">
        <v>232</v>
      </c>
    </row>
    <row r="1254" spans="2:51" s="13" customFormat="1">
      <c r="B1254" s="204"/>
      <c r="D1254" s="176" t="s">
        <v>4201</v>
      </c>
      <c r="E1254" s="205" t="s">
        <v>1</v>
      </c>
      <c r="F1254" s="206" t="s">
        <v>5117</v>
      </c>
      <c r="H1254" s="207">
        <v>4</v>
      </c>
      <c r="I1254" s="208"/>
      <c r="L1254" s="204"/>
      <c r="M1254" s="209"/>
      <c r="N1254" s="210"/>
      <c r="O1254" s="210"/>
      <c r="P1254" s="210"/>
      <c r="Q1254" s="210"/>
      <c r="R1254" s="210"/>
      <c r="S1254" s="210"/>
      <c r="T1254" s="211"/>
      <c r="AT1254" s="205" t="s">
        <v>4201</v>
      </c>
      <c r="AU1254" s="205" t="s">
        <v>89</v>
      </c>
      <c r="AV1254" s="13" t="s">
        <v>89</v>
      </c>
      <c r="AW1254" s="13" t="s">
        <v>36</v>
      </c>
      <c r="AX1254" s="13" t="s">
        <v>79</v>
      </c>
      <c r="AY1254" s="205" t="s">
        <v>232</v>
      </c>
    </row>
    <row r="1255" spans="2:51" s="13" customFormat="1">
      <c r="B1255" s="204"/>
      <c r="D1255" s="176" t="s">
        <v>4201</v>
      </c>
      <c r="E1255" s="205" t="s">
        <v>1</v>
      </c>
      <c r="F1255" s="206" t="s">
        <v>5118</v>
      </c>
      <c r="H1255" s="207">
        <v>17.803999999999998</v>
      </c>
      <c r="I1255" s="208"/>
      <c r="L1255" s="204"/>
      <c r="M1255" s="209"/>
      <c r="N1255" s="210"/>
      <c r="O1255" s="210"/>
      <c r="P1255" s="210"/>
      <c r="Q1255" s="210"/>
      <c r="R1255" s="210"/>
      <c r="S1255" s="210"/>
      <c r="T1255" s="211"/>
      <c r="AT1255" s="205" t="s">
        <v>4201</v>
      </c>
      <c r="AU1255" s="205" t="s">
        <v>89</v>
      </c>
      <c r="AV1255" s="13" t="s">
        <v>89</v>
      </c>
      <c r="AW1255" s="13" t="s">
        <v>36</v>
      </c>
      <c r="AX1255" s="13" t="s">
        <v>79</v>
      </c>
      <c r="AY1255" s="205" t="s">
        <v>232</v>
      </c>
    </row>
    <row r="1256" spans="2:51" s="13" customFormat="1">
      <c r="B1256" s="204"/>
      <c r="D1256" s="176" t="s">
        <v>4201</v>
      </c>
      <c r="E1256" s="205" t="s">
        <v>1</v>
      </c>
      <c r="F1256" s="206" t="s">
        <v>5119</v>
      </c>
      <c r="H1256" s="207">
        <v>51.25</v>
      </c>
      <c r="I1256" s="208"/>
      <c r="L1256" s="204"/>
      <c r="M1256" s="209"/>
      <c r="N1256" s="210"/>
      <c r="O1256" s="210"/>
      <c r="P1256" s="210"/>
      <c r="Q1256" s="210"/>
      <c r="R1256" s="210"/>
      <c r="S1256" s="210"/>
      <c r="T1256" s="211"/>
      <c r="AT1256" s="205" t="s">
        <v>4201</v>
      </c>
      <c r="AU1256" s="205" t="s">
        <v>89</v>
      </c>
      <c r="AV1256" s="13" t="s">
        <v>89</v>
      </c>
      <c r="AW1256" s="13" t="s">
        <v>36</v>
      </c>
      <c r="AX1256" s="13" t="s">
        <v>79</v>
      </c>
      <c r="AY1256" s="205" t="s">
        <v>232</v>
      </c>
    </row>
    <row r="1257" spans="2:51" s="15" customFormat="1">
      <c r="B1257" s="226"/>
      <c r="D1257" s="176" t="s">
        <v>4201</v>
      </c>
      <c r="E1257" s="227" t="s">
        <v>1</v>
      </c>
      <c r="F1257" s="228" t="s">
        <v>5780</v>
      </c>
      <c r="H1257" s="227" t="s">
        <v>1</v>
      </c>
      <c r="I1257" s="229"/>
      <c r="L1257" s="226"/>
      <c r="M1257" s="230"/>
      <c r="N1257" s="231"/>
      <c r="O1257" s="231"/>
      <c r="P1257" s="231"/>
      <c r="Q1257" s="231"/>
      <c r="R1257" s="231"/>
      <c r="S1257" s="231"/>
      <c r="T1257" s="232"/>
      <c r="AT1257" s="227" t="s">
        <v>4201</v>
      </c>
      <c r="AU1257" s="227" t="s">
        <v>89</v>
      </c>
      <c r="AV1257" s="15" t="s">
        <v>87</v>
      </c>
      <c r="AW1257" s="15" t="s">
        <v>36</v>
      </c>
      <c r="AX1257" s="15" t="s">
        <v>79</v>
      </c>
      <c r="AY1257" s="227" t="s">
        <v>232</v>
      </c>
    </row>
    <row r="1258" spans="2:51" s="13" customFormat="1">
      <c r="B1258" s="204"/>
      <c r="D1258" s="176" t="s">
        <v>4201</v>
      </c>
      <c r="E1258" s="205" t="s">
        <v>1</v>
      </c>
      <c r="F1258" s="206" t="s">
        <v>5145</v>
      </c>
      <c r="H1258" s="207">
        <v>9.4079999999999995</v>
      </c>
      <c r="I1258" s="208"/>
      <c r="L1258" s="204"/>
      <c r="M1258" s="209"/>
      <c r="N1258" s="210"/>
      <c r="O1258" s="210"/>
      <c r="P1258" s="210"/>
      <c r="Q1258" s="210"/>
      <c r="R1258" s="210"/>
      <c r="S1258" s="210"/>
      <c r="T1258" s="211"/>
      <c r="AT1258" s="205" t="s">
        <v>4201</v>
      </c>
      <c r="AU1258" s="205" t="s">
        <v>89</v>
      </c>
      <c r="AV1258" s="13" t="s">
        <v>89</v>
      </c>
      <c r="AW1258" s="13" t="s">
        <v>36</v>
      </c>
      <c r="AX1258" s="13" t="s">
        <v>79</v>
      </c>
      <c r="AY1258" s="205" t="s">
        <v>232</v>
      </c>
    </row>
    <row r="1259" spans="2:51" s="15" customFormat="1">
      <c r="B1259" s="226"/>
      <c r="D1259" s="176" t="s">
        <v>4201</v>
      </c>
      <c r="E1259" s="227" t="s">
        <v>1</v>
      </c>
      <c r="F1259" s="228" t="s">
        <v>5781</v>
      </c>
      <c r="H1259" s="227" t="s">
        <v>1</v>
      </c>
      <c r="I1259" s="229"/>
      <c r="L1259" s="226"/>
      <c r="M1259" s="230"/>
      <c r="N1259" s="231"/>
      <c r="O1259" s="231"/>
      <c r="P1259" s="231"/>
      <c r="Q1259" s="231"/>
      <c r="R1259" s="231"/>
      <c r="S1259" s="231"/>
      <c r="T1259" s="232"/>
      <c r="AT1259" s="227" t="s">
        <v>4201</v>
      </c>
      <c r="AU1259" s="227" t="s">
        <v>89</v>
      </c>
      <c r="AV1259" s="15" t="s">
        <v>87</v>
      </c>
      <c r="AW1259" s="15" t="s">
        <v>36</v>
      </c>
      <c r="AX1259" s="15" t="s">
        <v>79</v>
      </c>
      <c r="AY1259" s="227" t="s">
        <v>232</v>
      </c>
    </row>
    <row r="1260" spans="2:51" s="13" customFormat="1">
      <c r="B1260" s="204"/>
      <c r="D1260" s="176" t="s">
        <v>4201</v>
      </c>
      <c r="E1260" s="205" t="s">
        <v>1</v>
      </c>
      <c r="F1260" s="206" t="s">
        <v>5137</v>
      </c>
      <c r="H1260" s="207">
        <v>21.56</v>
      </c>
      <c r="I1260" s="208"/>
      <c r="L1260" s="204"/>
      <c r="M1260" s="209"/>
      <c r="N1260" s="210"/>
      <c r="O1260" s="210"/>
      <c r="P1260" s="210"/>
      <c r="Q1260" s="210"/>
      <c r="R1260" s="210"/>
      <c r="S1260" s="210"/>
      <c r="T1260" s="211"/>
      <c r="AT1260" s="205" t="s">
        <v>4201</v>
      </c>
      <c r="AU1260" s="205" t="s">
        <v>89</v>
      </c>
      <c r="AV1260" s="13" t="s">
        <v>89</v>
      </c>
      <c r="AW1260" s="13" t="s">
        <v>36</v>
      </c>
      <c r="AX1260" s="13" t="s">
        <v>79</v>
      </c>
      <c r="AY1260" s="205" t="s">
        <v>232</v>
      </c>
    </row>
    <row r="1261" spans="2:51" s="13" customFormat="1">
      <c r="B1261" s="204"/>
      <c r="D1261" s="176" t="s">
        <v>4201</v>
      </c>
      <c r="E1261" s="205" t="s">
        <v>1</v>
      </c>
      <c r="F1261" s="206" t="s">
        <v>5138</v>
      </c>
      <c r="H1261" s="207">
        <v>37.554000000000002</v>
      </c>
      <c r="I1261" s="208"/>
      <c r="L1261" s="204"/>
      <c r="M1261" s="209"/>
      <c r="N1261" s="210"/>
      <c r="O1261" s="210"/>
      <c r="P1261" s="210"/>
      <c r="Q1261" s="210"/>
      <c r="R1261" s="210"/>
      <c r="S1261" s="210"/>
      <c r="T1261" s="211"/>
      <c r="AT1261" s="205" t="s">
        <v>4201</v>
      </c>
      <c r="AU1261" s="205" t="s">
        <v>89</v>
      </c>
      <c r="AV1261" s="13" t="s">
        <v>89</v>
      </c>
      <c r="AW1261" s="13" t="s">
        <v>36</v>
      </c>
      <c r="AX1261" s="13" t="s">
        <v>79</v>
      </c>
      <c r="AY1261" s="205" t="s">
        <v>232</v>
      </c>
    </row>
    <row r="1262" spans="2:51" s="13" customFormat="1">
      <c r="B1262" s="204"/>
      <c r="D1262" s="176" t="s">
        <v>4201</v>
      </c>
      <c r="E1262" s="205" t="s">
        <v>1</v>
      </c>
      <c r="F1262" s="206" t="s">
        <v>5139</v>
      </c>
      <c r="H1262" s="207">
        <v>31.605</v>
      </c>
      <c r="I1262" s="208"/>
      <c r="L1262" s="204"/>
      <c r="M1262" s="209"/>
      <c r="N1262" s="210"/>
      <c r="O1262" s="210"/>
      <c r="P1262" s="210"/>
      <c r="Q1262" s="210"/>
      <c r="R1262" s="210"/>
      <c r="S1262" s="210"/>
      <c r="T1262" s="211"/>
      <c r="AT1262" s="205" t="s">
        <v>4201</v>
      </c>
      <c r="AU1262" s="205" t="s">
        <v>89</v>
      </c>
      <c r="AV1262" s="13" t="s">
        <v>89</v>
      </c>
      <c r="AW1262" s="13" t="s">
        <v>36</v>
      </c>
      <c r="AX1262" s="13" t="s">
        <v>79</v>
      </c>
      <c r="AY1262" s="205" t="s">
        <v>232</v>
      </c>
    </row>
    <row r="1263" spans="2:51" s="13" customFormat="1">
      <c r="B1263" s="204"/>
      <c r="D1263" s="176" t="s">
        <v>4201</v>
      </c>
      <c r="E1263" s="205" t="s">
        <v>1</v>
      </c>
      <c r="F1263" s="206" t="s">
        <v>5140</v>
      </c>
      <c r="H1263" s="207">
        <v>7.2229999999999999</v>
      </c>
      <c r="I1263" s="208"/>
      <c r="L1263" s="204"/>
      <c r="M1263" s="209"/>
      <c r="N1263" s="210"/>
      <c r="O1263" s="210"/>
      <c r="P1263" s="210"/>
      <c r="Q1263" s="210"/>
      <c r="R1263" s="210"/>
      <c r="S1263" s="210"/>
      <c r="T1263" s="211"/>
      <c r="AT1263" s="205" t="s">
        <v>4201</v>
      </c>
      <c r="AU1263" s="205" t="s">
        <v>89</v>
      </c>
      <c r="AV1263" s="13" t="s">
        <v>89</v>
      </c>
      <c r="AW1263" s="13" t="s">
        <v>36</v>
      </c>
      <c r="AX1263" s="13" t="s">
        <v>79</v>
      </c>
      <c r="AY1263" s="205" t="s">
        <v>232</v>
      </c>
    </row>
    <row r="1264" spans="2:51" s="13" customFormat="1">
      <c r="B1264" s="204"/>
      <c r="D1264" s="176" t="s">
        <v>4201</v>
      </c>
      <c r="E1264" s="205" t="s">
        <v>1</v>
      </c>
      <c r="F1264" s="206" t="s">
        <v>5141</v>
      </c>
      <c r="H1264" s="207">
        <v>22.75</v>
      </c>
      <c r="I1264" s="208"/>
      <c r="L1264" s="204"/>
      <c r="M1264" s="209"/>
      <c r="N1264" s="210"/>
      <c r="O1264" s="210"/>
      <c r="P1264" s="210"/>
      <c r="Q1264" s="210"/>
      <c r="R1264" s="210"/>
      <c r="S1264" s="210"/>
      <c r="T1264" s="211"/>
      <c r="AT1264" s="205" t="s">
        <v>4201</v>
      </c>
      <c r="AU1264" s="205" t="s">
        <v>89</v>
      </c>
      <c r="AV1264" s="13" t="s">
        <v>89</v>
      </c>
      <c r="AW1264" s="13" t="s">
        <v>36</v>
      </c>
      <c r="AX1264" s="13" t="s">
        <v>79</v>
      </c>
      <c r="AY1264" s="205" t="s">
        <v>232</v>
      </c>
    </row>
    <row r="1265" spans="1:65" s="15" customFormat="1">
      <c r="B1265" s="226"/>
      <c r="D1265" s="176" t="s">
        <v>4201</v>
      </c>
      <c r="E1265" s="227" t="s">
        <v>1</v>
      </c>
      <c r="F1265" s="228" t="s">
        <v>5782</v>
      </c>
      <c r="H1265" s="227" t="s">
        <v>1</v>
      </c>
      <c r="I1265" s="229"/>
      <c r="L1265" s="226"/>
      <c r="M1265" s="230"/>
      <c r="N1265" s="231"/>
      <c r="O1265" s="231"/>
      <c r="P1265" s="231"/>
      <c r="Q1265" s="231"/>
      <c r="R1265" s="231"/>
      <c r="S1265" s="231"/>
      <c r="T1265" s="232"/>
      <c r="AT1265" s="227" t="s">
        <v>4201</v>
      </c>
      <c r="AU1265" s="227" t="s">
        <v>89</v>
      </c>
      <c r="AV1265" s="15" t="s">
        <v>87</v>
      </c>
      <c r="AW1265" s="15" t="s">
        <v>36</v>
      </c>
      <c r="AX1265" s="15" t="s">
        <v>79</v>
      </c>
      <c r="AY1265" s="227" t="s">
        <v>232</v>
      </c>
    </row>
    <row r="1266" spans="1:65" s="13" customFormat="1">
      <c r="B1266" s="204"/>
      <c r="D1266" s="176" t="s">
        <v>4201</v>
      </c>
      <c r="E1266" s="205" t="s">
        <v>1</v>
      </c>
      <c r="F1266" s="206" t="s">
        <v>5282</v>
      </c>
      <c r="H1266" s="207">
        <v>31.25</v>
      </c>
      <c r="I1266" s="208"/>
      <c r="L1266" s="204"/>
      <c r="M1266" s="209"/>
      <c r="N1266" s="210"/>
      <c r="O1266" s="210"/>
      <c r="P1266" s="210"/>
      <c r="Q1266" s="210"/>
      <c r="R1266" s="210"/>
      <c r="S1266" s="210"/>
      <c r="T1266" s="211"/>
      <c r="AT1266" s="205" t="s">
        <v>4201</v>
      </c>
      <c r="AU1266" s="205" t="s">
        <v>89</v>
      </c>
      <c r="AV1266" s="13" t="s">
        <v>89</v>
      </c>
      <c r="AW1266" s="13" t="s">
        <v>36</v>
      </c>
      <c r="AX1266" s="13" t="s">
        <v>79</v>
      </c>
      <c r="AY1266" s="205" t="s">
        <v>232</v>
      </c>
    </row>
    <row r="1267" spans="1:65" s="13" customFormat="1">
      <c r="B1267" s="204"/>
      <c r="D1267" s="176" t="s">
        <v>4201</v>
      </c>
      <c r="E1267" s="205" t="s">
        <v>1</v>
      </c>
      <c r="F1267" s="206" t="s">
        <v>5283</v>
      </c>
      <c r="H1267" s="207">
        <v>4</v>
      </c>
      <c r="I1267" s="208"/>
      <c r="L1267" s="204"/>
      <c r="M1267" s="209"/>
      <c r="N1267" s="210"/>
      <c r="O1267" s="210"/>
      <c r="P1267" s="210"/>
      <c r="Q1267" s="210"/>
      <c r="R1267" s="210"/>
      <c r="S1267" s="210"/>
      <c r="T1267" s="211"/>
      <c r="AT1267" s="205" t="s">
        <v>4201</v>
      </c>
      <c r="AU1267" s="205" t="s">
        <v>89</v>
      </c>
      <c r="AV1267" s="13" t="s">
        <v>89</v>
      </c>
      <c r="AW1267" s="13" t="s">
        <v>36</v>
      </c>
      <c r="AX1267" s="13" t="s">
        <v>79</v>
      </c>
      <c r="AY1267" s="205" t="s">
        <v>232</v>
      </c>
    </row>
    <row r="1268" spans="1:65" s="15" customFormat="1">
      <c r="B1268" s="226"/>
      <c r="D1268" s="176" t="s">
        <v>4201</v>
      </c>
      <c r="E1268" s="227" t="s">
        <v>1</v>
      </c>
      <c r="F1268" s="228" t="s">
        <v>5783</v>
      </c>
      <c r="H1268" s="227" t="s">
        <v>1</v>
      </c>
      <c r="I1268" s="229"/>
      <c r="L1268" s="226"/>
      <c r="M1268" s="230"/>
      <c r="N1268" s="231"/>
      <c r="O1268" s="231"/>
      <c r="P1268" s="231"/>
      <c r="Q1268" s="231"/>
      <c r="R1268" s="231"/>
      <c r="S1268" s="231"/>
      <c r="T1268" s="232"/>
      <c r="AT1268" s="227" t="s">
        <v>4201</v>
      </c>
      <c r="AU1268" s="227" t="s">
        <v>89</v>
      </c>
      <c r="AV1268" s="15" t="s">
        <v>87</v>
      </c>
      <c r="AW1268" s="15" t="s">
        <v>36</v>
      </c>
      <c r="AX1268" s="15" t="s">
        <v>79</v>
      </c>
      <c r="AY1268" s="227" t="s">
        <v>232</v>
      </c>
    </row>
    <row r="1269" spans="1:65" s="13" customFormat="1">
      <c r="B1269" s="204"/>
      <c r="D1269" s="176" t="s">
        <v>4201</v>
      </c>
      <c r="E1269" s="205" t="s">
        <v>1</v>
      </c>
      <c r="F1269" s="206" t="s">
        <v>5100</v>
      </c>
      <c r="H1269" s="207">
        <v>66.7</v>
      </c>
      <c r="I1269" s="208"/>
      <c r="L1269" s="204"/>
      <c r="M1269" s="209"/>
      <c r="N1269" s="210"/>
      <c r="O1269" s="210"/>
      <c r="P1269" s="210"/>
      <c r="Q1269" s="210"/>
      <c r="R1269" s="210"/>
      <c r="S1269" s="210"/>
      <c r="T1269" s="211"/>
      <c r="AT1269" s="205" t="s">
        <v>4201</v>
      </c>
      <c r="AU1269" s="205" t="s">
        <v>89</v>
      </c>
      <c r="AV1269" s="13" t="s">
        <v>89</v>
      </c>
      <c r="AW1269" s="13" t="s">
        <v>36</v>
      </c>
      <c r="AX1269" s="13" t="s">
        <v>79</v>
      </c>
      <c r="AY1269" s="205" t="s">
        <v>232</v>
      </c>
    </row>
    <row r="1270" spans="1:65" s="13" customFormat="1">
      <c r="B1270" s="204"/>
      <c r="D1270" s="176" t="s">
        <v>4201</v>
      </c>
      <c r="E1270" s="205" t="s">
        <v>1</v>
      </c>
      <c r="F1270" s="206" t="s">
        <v>5101</v>
      </c>
      <c r="H1270" s="207">
        <v>3.2</v>
      </c>
      <c r="I1270" s="208"/>
      <c r="L1270" s="204"/>
      <c r="M1270" s="209"/>
      <c r="N1270" s="210"/>
      <c r="O1270" s="210"/>
      <c r="P1270" s="210"/>
      <c r="Q1270" s="210"/>
      <c r="R1270" s="210"/>
      <c r="S1270" s="210"/>
      <c r="T1270" s="211"/>
      <c r="AT1270" s="205" t="s">
        <v>4201</v>
      </c>
      <c r="AU1270" s="205" t="s">
        <v>89</v>
      </c>
      <c r="AV1270" s="13" t="s">
        <v>89</v>
      </c>
      <c r="AW1270" s="13" t="s">
        <v>36</v>
      </c>
      <c r="AX1270" s="13" t="s">
        <v>79</v>
      </c>
      <c r="AY1270" s="205" t="s">
        <v>232</v>
      </c>
    </row>
    <row r="1271" spans="1:65" s="15" customFormat="1">
      <c r="B1271" s="226"/>
      <c r="D1271" s="176" t="s">
        <v>4201</v>
      </c>
      <c r="E1271" s="227" t="s">
        <v>1</v>
      </c>
      <c r="F1271" s="228" t="s">
        <v>5784</v>
      </c>
      <c r="H1271" s="227" t="s">
        <v>1</v>
      </c>
      <c r="I1271" s="229"/>
      <c r="L1271" s="226"/>
      <c r="M1271" s="230"/>
      <c r="N1271" s="231"/>
      <c r="O1271" s="231"/>
      <c r="P1271" s="231"/>
      <c r="Q1271" s="231"/>
      <c r="R1271" s="231"/>
      <c r="S1271" s="231"/>
      <c r="T1271" s="232"/>
      <c r="AT1271" s="227" t="s">
        <v>4201</v>
      </c>
      <c r="AU1271" s="227" t="s">
        <v>89</v>
      </c>
      <c r="AV1271" s="15" t="s">
        <v>87</v>
      </c>
      <c r="AW1271" s="15" t="s">
        <v>36</v>
      </c>
      <c r="AX1271" s="15" t="s">
        <v>79</v>
      </c>
      <c r="AY1271" s="227" t="s">
        <v>232</v>
      </c>
    </row>
    <row r="1272" spans="1:65" s="13" customFormat="1">
      <c r="B1272" s="204"/>
      <c r="D1272" s="176" t="s">
        <v>4201</v>
      </c>
      <c r="E1272" s="205" t="s">
        <v>1</v>
      </c>
      <c r="F1272" s="206" t="s">
        <v>5184</v>
      </c>
      <c r="H1272" s="207">
        <v>27.6</v>
      </c>
      <c r="I1272" s="208"/>
      <c r="L1272" s="204"/>
      <c r="M1272" s="209"/>
      <c r="N1272" s="210"/>
      <c r="O1272" s="210"/>
      <c r="P1272" s="210"/>
      <c r="Q1272" s="210"/>
      <c r="R1272" s="210"/>
      <c r="S1272" s="210"/>
      <c r="T1272" s="211"/>
      <c r="AT1272" s="205" t="s">
        <v>4201</v>
      </c>
      <c r="AU1272" s="205" t="s">
        <v>89</v>
      </c>
      <c r="AV1272" s="13" t="s">
        <v>89</v>
      </c>
      <c r="AW1272" s="13" t="s">
        <v>36</v>
      </c>
      <c r="AX1272" s="13" t="s">
        <v>79</v>
      </c>
      <c r="AY1272" s="205" t="s">
        <v>232</v>
      </c>
    </row>
    <row r="1273" spans="1:65" s="15" customFormat="1">
      <c r="B1273" s="226"/>
      <c r="D1273" s="176" t="s">
        <v>4201</v>
      </c>
      <c r="E1273" s="227" t="s">
        <v>1</v>
      </c>
      <c r="F1273" s="228" t="s">
        <v>5785</v>
      </c>
      <c r="H1273" s="227" t="s">
        <v>1</v>
      </c>
      <c r="I1273" s="229"/>
      <c r="L1273" s="226"/>
      <c r="M1273" s="230"/>
      <c r="N1273" s="231"/>
      <c r="O1273" s="231"/>
      <c r="P1273" s="231"/>
      <c r="Q1273" s="231"/>
      <c r="R1273" s="231"/>
      <c r="S1273" s="231"/>
      <c r="T1273" s="232"/>
      <c r="AT1273" s="227" t="s">
        <v>4201</v>
      </c>
      <c r="AU1273" s="227" t="s">
        <v>89</v>
      </c>
      <c r="AV1273" s="15" t="s">
        <v>87</v>
      </c>
      <c r="AW1273" s="15" t="s">
        <v>36</v>
      </c>
      <c r="AX1273" s="15" t="s">
        <v>79</v>
      </c>
      <c r="AY1273" s="227" t="s">
        <v>232</v>
      </c>
    </row>
    <row r="1274" spans="1:65" s="13" customFormat="1">
      <c r="B1274" s="204"/>
      <c r="D1274" s="176" t="s">
        <v>4201</v>
      </c>
      <c r="E1274" s="205" t="s">
        <v>1</v>
      </c>
      <c r="F1274" s="206" t="s">
        <v>5102</v>
      </c>
      <c r="H1274" s="207">
        <v>27.12</v>
      </c>
      <c r="I1274" s="208"/>
      <c r="L1274" s="204"/>
      <c r="M1274" s="209"/>
      <c r="N1274" s="210"/>
      <c r="O1274" s="210"/>
      <c r="P1274" s="210"/>
      <c r="Q1274" s="210"/>
      <c r="R1274" s="210"/>
      <c r="S1274" s="210"/>
      <c r="T1274" s="211"/>
      <c r="AT1274" s="205" t="s">
        <v>4201</v>
      </c>
      <c r="AU1274" s="205" t="s">
        <v>89</v>
      </c>
      <c r="AV1274" s="13" t="s">
        <v>89</v>
      </c>
      <c r="AW1274" s="13" t="s">
        <v>36</v>
      </c>
      <c r="AX1274" s="13" t="s">
        <v>79</v>
      </c>
      <c r="AY1274" s="205" t="s">
        <v>232</v>
      </c>
    </row>
    <row r="1275" spans="1:65" s="13" customFormat="1">
      <c r="B1275" s="204"/>
      <c r="D1275" s="176" t="s">
        <v>4201</v>
      </c>
      <c r="E1275" s="205" t="s">
        <v>1</v>
      </c>
      <c r="F1275" s="206" t="s">
        <v>5103</v>
      </c>
      <c r="H1275" s="207">
        <v>12.75</v>
      </c>
      <c r="I1275" s="208"/>
      <c r="L1275" s="204"/>
      <c r="M1275" s="209"/>
      <c r="N1275" s="210"/>
      <c r="O1275" s="210"/>
      <c r="P1275" s="210"/>
      <c r="Q1275" s="210"/>
      <c r="R1275" s="210"/>
      <c r="S1275" s="210"/>
      <c r="T1275" s="211"/>
      <c r="AT1275" s="205" t="s">
        <v>4201</v>
      </c>
      <c r="AU1275" s="205" t="s">
        <v>89</v>
      </c>
      <c r="AV1275" s="13" t="s">
        <v>89</v>
      </c>
      <c r="AW1275" s="13" t="s">
        <v>36</v>
      </c>
      <c r="AX1275" s="13" t="s">
        <v>79</v>
      </c>
      <c r="AY1275" s="205" t="s">
        <v>232</v>
      </c>
    </row>
    <row r="1276" spans="1:65" s="16" customFormat="1">
      <c r="B1276" s="233"/>
      <c r="D1276" s="176" t="s">
        <v>4201</v>
      </c>
      <c r="E1276" s="234" t="s">
        <v>1</v>
      </c>
      <c r="F1276" s="235" t="s">
        <v>4857</v>
      </c>
      <c r="H1276" s="236">
        <v>821.90899999999999</v>
      </c>
      <c r="I1276" s="237"/>
      <c r="L1276" s="233"/>
      <c r="M1276" s="238"/>
      <c r="N1276" s="239"/>
      <c r="O1276" s="239"/>
      <c r="P1276" s="239"/>
      <c r="Q1276" s="239"/>
      <c r="R1276" s="239"/>
      <c r="S1276" s="239"/>
      <c r="T1276" s="240"/>
      <c r="AT1276" s="234" t="s">
        <v>4201</v>
      </c>
      <c r="AU1276" s="234" t="s">
        <v>89</v>
      </c>
      <c r="AV1276" s="16" t="s">
        <v>243</v>
      </c>
      <c r="AW1276" s="16" t="s">
        <v>36</v>
      </c>
      <c r="AX1276" s="16" t="s">
        <v>79</v>
      </c>
      <c r="AY1276" s="234" t="s">
        <v>232</v>
      </c>
    </row>
    <row r="1277" spans="1:65" s="14" customFormat="1">
      <c r="B1277" s="212"/>
      <c r="D1277" s="176" t="s">
        <v>4201</v>
      </c>
      <c r="E1277" s="213" t="s">
        <v>1</v>
      </c>
      <c r="F1277" s="214" t="s">
        <v>4203</v>
      </c>
      <c r="H1277" s="215">
        <v>1192.1289999999999</v>
      </c>
      <c r="I1277" s="216"/>
      <c r="L1277" s="212"/>
      <c r="M1277" s="217"/>
      <c r="N1277" s="218"/>
      <c r="O1277" s="218"/>
      <c r="P1277" s="218"/>
      <c r="Q1277" s="218"/>
      <c r="R1277" s="218"/>
      <c r="S1277" s="218"/>
      <c r="T1277" s="219"/>
      <c r="AT1277" s="213" t="s">
        <v>4201</v>
      </c>
      <c r="AU1277" s="213" t="s">
        <v>89</v>
      </c>
      <c r="AV1277" s="14" t="s">
        <v>238</v>
      </c>
      <c r="AW1277" s="14" t="s">
        <v>36</v>
      </c>
      <c r="AX1277" s="14" t="s">
        <v>87</v>
      </c>
      <c r="AY1277" s="213" t="s">
        <v>232</v>
      </c>
    </row>
    <row r="1278" spans="1:65" s="2" customFormat="1" ht="21.75" customHeight="1">
      <c r="A1278" s="33"/>
      <c r="B1278" s="160"/>
      <c r="C1278" s="180" t="s">
        <v>1116</v>
      </c>
      <c r="D1278" s="180" t="s">
        <v>955</v>
      </c>
      <c r="E1278" s="181" t="s">
        <v>5786</v>
      </c>
      <c r="F1278" s="182" t="s">
        <v>5787</v>
      </c>
      <c r="G1278" s="183" t="s">
        <v>1456</v>
      </c>
      <c r="H1278" s="184">
        <v>1192.1289999999999</v>
      </c>
      <c r="I1278" s="185"/>
      <c r="J1278" s="186">
        <f>ROUND(I1278*H1278,2)</f>
        <v>0</v>
      </c>
      <c r="K1278" s="187"/>
      <c r="L1278" s="34"/>
      <c r="M1278" s="188" t="s">
        <v>1</v>
      </c>
      <c r="N1278" s="189" t="s">
        <v>44</v>
      </c>
      <c r="O1278" s="59"/>
      <c r="P1278" s="172">
        <f>O1278*H1278</f>
        <v>0</v>
      </c>
      <c r="Q1278" s="172">
        <v>0</v>
      </c>
      <c r="R1278" s="172">
        <f>Q1278*H1278</f>
        <v>0</v>
      </c>
      <c r="S1278" s="172">
        <v>0</v>
      </c>
      <c r="T1278" s="173">
        <f>S1278*H1278</f>
        <v>0</v>
      </c>
      <c r="U1278" s="33"/>
      <c r="V1278" s="33"/>
      <c r="W1278" s="33"/>
      <c r="X1278" s="33"/>
      <c r="Y1278" s="33"/>
      <c r="Z1278" s="33"/>
      <c r="AA1278" s="33"/>
      <c r="AB1278" s="33"/>
      <c r="AC1278" s="33"/>
      <c r="AD1278" s="33"/>
      <c r="AE1278" s="33"/>
      <c r="AR1278" s="174" t="s">
        <v>295</v>
      </c>
      <c r="AT1278" s="174" t="s">
        <v>955</v>
      </c>
      <c r="AU1278" s="174" t="s">
        <v>89</v>
      </c>
      <c r="AY1278" s="18" t="s">
        <v>232</v>
      </c>
      <c r="BE1278" s="175">
        <f>IF(N1278="základní",J1278,0)</f>
        <v>0</v>
      </c>
      <c r="BF1278" s="175">
        <f>IF(N1278="snížená",J1278,0)</f>
        <v>0</v>
      </c>
      <c r="BG1278" s="175">
        <f>IF(N1278="zákl. přenesená",J1278,0)</f>
        <v>0</v>
      </c>
      <c r="BH1278" s="175">
        <f>IF(N1278="sníž. přenesená",J1278,0)</f>
        <v>0</v>
      </c>
      <c r="BI1278" s="175">
        <f>IF(N1278="nulová",J1278,0)</f>
        <v>0</v>
      </c>
      <c r="BJ1278" s="18" t="s">
        <v>87</v>
      </c>
      <c r="BK1278" s="175">
        <f>ROUND(I1278*H1278,2)</f>
        <v>0</v>
      </c>
      <c r="BL1278" s="18" t="s">
        <v>295</v>
      </c>
      <c r="BM1278" s="174" t="s">
        <v>5788</v>
      </c>
    </row>
    <row r="1279" spans="1:65" s="2" customFormat="1" ht="21.75" customHeight="1">
      <c r="A1279" s="33"/>
      <c r="B1279" s="160"/>
      <c r="C1279" s="180" t="s">
        <v>1224</v>
      </c>
      <c r="D1279" s="180" t="s">
        <v>955</v>
      </c>
      <c r="E1279" s="181" t="s">
        <v>5789</v>
      </c>
      <c r="F1279" s="182" t="s">
        <v>5790</v>
      </c>
      <c r="G1279" s="183" t="s">
        <v>1456</v>
      </c>
      <c r="H1279" s="184">
        <v>206.52</v>
      </c>
      <c r="I1279" s="185"/>
      <c r="J1279" s="186">
        <f>ROUND(I1279*H1279,2)</f>
        <v>0</v>
      </c>
      <c r="K1279" s="187"/>
      <c r="L1279" s="34"/>
      <c r="M1279" s="188" t="s">
        <v>1</v>
      </c>
      <c r="N1279" s="189" t="s">
        <v>44</v>
      </c>
      <c r="O1279" s="59"/>
      <c r="P1279" s="172">
        <f>O1279*H1279</f>
        <v>0</v>
      </c>
      <c r="Q1279" s="172">
        <v>0</v>
      </c>
      <c r="R1279" s="172">
        <f>Q1279*H1279</f>
        <v>0</v>
      </c>
      <c r="S1279" s="172">
        <v>0</v>
      </c>
      <c r="T1279" s="173">
        <f>S1279*H1279</f>
        <v>0</v>
      </c>
      <c r="U1279" s="33"/>
      <c r="V1279" s="33"/>
      <c r="W1279" s="33"/>
      <c r="X1279" s="33"/>
      <c r="Y1279" s="33"/>
      <c r="Z1279" s="33"/>
      <c r="AA1279" s="33"/>
      <c r="AB1279" s="33"/>
      <c r="AC1279" s="33"/>
      <c r="AD1279" s="33"/>
      <c r="AE1279" s="33"/>
      <c r="AR1279" s="174" t="s">
        <v>295</v>
      </c>
      <c r="AT1279" s="174" t="s">
        <v>955</v>
      </c>
      <c r="AU1279" s="174" t="s">
        <v>89</v>
      </c>
      <c r="AY1279" s="18" t="s">
        <v>232</v>
      </c>
      <c r="BE1279" s="175">
        <f>IF(N1279="základní",J1279,0)</f>
        <v>0</v>
      </c>
      <c r="BF1279" s="175">
        <f>IF(N1279="snížená",J1279,0)</f>
        <v>0</v>
      </c>
      <c r="BG1279" s="175">
        <f>IF(N1279="zákl. přenesená",J1279,0)</f>
        <v>0</v>
      </c>
      <c r="BH1279" s="175">
        <f>IF(N1279="sníž. přenesená",J1279,0)</f>
        <v>0</v>
      </c>
      <c r="BI1279" s="175">
        <f>IF(N1279="nulová",J1279,0)</f>
        <v>0</v>
      </c>
      <c r="BJ1279" s="18" t="s">
        <v>87</v>
      </c>
      <c r="BK1279" s="175">
        <f>ROUND(I1279*H1279,2)</f>
        <v>0</v>
      </c>
      <c r="BL1279" s="18" t="s">
        <v>295</v>
      </c>
      <c r="BM1279" s="174" t="s">
        <v>5791</v>
      </c>
    </row>
    <row r="1280" spans="1:65" s="15" customFormat="1">
      <c r="B1280" s="226"/>
      <c r="D1280" s="176" t="s">
        <v>4201</v>
      </c>
      <c r="E1280" s="227" t="s">
        <v>1</v>
      </c>
      <c r="F1280" s="228" t="s">
        <v>5198</v>
      </c>
      <c r="H1280" s="227" t="s">
        <v>1</v>
      </c>
      <c r="I1280" s="229"/>
      <c r="L1280" s="226"/>
      <c r="M1280" s="230"/>
      <c r="N1280" s="231"/>
      <c r="O1280" s="231"/>
      <c r="P1280" s="231"/>
      <c r="Q1280" s="231"/>
      <c r="R1280" s="231"/>
      <c r="S1280" s="231"/>
      <c r="T1280" s="232"/>
      <c r="AT1280" s="227" t="s">
        <v>4201</v>
      </c>
      <c r="AU1280" s="227" t="s">
        <v>89</v>
      </c>
      <c r="AV1280" s="15" t="s">
        <v>87</v>
      </c>
      <c r="AW1280" s="15" t="s">
        <v>36</v>
      </c>
      <c r="AX1280" s="15" t="s">
        <v>79</v>
      </c>
      <c r="AY1280" s="227" t="s">
        <v>232</v>
      </c>
    </row>
    <row r="1281" spans="1:65" s="13" customFormat="1">
      <c r="B1281" s="204"/>
      <c r="D1281" s="176" t="s">
        <v>4201</v>
      </c>
      <c r="E1281" s="205" t="s">
        <v>1</v>
      </c>
      <c r="F1281" s="206" t="s">
        <v>5377</v>
      </c>
      <c r="H1281" s="207">
        <v>107.54</v>
      </c>
      <c r="I1281" s="208"/>
      <c r="L1281" s="204"/>
      <c r="M1281" s="209"/>
      <c r="N1281" s="210"/>
      <c r="O1281" s="210"/>
      <c r="P1281" s="210"/>
      <c r="Q1281" s="210"/>
      <c r="R1281" s="210"/>
      <c r="S1281" s="210"/>
      <c r="T1281" s="211"/>
      <c r="AT1281" s="205" t="s">
        <v>4201</v>
      </c>
      <c r="AU1281" s="205" t="s">
        <v>89</v>
      </c>
      <c r="AV1281" s="13" t="s">
        <v>89</v>
      </c>
      <c r="AW1281" s="13" t="s">
        <v>36</v>
      </c>
      <c r="AX1281" s="13" t="s">
        <v>79</v>
      </c>
      <c r="AY1281" s="205" t="s">
        <v>232</v>
      </c>
    </row>
    <row r="1282" spans="1:65" s="15" customFormat="1">
      <c r="B1282" s="226"/>
      <c r="D1282" s="176" t="s">
        <v>4201</v>
      </c>
      <c r="E1282" s="227" t="s">
        <v>1</v>
      </c>
      <c r="F1282" s="228" t="s">
        <v>5775</v>
      </c>
      <c r="H1282" s="227" t="s">
        <v>1</v>
      </c>
      <c r="I1282" s="229"/>
      <c r="L1282" s="226"/>
      <c r="M1282" s="230"/>
      <c r="N1282" s="231"/>
      <c r="O1282" s="231"/>
      <c r="P1282" s="231"/>
      <c r="Q1282" s="231"/>
      <c r="R1282" s="231"/>
      <c r="S1282" s="231"/>
      <c r="T1282" s="232"/>
      <c r="AT1282" s="227" t="s">
        <v>4201</v>
      </c>
      <c r="AU1282" s="227" t="s">
        <v>89</v>
      </c>
      <c r="AV1282" s="15" t="s">
        <v>87</v>
      </c>
      <c r="AW1282" s="15" t="s">
        <v>36</v>
      </c>
      <c r="AX1282" s="15" t="s">
        <v>79</v>
      </c>
      <c r="AY1282" s="227" t="s">
        <v>232</v>
      </c>
    </row>
    <row r="1283" spans="1:65" s="13" customFormat="1">
      <c r="B1283" s="204"/>
      <c r="D1283" s="176" t="s">
        <v>4201</v>
      </c>
      <c r="E1283" s="205" t="s">
        <v>1</v>
      </c>
      <c r="F1283" s="206" t="s">
        <v>5776</v>
      </c>
      <c r="H1283" s="207">
        <v>98.98</v>
      </c>
      <c r="I1283" s="208"/>
      <c r="L1283" s="204"/>
      <c r="M1283" s="209"/>
      <c r="N1283" s="210"/>
      <c r="O1283" s="210"/>
      <c r="P1283" s="210"/>
      <c r="Q1283" s="210"/>
      <c r="R1283" s="210"/>
      <c r="S1283" s="210"/>
      <c r="T1283" s="211"/>
      <c r="AT1283" s="205" t="s">
        <v>4201</v>
      </c>
      <c r="AU1283" s="205" t="s">
        <v>89</v>
      </c>
      <c r="AV1283" s="13" t="s">
        <v>89</v>
      </c>
      <c r="AW1283" s="13" t="s">
        <v>36</v>
      </c>
      <c r="AX1283" s="13" t="s">
        <v>79</v>
      </c>
      <c r="AY1283" s="205" t="s">
        <v>232</v>
      </c>
    </row>
    <row r="1284" spans="1:65" s="14" customFormat="1">
      <c r="B1284" s="212"/>
      <c r="D1284" s="176" t="s">
        <v>4201</v>
      </c>
      <c r="E1284" s="213" t="s">
        <v>1</v>
      </c>
      <c r="F1284" s="214" t="s">
        <v>4203</v>
      </c>
      <c r="H1284" s="215">
        <v>206.52</v>
      </c>
      <c r="I1284" s="216"/>
      <c r="L1284" s="212"/>
      <c r="M1284" s="217"/>
      <c r="N1284" s="218"/>
      <c r="O1284" s="218"/>
      <c r="P1284" s="218"/>
      <c r="Q1284" s="218"/>
      <c r="R1284" s="218"/>
      <c r="S1284" s="218"/>
      <c r="T1284" s="219"/>
      <c r="AT1284" s="213" t="s">
        <v>4201</v>
      </c>
      <c r="AU1284" s="213" t="s">
        <v>89</v>
      </c>
      <c r="AV1284" s="14" t="s">
        <v>238</v>
      </c>
      <c r="AW1284" s="14" t="s">
        <v>36</v>
      </c>
      <c r="AX1284" s="14" t="s">
        <v>87</v>
      </c>
      <c r="AY1284" s="213" t="s">
        <v>232</v>
      </c>
    </row>
    <row r="1285" spans="1:65" s="2" customFormat="1" ht="21.75" customHeight="1">
      <c r="A1285" s="33"/>
      <c r="B1285" s="160"/>
      <c r="C1285" s="180" t="s">
        <v>1228</v>
      </c>
      <c r="D1285" s="180" t="s">
        <v>955</v>
      </c>
      <c r="E1285" s="181" t="s">
        <v>5792</v>
      </c>
      <c r="F1285" s="182" t="s">
        <v>5793</v>
      </c>
      <c r="G1285" s="183" t="s">
        <v>1456</v>
      </c>
      <c r="H1285" s="184">
        <v>206.52</v>
      </c>
      <c r="I1285" s="185"/>
      <c r="J1285" s="186">
        <f>ROUND(I1285*H1285,2)</f>
        <v>0</v>
      </c>
      <c r="K1285" s="187"/>
      <c r="L1285" s="34"/>
      <c r="M1285" s="188" t="s">
        <v>1</v>
      </c>
      <c r="N1285" s="189" t="s">
        <v>44</v>
      </c>
      <c r="O1285" s="59"/>
      <c r="P1285" s="172">
        <f>O1285*H1285</f>
        <v>0</v>
      </c>
      <c r="Q1285" s="172">
        <v>0</v>
      </c>
      <c r="R1285" s="172">
        <f>Q1285*H1285</f>
        <v>0</v>
      </c>
      <c r="S1285" s="172">
        <v>0</v>
      </c>
      <c r="T1285" s="173">
        <f>S1285*H1285</f>
        <v>0</v>
      </c>
      <c r="U1285" s="33"/>
      <c r="V1285" s="33"/>
      <c r="W1285" s="33"/>
      <c r="X1285" s="33"/>
      <c r="Y1285" s="33"/>
      <c r="Z1285" s="33"/>
      <c r="AA1285" s="33"/>
      <c r="AB1285" s="33"/>
      <c r="AC1285" s="33"/>
      <c r="AD1285" s="33"/>
      <c r="AE1285" s="33"/>
      <c r="AR1285" s="174" t="s">
        <v>295</v>
      </c>
      <c r="AT1285" s="174" t="s">
        <v>955</v>
      </c>
      <c r="AU1285" s="174" t="s">
        <v>89</v>
      </c>
      <c r="AY1285" s="18" t="s">
        <v>232</v>
      </c>
      <c r="BE1285" s="175">
        <f>IF(N1285="základní",J1285,0)</f>
        <v>0</v>
      </c>
      <c r="BF1285" s="175">
        <f>IF(N1285="snížená",J1285,0)</f>
        <v>0</v>
      </c>
      <c r="BG1285" s="175">
        <f>IF(N1285="zákl. přenesená",J1285,0)</f>
        <v>0</v>
      </c>
      <c r="BH1285" s="175">
        <f>IF(N1285="sníž. přenesená",J1285,0)</f>
        <v>0</v>
      </c>
      <c r="BI1285" s="175">
        <f>IF(N1285="nulová",J1285,0)</f>
        <v>0</v>
      </c>
      <c r="BJ1285" s="18" t="s">
        <v>87</v>
      </c>
      <c r="BK1285" s="175">
        <f>ROUND(I1285*H1285,2)</f>
        <v>0</v>
      </c>
      <c r="BL1285" s="18" t="s">
        <v>295</v>
      </c>
      <c r="BM1285" s="174" t="s">
        <v>5794</v>
      </c>
    </row>
    <row r="1286" spans="1:65" s="15" customFormat="1">
      <c r="B1286" s="226"/>
      <c r="D1286" s="176" t="s">
        <v>4201</v>
      </c>
      <c r="E1286" s="227" t="s">
        <v>1</v>
      </c>
      <c r="F1286" s="228" t="s">
        <v>5198</v>
      </c>
      <c r="H1286" s="227" t="s">
        <v>1</v>
      </c>
      <c r="I1286" s="229"/>
      <c r="L1286" s="226"/>
      <c r="M1286" s="230"/>
      <c r="N1286" s="231"/>
      <c r="O1286" s="231"/>
      <c r="P1286" s="231"/>
      <c r="Q1286" s="231"/>
      <c r="R1286" s="231"/>
      <c r="S1286" s="231"/>
      <c r="T1286" s="232"/>
      <c r="AT1286" s="227" t="s">
        <v>4201</v>
      </c>
      <c r="AU1286" s="227" t="s">
        <v>89</v>
      </c>
      <c r="AV1286" s="15" t="s">
        <v>87</v>
      </c>
      <c r="AW1286" s="15" t="s">
        <v>36</v>
      </c>
      <c r="AX1286" s="15" t="s">
        <v>79</v>
      </c>
      <c r="AY1286" s="227" t="s">
        <v>232</v>
      </c>
    </row>
    <row r="1287" spans="1:65" s="13" customFormat="1">
      <c r="B1287" s="204"/>
      <c r="D1287" s="176" t="s">
        <v>4201</v>
      </c>
      <c r="E1287" s="205" t="s">
        <v>1</v>
      </c>
      <c r="F1287" s="206" t="s">
        <v>5377</v>
      </c>
      <c r="H1287" s="207">
        <v>107.54</v>
      </c>
      <c r="I1287" s="208"/>
      <c r="L1287" s="204"/>
      <c r="M1287" s="209"/>
      <c r="N1287" s="210"/>
      <c r="O1287" s="210"/>
      <c r="P1287" s="210"/>
      <c r="Q1287" s="210"/>
      <c r="R1287" s="210"/>
      <c r="S1287" s="210"/>
      <c r="T1287" s="211"/>
      <c r="AT1287" s="205" t="s">
        <v>4201</v>
      </c>
      <c r="AU1287" s="205" t="s">
        <v>89</v>
      </c>
      <c r="AV1287" s="13" t="s">
        <v>89</v>
      </c>
      <c r="AW1287" s="13" t="s">
        <v>36</v>
      </c>
      <c r="AX1287" s="13" t="s">
        <v>79</v>
      </c>
      <c r="AY1287" s="205" t="s">
        <v>232</v>
      </c>
    </row>
    <row r="1288" spans="1:65" s="15" customFormat="1">
      <c r="B1288" s="226"/>
      <c r="D1288" s="176" t="s">
        <v>4201</v>
      </c>
      <c r="E1288" s="227" t="s">
        <v>1</v>
      </c>
      <c r="F1288" s="228" t="s">
        <v>5775</v>
      </c>
      <c r="H1288" s="227" t="s">
        <v>1</v>
      </c>
      <c r="I1288" s="229"/>
      <c r="L1288" s="226"/>
      <c r="M1288" s="230"/>
      <c r="N1288" s="231"/>
      <c r="O1288" s="231"/>
      <c r="P1288" s="231"/>
      <c r="Q1288" s="231"/>
      <c r="R1288" s="231"/>
      <c r="S1288" s="231"/>
      <c r="T1288" s="232"/>
      <c r="AT1288" s="227" t="s">
        <v>4201</v>
      </c>
      <c r="AU1288" s="227" t="s">
        <v>89</v>
      </c>
      <c r="AV1288" s="15" t="s">
        <v>87</v>
      </c>
      <c r="AW1288" s="15" t="s">
        <v>36</v>
      </c>
      <c r="AX1288" s="15" t="s">
        <v>79</v>
      </c>
      <c r="AY1288" s="227" t="s">
        <v>232</v>
      </c>
    </row>
    <row r="1289" spans="1:65" s="13" customFormat="1">
      <c r="B1289" s="204"/>
      <c r="D1289" s="176" t="s">
        <v>4201</v>
      </c>
      <c r="E1289" s="205" t="s">
        <v>1</v>
      </c>
      <c r="F1289" s="206" t="s">
        <v>5776</v>
      </c>
      <c r="H1289" s="207">
        <v>98.98</v>
      </c>
      <c r="I1289" s="208"/>
      <c r="L1289" s="204"/>
      <c r="M1289" s="209"/>
      <c r="N1289" s="210"/>
      <c r="O1289" s="210"/>
      <c r="P1289" s="210"/>
      <c r="Q1289" s="210"/>
      <c r="R1289" s="210"/>
      <c r="S1289" s="210"/>
      <c r="T1289" s="211"/>
      <c r="AT1289" s="205" t="s">
        <v>4201</v>
      </c>
      <c r="AU1289" s="205" t="s">
        <v>89</v>
      </c>
      <c r="AV1289" s="13" t="s">
        <v>89</v>
      </c>
      <c r="AW1289" s="13" t="s">
        <v>36</v>
      </c>
      <c r="AX1289" s="13" t="s">
        <v>79</v>
      </c>
      <c r="AY1289" s="205" t="s">
        <v>232</v>
      </c>
    </row>
    <row r="1290" spans="1:65" s="14" customFormat="1">
      <c r="B1290" s="212"/>
      <c r="D1290" s="176" t="s">
        <v>4201</v>
      </c>
      <c r="E1290" s="213" t="s">
        <v>1</v>
      </c>
      <c r="F1290" s="214" t="s">
        <v>4203</v>
      </c>
      <c r="H1290" s="215">
        <v>206.52</v>
      </c>
      <c r="I1290" s="216"/>
      <c r="L1290" s="212"/>
      <c r="M1290" s="217"/>
      <c r="N1290" s="218"/>
      <c r="O1290" s="218"/>
      <c r="P1290" s="218"/>
      <c r="Q1290" s="218"/>
      <c r="R1290" s="218"/>
      <c r="S1290" s="218"/>
      <c r="T1290" s="219"/>
      <c r="AT1290" s="213" t="s">
        <v>4201</v>
      </c>
      <c r="AU1290" s="213" t="s">
        <v>89</v>
      </c>
      <c r="AV1290" s="14" t="s">
        <v>238</v>
      </c>
      <c r="AW1290" s="14" t="s">
        <v>36</v>
      </c>
      <c r="AX1290" s="14" t="s">
        <v>87</v>
      </c>
      <c r="AY1290" s="213" t="s">
        <v>232</v>
      </c>
    </row>
    <row r="1291" spans="1:65" s="11" customFormat="1" ht="25.9" customHeight="1">
      <c r="B1291" s="149"/>
      <c r="D1291" s="150" t="s">
        <v>78</v>
      </c>
      <c r="E1291" s="151" t="s">
        <v>233</v>
      </c>
      <c r="F1291" s="151" t="s">
        <v>5795</v>
      </c>
      <c r="I1291" s="152"/>
      <c r="J1291" s="153">
        <f>BK1291</f>
        <v>0</v>
      </c>
      <c r="L1291" s="149"/>
      <c r="M1291" s="154"/>
      <c r="N1291" s="155"/>
      <c r="O1291" s="155"/>
      <c r="P1291" s="156">
        <f>P1292+P1297</f>
        <v>0</v>
      </c>
      <c r="Q1291" s="155"/>
      <c r="R1291" s="156">
        <f>R1292+R1297</f>
        <v>0</v>
      </c>
      <c r="S1291" s="155"/>
      <c r="T1291" s="157">
        <f>T1292+T1297</f>
        <v>0</v>
      </c>
      <c r="AR1291" s="150" t="s">
        <v>243</v>
      </c>
      <c r="AT1291" s="158" t="s">
        <v>78</v>
      </c>
      <c r="AU1291" s="158" t="s">
        <v>79</v>
      </c>
      <c r="AY1291" s="150" t="s">
        <v>232</v>
      </c>
      <c r="BK1291" s="159">
        <f>BK1292+BK1297</f>
        <v>0</v>
      </c>
    </row>
    <row r="1292" spans="1:65" s="11" customFormat="1" ht="22.9" customHeight="1">
      <c r="B1292" s="149"/>
      <c r="D1292" s="150" t="s">
        <v>78</v>
      </c>
      <c r="E1292" s="202" t="s">
        <v>5796</v>
      </c>
      <c r="F1292" s="202" t="s">
        <v>5797</v>
      </c>
      <c r="I1292" s="152"/>
      <c r="J1292" s="203">
        <f>BK1292</f>
        <v>0</v>
      </c>
      <c r="L1292" s="149"/>
      <c r="M1292" s="154"/>
      <c r="N1292" s="155"/>
      <c r="O1292" s="155"/>
      <c r="P1292" s="156">
        <f>SUM(P1293:P1296)</f>
        <v>0</v>
      </c>
      <c r="Q1292" s="155"/>
      <c r="R1292" s="156">
        <f>SUM(R1293:R1296)</f>
        <v>0</v>
      </c>
      <c r="S1292" s="155"/>
      <c r="T1292" s="157">
        <f>SUM(T1293:T1296)</f>
        <v>0</v>
      </c>
      <c r="AR1292" s="150" t="s">
        <v>243</v>
      </c>
      <c r="AT1292" s="158" t="s">
        <v>78</v>
      </c>
      <c r="AU1292" s="158" t="s">
        <v>87</v>
      </c>
      <c r="AY1292" s="150" t="s">
        <v>232</v>
      </c>
      <c r="BK1292" s="159">
        <f>SUM(BK1293:BK1296)</f>
        <v>0</v>
      </c>
    </row>
    <row r="1293" spans="1:65" s="2" customFormat="1" ht="16.5" customHeight="1">
      <c r="A1293" s="33"/>
      <c r="B1293" s="160"/>
      <c r="C1293" s="180" t="s">
        <v>1232</v>
      </c>
      <c r="D1293" s="180" t="s">
        <v>955</v>
      </c>
      <c r="E1293" s="181" t="s">
        <v>5798</v>
      </c>
      <c r="F1293" s="182" t="s">
        <v>5799</v>
      </c>
      <c r="G1293" s="183" t="s">
        <v>5417</v>
      </c>
      <c r="H1293" s="184">
        <v>1</v>
      </c>
      <c r="I1293" s="185"/>
      <c r="J1293" s="186">
        <f>ROUND(I1293*H1293,2)</f>
        <v>0</v>
      </c>
      <c r="K1293" s="187"/>
      <c r="L1293" s="34"/>
      <c r="M1293" s="188" t="s">
        <v>1</v>
      </c>
      <c r="N1293" s="189" t="s">
        <v>44</v>
      </c>
      <c r="O1293" s="59"/>
      <c r="P1293" s="172">
        <f>O1293*H1293</f>
        <v>0</v>
      </c>
      <c r="Q1293" s="172">
        <v>0</v>
      </c>
      <c r="R1293" s="172">
        <f>Q1293*H1293</f>
        <v>0</v>
      </c>
      <c r="S1293" s="172">
        <v>0</v>
      </c>
      <c r="T1293" s="173">
        <f>S1293*H1293</f>
        <v>0</v>
      </c>
      <c r="U1293" s="33"/>
      <c r="V1293" s="33"/>
      <c r="W1293" s="33"/>
      <c r="X1293" s="33"/>
      <c r="Y1293" s="33"/>
      <c r="Z1293" s="33"/>
      <c r="AA1293" s="33"/>
      <c r="AB1293" s="33"/>
      <c r="AC1293" s="33"/>
      <c r="AD1293" s="33"/>
      <c r="AE1293" s="33"/>
      <c r="AR1293" s="174" t="s">
        <v>507</v>
      </c>
      <c r="AT1293" s="174" t="s">
        <v>955</v>
      </c>
      <c r="AU1293" s="174" t="s">
        <v>89</v>
      </c>
      <c r="AY1293" s="18" t="s">
        <v>232</v>
      </c>
      <c r="BE1293" s="175">
        <f>IF(N1293="základní",J1293,0)</f>
        <v>0</v>
      </c>
      <c r="BF1293" s="175">
        <f>IF(N1293="snížená",J1293,0)</f>
        <v>0</v>
      </c>
      <c r="BG1293" s="175">
        <f>IF(N1293="zákl. přenesená",J1293,0)</f>
        <v>0</v>
      </c>
      <c r="BH1293" s="175">
        <f>IF(N1293="sníž. přenesená",J1293,0)</f>
        <v>0</v>
      </c>
      <c r="BI1293" s="175">
        <f>IF(N1293="nulová",J1293,0)</f>
        <v>0</v>
      </c>
      <c r="BJ1293" s="18" t="s">
        <v>87</v>
      </c>
      <c r="BK1293" s="175">
        <f>ROUND(I1293*H1293,2)</f>
        <v>0</v>
      </c>
      <c r="BL1293" s="18" t="s">
        <v>507</v>
      </c>
      <c r="BM1293" s="174" t="s">
        <v>5800</v>
      </c>
    </row>
    <row r="1294" spans="1:65" s="2" customFormat="1" ht="16.5" customHeight="1">
      <c r="A1294" s="33"/>
      <c r="B1294" s="160"/>
      <c r="C1294" s="180" t="s">
        <v>1236</v>
      </c>
      <c r="D1294" s="180" t="s">
        <v>955</v>
      </c>
      <c r="E1294" s="181" t="s">
        <v>5801</v>
      </c>
      <c r="F1294" s="182" t="s">
        <v>5802</v>
      </c>
      <c r="G1294" s="183" t="s">
        <v>5417</v>
      </c>
      <c r="H1294" s="184">
        <v>1</v>
      </c>
      <c r="I1294" s="185"/>
      <c r="J1294" s="186">
        <f>ROUND(I1294*H1294,2)</f>
        <v>0</v>
      </c>
      <c r="K1294" s="187"/>
      <c r="L1294" s="34"/>
      <c r="M1294" s="188" t="s">
        <v>1</v>
      </c>
      <c r="N1294" s="189" t="s">
        <v>44</v>
      </c>
      <c r="O1294" s="59"/>
      <c r="P1294" s="172">
        <f>O1294*H1294</f>
        <v>0</v>
      </c>
      <c r="Q1294" s="172">
        <v>0</v>
      </c>
      <c r="R1294" s="172">
        <f>Q1294*H1294</f>
        <v>0</v>
      </c>
      <c r="S1294" s="172">
        <v>0</v>
      </c>
      <c r="T1294" s="173">
        <f>S1294*H1294</f>
        <v>0</v>
      </c>
      <c r="U1294" s="33"/>
      <c r="V1294" s="33"/>
      <c r="W1294" s="33"/>
      <c r="X1294" s="33"/>
      <c r="Y1294" s="33"/>
      <c r="Z1294" s="33"/>
      <c r="AA1294" s="33"/>
      <c r="AB1294" s="33"/>
      <c r="AC1294" s="33"/>
      <c r="AD1294" s="33"/>
      <c r="AE1294" s="33"/>
      <c r="AR1294" s="174" t="s">
        <v>507</v>
      </c>
      <c r="AT1294" s="174" t="s">
        <v>955</v>
      </c>
      <c r="AU1294" s="174" t="s">
        <v>89</v>
      </c>
      <c r="AY1294" s="18" t="s">
        <v>232</v>
      </c>
      <c r="BE1294" s="175">
        <f>IF(N1294="základní",J1294,0)</f>
        <v>0</v>
      </c>
      <c r="BF1294" s="175">
        <f>IF(N1294="snížená",J1294,0)</f>
        <v>0</v>
      </c>
      <c r="BG1294" s="175">
        <f>IF(N1294="zákl. přenesená",J1294,0)</f>
        <v>0</v>
      </c>
      <c r="BH1294" s="175">
        <f>IF(N1294="sníž. přenesená",J1294,0)</f>
        <v>0</v>
      </c>
      <c r="BI1294" s="175">
        <f>IF(N1294="nulová",J1294,0)</f>
        <v>0</v>
      </c>
      <c r="BJ1294" s="18" t="s">
        <v>87</v>
      </c>
      <c r="BK1294" s="175">
        <f>ROUND(I1294*H1294,2)</f>
        <v>0</v>
      </c>
      <c r="BL1294" s="18" t="s">
        <v>507</v>
      </c>
      <c r="BM1294" s="174" t="s">
        <v>5803</v>
      </c>
    </row>
    <row r="1295" spans="1:65" s="2" customFormat="1" ht="16.5" customHeight="1">
      <c r="A1295" s="33"/>
      <c r="B1295" s="160"/>
      <c r="C1295" s="180" t="s">
        <v>1240</v>
      </c>
      <c r="D1295" s="180" t="s">
        <v>955</v>
      </c>
      <c r="E1295" s="181" t="s">
        <v>5804</v>
      </c>
      <c r="F1295" s="182" t="s">
        <v>5805</v>
      </c>
      <c r="G1295" s="183" t="s">
        <v>5417</v>
      </c>
      <c r="H1295" s="184">
        <v>1</v>
      </c>
      <c r="I1295" s="185"/>
      <c r="J1295" s="186">
        <f>ROUND(I1295*H1295,2)</f>
        <v>0</v>
      </c>
      <c r="K1295" s="187"/>
      <c r="L1295" s="34"/>
      <c r="M1295" s="188" t="s">
        <v>1</v>
      </c>
      <c r="N1295" s="189" t="s">
        <v>44</v>
      </c>
      <c r="O1295" s="59"/>
      <c r="P1295" s="172">
        <f>O1295*H1295</f>
        <v>0</v>
      </c>
      <c r="Q1295" s="172">
        <v>0</v>
      </c>
      <c r="R1295" s="172">
        <f>Q1295*H1295</f>
        <v>0</v>
      </c>
      <c r="S1295" s="172">
        <v>0</v>
      </c>
      <c r="T1295" s="173">
        <f>S1295*H1295</f>
        <v>0</v>
      </c>
      <c r="U1295" s="33"/>
      <c r="V1295" s="33"/>
      <c r="W1295" s="33"/>
      <c r="X1295" s="33"/>
      <c r="Y1295" s="33"/>
      <c r="Z1295" s="33"/>
      <c r="AA1295" s="33"/>
      <c r="AB1295" s="33"/>
      <c r="AC1295" s="33"/>
      <c r="AD1295" s="33"/>
      <c r="AE1295" s="33"/>
      <c r="AR1295" s="174" t="s">
        <v>507</v>
      </c>
      <c r="AT1295" s="174" t="s">
        <v>955</v>
      </c>
      <c r="AU1295" s="174" t="s">
        <v>89</v>
      </c>
      <c r="AY1295" s="18" t="s">
        <v>232</v>
      </c>
      <c r="BE1295" s="175">
        <f>IF(N1295="základní",J1295,0)</f>
        <v>0</v>
      </c>
      <c r="BF1295" s="175">
        <f>IF(N1295="snížená",J1295,0)</f>
        <v>0</v>
      </c>
      <c r="BG1295" s="175">
        <f>IF(N1295="zákl. přenesená",J1295,0)</f>
        <v>0</v>
      </c>
      <c r="BH1295" s="175">
        <f>IF(N1295="sníž. přenesená",J1295,0)</f>
        <v>0</v>
      </c>
      <c r="BI1295" s="175">
        <f>IF(N1295="nulová",J1295,0)</f>
        <v>0</v>
      </c>
      <c r="BJ1295" s="18" t="s">
        <v>87</v>
      </c>
      <c r="BK1295" s="175">
        <f>ROUND(I1295*H1295,2)</f>
        <v>0</v>
      </c>
      <c r="BL1295" s="18" t="s">
        <v>507</v>
      </c>
      <c r="BM1295" s="174" t="s">
        <v>5806</v>
      </c>
    </row>
    <row r="1296" spans="1:65" s="2" customFormat="1" ht="16.5" customHeight="1">
      <c r="A1296" s="33"/>
      <c r="B1296" s="160"/>
      <c r="C1296" s="180" t="s">
        <v>1120</v>
      </c>
      <c r="D1296" s="180" t="s">
        <v>955</v>
      </c>
      <c r="E1296" s="181" t="s">
        <v>5807</v>
      </c>
      <c r="F1296" s="182" t="s">
        <v>5808</v>
      </c>
      <c r="G1296" s="183" t="s">
        <v>5417</v>
      </c>
      <c r="H1296" s="184">
        <v>1</v>
      </c>
      <c r="I1296" s="185"/>
      <c r="J1296" s="186">
        <f>ROUND(I1296*H1296,2)</f>
        <v>0</v>
      </c>
      <c r="K1296" s="187"/>
      <c r="L1296" s="34"/>
      <c r="M1296" s="188" t="s">
        <v>1</v>
      </c>
      <c r="N1296" s="189" t="s">
        <v>44</v>
      </c>
      <c r="O1296" s="59"/>
      <c r="P1296" s="172">
        <f>O1296*H1296</f>
        <v>0</v>
      </c>
      <c r="Q1296" s="172">
        <v>0</v>
      </c>
      <c r="R1296" s="172">
        <f>Q1296*H1296</f>
        <v>0</v>
      </c>
      <c r="S1296" s="172">
        <v>0</v>
      </c>
      <c r="T1296" s="173">
        <f>S1296*H1296</f>
        <v>0</v>
      </c>
      <c r="U1296" s="33"/>
      <c r="V1296" s="33"/>
      <c r="W1296" s="33"/>
      <c r="X1296" s="33"/>
      <c r="Y1296" s="33"/>
      <c r="Z1296" s="33"/>
      <c r="AA1296" s="33"/>
      <c r="AB1296" s="33"/>
      <c r="AC1296" s="33"/>
      <c r="AD1296" s="33"/>
      <c r="AE1296" s="33"/>
      <c r="AR1296" s="174" t="s">
        <v>507</v>
      </c>
      <c r="AT1296" s="174" t="s">
        <v>955</v>
      </c>
      <c r="AU1296" s="174" t="s">
        <v>89</v>
      </c>
      <c r="AY1296" s="18" t="s">
        <v>232</v>
      </c>
      <c r="BE1296" s="175">
        <f>IF(N1296="základní",J1296,0)</f>
        <v>0</v>
      </c>
      <c r="BF1296" s="175">
        <f>IF(N1296="snížená",J1296,0)</f>
        <v>0</v>
      </c>
      <c r="BG1296" s="175">
        <f>IF(N1296="zákl. přenesená",J1296,0)</f>
        <v>0</v>
      </c>
      <c r="BH1296" s="175">
        <f>IF(N1296="sníž. přenesená",J1296,0)</f>
        <v>0</v>
      </c>
      <c r="BI1296" s="175">
        <f>IF(N1296="nulová",J1296,0)</f>
        <v>0</v>
      </c>
      <c r="BJ1296" s="18" t="s">
        <v>87</v>
      </c>
      <c r="BK1296" s="175">
        <f>ROUND(I1296*H1296,2)</f>
        <v>0</v>
      </c>
      <c r="BL1296" s="18" t="s">
        <v>507</v>
      </c>
      <c r="BM1296" s="174" t="s">
        <v>5809</v>
      </c>
    </row>
    <row r="1297" spans="1:65" s="11" customFormat="1" ht="22.9" customHeight="1">
      <c r="B1297" s="149"/>
      <c r="D1297" s="150" t="s">
        <v>78</v>
      </c>
      <c r="E1297" s="202" t="s">
        <v>5810</v>
      </c>
      <c r="F1297" s="202" t="s">
        <v>5811</v>
      </c>
      <c r="I1297" s="152"/>
      <c r="J1297" s="203">
        <f>BK1297</f>
        <v>0</v>
      </c>
      <c r="L1297" s="149"/>
      <c r="M1297" s="154"/>
      <c r="N1297" s="155"/>
      <c r="O1297" s="155"/>
      <c r="P1297" s="156">
        <f>SUM(P1298:P1327)</f>
        <v>0</v>
      </c>
      <c r="Q1297" s="155"/>
      <c r="R1297" s="156">
        <f>SUM(R1298:R1327)</f>
        <v>0</v>
      </c>
      <c r="S1297" s="155"/>
      <c r="T1297" s="157">
        <f>SUM(T1298:T1327)</f>
        <v>0</v>
      </c>
      <c r="AR1297" s="150" t="s">
        <v>243</v>
      </c>
      <c r="AT1297" s="158" t="s">
        <v>78</v>
      </c>
      <c r="AU1297" s="158" t="s">
        <v>87</v>
      </c>
      <c r="AY1297" s="150" t="s">
        <v>232</v>
      </c>
      <c r="BK1297" s="159">
        <f>SUM(BK1298:BK1327)</f>
        <v>0</v>
      </c>
    </row>
    <row r="1298" spans="1:65" s="2" customFormat="1" ht="21.75" customHeight="1">
      <c r="A1298" s="33"/>
      <c r="B1298" s="160"/>
      <c r="C1298" s="180" t="s">
        <v>1124</v>
      </c>
      <c r="D1298" s="180" t="s">
        <v>955</v>
      </c>
      <c r="E1298" s="181" t="s">
        <v>5812</v>
      </c>
      <c r="F1298" s="182" t="s">
        <v>5813</v>
      </c>
      <c r="G1298" s="183" t="s">
        <v>278</v>
      </c>
      <c r="H1298" s="184">
        <v>3.45</v>
      </c>
      <c r="I1298" s="185"/>
      <c r="J1298" s="186">
        <f>ROUND(I1298*H1298,2)</f>
        <v>0</v>
      </c>
      <c r="K1298" s="187"/>
      <c r="L1298" s="34"/>
      <c r="M1298" s="188" t="s">
        <v>1</v>
      </c>
      <c r="N1298" s="189" t="s">
        <v>44</v>
      </c>
      <c r="O1298" s="59"/>
      <c r="P1298" s="172">
        <f>O1298*H1298</f>
        <v>0</v>
      </c>
      <c r="Q1298" s="172">
        <v>0</v>
      </c>
      <c r="R1298" s="172">
        <f>Q1298*H1298</f>
        <v>0</v>
      </c>
      <c r="S1298" s="172">
        <v>0</v>
      </c>
      <c r="T1298" s="173">
        <f>S1298*H1298</f>
        <v>0</v>
      </c>
      <c r="U1298" s="33"/>
      <c r="V1298" s="33"/>
      <c r="W1298" s="33"/>
      <c r="X1298" s="33"/>
      <c r="Y1298" s="33"/>
      <c r="Z1298" s="33"/>
      <c r="AA1298" s="33"/>
      <c r="AB1298" s="33"/>
      <c r="AC1298" s="33"/>
      <c r="AD1298" s="33"/>
      <c r="AE1298" s="33"/>
      <c r="AR1298" s="174" t="s">
        <v>507</v>
      </c>
      <c r="AT1298" s="174" t="s">
        <v>955</v>
      </c>
      <c r="AU1298" s="174" t="s">
        <v>89</v>
      </c>
      <c r="AY1298" s="18" t="s">
        <v>232</v>
      </c>
      <c r="BE1298" s="175">
        <f>IF(N1298="základní",J1298,0)</f>
        <v>0</v>
      </c>
      <c r="BF1298" s="175">
        <f>IF(N1298="snížená",J1298,0)</f>
        <v>0</v>
      </c>
      <c r="BG1298" s="175">
        <f>IF(N1298="zákl. přenesená",J1298,0)</f>
        <v>0</v>
      </c>
      <c r="BH1298" s="175">
        <f>IF(N1298="sníž. přenesená",J1298,0)</f>
        <v>0</v>
      </c>
      <c r="BI1298" s="175">
        <f>IF(N1298="nulová",J1298,0)</f>
        <v>0</v>
      </c>
      <c r="BJ1298" s="18" t="s">
        <v>87</v>
      </c>
      <c r="BK1298" s="175">
        <f>ROUND(I1298*H1298,2)</f>
        <v>0</v>
      </c>
      <c r="BL1298" s="18" t="s">
        <v>507</v>
      </c>
      <c r="BM1298" s="174" t="s">
        <v>5814</v>
      </c>
    </row>
    <row r="1299" spans="1:65" s="15" customFormat="1">
      <c r="B1299" s="226"/>
      <c r="D1299" s="176" t="s">
        <v>4201</v>
      </c>
      <c r="E1299" s="227" t="s">
        <v>1</v>
      </c>
      <c r="F1299" s="228" t="s">
        <v>5815</v>
      </c>
      <c r="H1299" s="227" t="s">
        <v>1</v>
      </c>
      <c r="I1299" s="229"/>
      <c r="L1299" s="226"/>
      <c r="M1299" s="230"/>
      <c r="N1299" s="231"/>
      <c r="O1299" s="231"/>
      <c r="P1299" s="231"/>
      <c r="Q1299" s="231"/>
      <c r="R1299" s="231"/>
      <c r="S1299" s="231"/>
      <c r="T1299" s="232"/>
      <c r="AT1299" s="227" t="s">
        <v>4201</v>
      </c>
      <c r="AU1299" s="227" t="s">
        <v>89</v>
      </c>
      <c r="AV1299" s="15" t="s">
        <v>87</v>
      </c>
      <c r="AW1299" s="15" t="s">
        <v>36</v>
      </c>
      <c r="AX1299" s="15" t="s">
        <v>79</v>
      </c>
      <c r="AY1299" s="227" t="s">
        <v>232</v>
      </c>
    </row>
    <row r="1300" spans="1:65" s="13" customFormat="1">
      <c r="B1300" s="204"/>
      <c r="D1300" s="176" t="s">
        <v>4201</v>
      </c>
      <c r="E1300" s="205" t="s">
        <v>1</v>
      </c>
      <c r="F1300" s="206" t="s">
        <v>5816</v>
      </c>
      <c r="H1300" s="207">
        <v>3.45</v>
      </c>
      <c r="I1300" s="208"/>
      <c r="L1300" s="204"/>
      <c r="M1300" s="209"/>
      <c r="N1300" s="210"/>
      <c r="O1300" s="210"/>
      <c r="P1300" s="210"/>
      <c r="Q1300" s="210"/>
      <c r="R1300" s="210"/>
      <c r="S1300" s="210"/>
      <c r="T1300" s="211"/>
      <c r="AT1300" s="205" t="s">
        <v>4201</v>
      </c>
      <c r="AU1300" s="205" t="s">
        <v>89</v>
      </c>
      <c r="AV1300" s="13" t="s">
        <v>89</v>
      </c>
      <c r="AW1300" s="13" t="s">
        <v>36</v>
      </c>
      <c r="AX1300" s="13" t="s">
        <v>79</v>
      </c>
      <c r="AY1300" s="205" t="s">
        <v>232</v>
      </c>
    </row>
    <row r="1301" spans="1:65" s="14" customFormat="1">
      <c r="B1301" s="212"/>
      <c r="D1301" s="176" t="s">
        <v>4201</v>
      </c>
      <c r="E1301" s="213" t="s">
        <v>1</v>
      </c>
      <c r="F1301" s="214" t="s">
        <v>4203</v>
      </c>
      <c r="H1301" s="215">
        <v>3.45</v>
      </c>
      <c r="I1301" s="216"/>
      <c r="L1301" s="212"/>
      <c r="M1301" s="217"/>
      <c r="N1301" s="218"/>
      <c r="O1301" s="218"/>
      <c r="P1301" s="218"/>
      <c r="Q1301" s="218"/>
      <c r="R1301" s="218"/>
      <c r="S1301" s="218"/>
      <c r="T1301" s="219"/>
      <c r="AT1301" s="213" t="s">
        <v>4201</v>
      </c>
      <c r="AU1301" s="213" t="s">
        <v>89</v>
      </c>
      <c r="AV1301" s="14" t="s">
        <v>238</v>
      </c>
      <c r="AW1301" s="14" t="s">
        <v>36</v>
      </c>
      <c r="AX1301" s="14" t="s">
        <v>87</v>
      </c>
      <c r="AY1301" s="213" t="s">
        <v>232</v>
      </c>
    </row>
    <row r="1302" spans="1:65" s="2" customFormat="1" ht="21.75" customHeight="1">
      <c r="A1302" s="33"/>
      <c r="B1302" s="160"/>
      <c r="C1302" s="161" t="s">
        <v>1128</v>
      </c>
      <c r="D1302" s="161" t="s">
        <v>233</v>
      </c>
      <c r="E1302" s="162" t="s">
        <v>5817</v>
      </c>
      <c r="F1302" s="163" t="s">
        <v>5818</v>
      </c>
      <c r="G1302" s="164" t="s">
        <v>278</v>
      </c>
      <c r="H1302" s="165">
        <v>3.6230000000000002</v>
      </c>
      <c r="I1302" s="166"/>
      <c r="J1302" s="167">
        <f>ROUND(I1302*H1302,2)</f>
        <v>0</v>
      </c>
      <c r="K1302" s="168"/>
      <c r="L1302" s="169"/>
      <c r="M1302" s="170" t="s">
        <v>1</v>
      </c>
      <c r="N1302" s="171" t="s">
        <v>44</v>
      </c>
      <c r="O1302" s="59"/>
      <c r="P1302" s="172">
        <f>O1302*H1302</f>
        <v>0</v>
      </c>
      <c r="Q1302" s="172">
        <v>0</v>
      </c>
      <c r="R1302" s="172">
        <f>Q1302*H1302</f>
        <v>0</v>
      </c>
      <c r="S1302" s="172">
        <v>0</v>
      </c>
      <c r="T1302" s="173">
        <f>S1302*H1302</f>
        <v>0</v>
      </c>
      <c r="U1302" s="33"/>
      <c r="V1302" s="33"/>
      <c r="W1302" s="33"/>
      <c r="X1302" s="33"/>
      <c r="Y1302" s="33"/>
      <c r="Z1302" s="33"/>
      <c r="AA1302" s="33"/>
      <c r="AB1302" s="33"/>
      <c r="AC1302" s="33"/>
      <c r="AD1302" s="33"/>
      <c r="AE1302" s="33"/>
      <c r="AR1302" s="174" t="s">
        <v>1302</v>
      </c>
      <c r="AT1302" s="174" t="s">
        <v>233</v>
      </c>
      <c r="AU1302" s="174" t="s">
        <v>89</v>
      </c>
      <c r="AY1302" s="18" t="s">
        <v>232</v>
      </c>
      <c r="BE1302" s="175">
        <f>IF(N1302="základní",J1302,0)</f>
        <v>0</v>
      </c>
      <c r="BF1302" s="175">
        <f>IF(N1302="snížená",J1302,0)</f>
        <v>0</v>
      </c>
      <c r="BG1302" s="175">
        <f>IF(N1302="zákl. přenesená",J1302,0)</f>
        <v>0</v>
      </c>
      <c r="BH1302" s="175">
        <f>IF(N1302="sníž. přenesená",J1302,0)</f>
        <v>0</v>
      </c>
      <c r="BI1302" s="175">
        <f>IF(N1302="nulová",J1302,0)</f>
        <v>0</v>
      </c>
      <c r="BJ1302" s="18" t="s">
        <v>87</v>
      </c>
      <c r="BK1302" s="175">
        <f>ROUND(I1302*H1302,2)</f>
        <v>0</v>
      </c>
      <c r="BL1302" s="18" t="s">
        <v>507</v>
      </c>
      <c r="BM1302" s="174" t="s">
        <v>5819</v>
      </c>
    </row>
    <row r="1303" spans="1:65" s="15" customFormat="1">
      <c r="B1303" s="226"/>
      <c r="D1303" s="176" t="s">
        <v>4201</v>
      </c>
      <c r="E1303" s="227" t="s">
        <v>1</v>
      </c>
      <c r="F1303" s="228" t="s">
        <v>5815</v>
      </c>
      <c r="H1303" s="227" t="s">
        <v>1</v>
      </c>
      <c r="I1303" s="229"/>
      <c r="L1303" s="226"/>
      <c r="M1303" s="230"/>
      <c r="N1303" s="231"/>
      <c r="O1303" s="231"/>
      <c r="P1303" s="231"/>
      <c r="Q1303" s="231"/>
      <c r="R1303" s="231"/>
      <c r="S1303" s="231"/>
      <c r="T1303" s="232"/>
      <c r="AT1303" s="227" t="s">
        <v>4201</v>
      </c>
      <c r="AU1303" s="227" t="s">
        <v>89</v>
      </c>
      <c r="AV1303" s="15" t="s">
        <v>87</v>
      </c>
      <c r="AW1303" s="15" t="s">
        <v>36</v>
      </c>
      <c r="AX1303" s="15" t="s">
        <v>79</v>
      </c>
      <c r="AY1303" s="227" t="s">
        <v>232</v>
      </c>
    </row>
    <row r="1304" spans="1:65" s="13" customFormat="1">
      <c r="B1304" s="204"/>
      <c r="D1304" s="176" t="s">
        <v>4201</v>
      </c>
      <c r="E1304" s="205" t="s">
        <v>1</v>
      </c>
      <c r="F1304" s="206" t="s">
        <v>5816</v>
      </c>
      <c r="H1304" s="207">
        <v>3.45</v>
      </c>
      <c r="I1304" s="208"/>
      <c r="L1304" s="204"/>
      <c r="M1304" s="209"/>
      <c r="N1304" s="210"/>
      <c r="O1304" s="210"/>
      <c r="P1304" s="210"/>
      <c r="Q1304" s="210"/>
      <c r="R1304" s="210"/>
      <c r="S1304" s="210"/>
      <c r="T1304" s="211"/>
      <c r="AT1304" s="205" t="s">
        <v>4201</v>
      </c>
      <c r="AU1304" s="205" t="s">
        <v>89</v>
      </c>
      <c r="AV1304" s="13" t="s">
        <v>89</v>
      </c>
      <c r="AW1304" s="13" t="s">
        <v>36</v>
      </c>
      <c r="AX1304" s="13" t="s">
        <v>79</v>
      </c>
      <c r="AY1304" s="205" t="s">
        <v>232</v>
      </c>
    </row>
    <row r="1305" spans="1:65" s="14" customFormat="1">
      <c r="B1305" s="212"/>
      <c r="D1305" s="176" t="s">
        <v>4201</v>
      </c>
      <c r="E1305" s="213" t="s">
        <v>1</v>
      </c>
      <c r="F1305" s="214" t="s">
        <v>4203</v>
      </c>
      <c r="H1305" s="215">
        <v>3.45</v>
      </c>
      <c r="I1305" s="216"/>
      <c r="L1305" s="212"/>
      <c r="M1305" s="217"/>
      <c r="N1305" s="218"/>
      <c r="O1305" s="218"/>
      <c r="P1305" s="218"/>
      <c r="Q1305" s="218"/>
      <c r="R1305" s="218"/>
      <c r="S1305" s="218"/>
      <c r="T1305" s="219"/>
      <c r="AT1305" s="213" t="s">
        <v>4201</v>
      </c>
      <c r="AU1305" s="213" t="s">
        <v>89</v>
      </c>
      <c r="AV1305" s="14" t="s">
        <v>238</v>
      </c>
      <c r="AW1305" s="14" t="s">
        <v>36</v>
      </c>
      <c r="AX1305" s="14" t="s">
        <v>79</v>
      </c>
      <c r="AY1305" s="213" t="s">
        <v>232</v>
      </c>
    </row>
    <row r="1306" spans="1:65" s="13" customFormat="1">
      <c r="B1306" s="204"/>
      <c r="D1306" s="176" t="s">
        <v>4201</v>
      </c>
      <c r="E1306" s="205" t="s">
        <v>1</v>
      </c>
      <c r="F1306" s="206" t="s">
        <v>5820</v>
      </c>
      <c r="H1306" s="207">
        <v>3.6230000000000002</v>
      </c>
      <c r="I1306" s="208"/>
      <c r="L1306" s="204"/>
      <c r="M1306" s="209"/>
      <c r="N1306" s="210"/>
      <c r="O1306" s="210"/>
      <c r="P1306" s="210"/>
      <c r="Q1306" s="210"/>
      <c r="R1306" s="210"/>
      <c r="S1306" s="210"/>
      <c r="T1306" s="211"/>
      <c r="AT1306" s="205" t="s">
        <v>4201</v>
      </c>
      <c r="AU1306" s="205" t="s">
        <v>89</v>
      </c>
      <c r="AV1306" s="13" t="s">
        <v>89</v>
      </c>
      <c r="AW1306" s="13" t="s">
        <v>36</v>
      </c>
      <c r="AX1306" s="13" t="s">
        <v>79</v>
      </c>
      <c r="AY1306" s="205" t="s">
        <v>232</v>
      </c>
    </row>
    <row r="1307" spans="1:65" s="14" customFormat="1">
      <c r="B1307" s="212"/>
      <c r="D1307" s="176" t="s">
        <v>4201</v>
      </c>
      <c r="E1307" s="213" t="s">
        <v>1</v>
      </c>
      <c r="F1307" s="214" t="s">
        <v>4203</v>
      </c>
      <c r="H1307" s="215">
        <v>3.6230000000000002</v>
      </c>
      <c r="I1307" s="216"/>
      <c r="L1307" s="212"/>
      <c r="M1307" s="217"/>
      <c r="N1307" s="218"/>
      <c r="O1307" s="218"/>
      <c r="P1307" s="218"/>
      <c r="Q1307" s="218"/>
      <c r="R1307" s="218"/>
      <c r="S1307" s="218"/>
      <c r="T1307" s="219"/>
      <c r="AT1307" s="213" t="s">
        <v>4201</v>
      </c>
      <c r="AU1307" s="213" t="s">
        <v>89</v>
      </c>
      <c r="AV1307" s="14" t="s">
        <v>238</v>
      </c>
      <c r="AW1307" s="14" t="s">
        <v>36</v>
      </c>
      <c r="AX1307" s="14" t="s">
        <v>87</v>
      </c>
      <c r="AY1307" s="213" t="s">
        <v>232</v>
      </c>
    </row>
    <row r="1308" spans="1:65" s="2" customFormat="1" ht="21.75" customHeight="1">
      <c r="A1308" s="33"/>
      <c r="B1308" s="160"/>
      <c r="C1308" s="180" t="s">
        <v>1260</v>
      </c>
      <c r="D1308" s="180" t="s">
        <v>955</v>
      </c>
      <c r="E1308" s="181" t="s">
        <v>5821</v>
      </c>
      <c r="F1308" s="182" t="s">
        <v>5822</v>
      </c>
      <c r="G1308" s="183" t="s">
        <v>278</v>
      </c>
      <c r="H1308" s="184">
        <v>13.8</v>
      </c>
      <c r="I1308" s="185"/>
      <c r="J1308" s="186">
        <f>ROUND(I1308*H1308,2)</f>
        <v>0</v>
      </c>
      <c r="K1308" s="187"/>
      <c r="L1308" s="34"/>
      <c r="M1308" s="188" t="s">
        <v>1</v>
      </c>
      <c r="N1308" s="189" t="s">
        <v>44</v>
      </c>
      <c r="O1308" s="59"/>
      <c r="P1308" s="172">
        <f>O1308*H1308</f>
        <v>0</v>
      </c>
      <c r="Q1308" s="172">
        <v>0</v>
      </c>
      <c r="R1308" s="172">
        <f>Q1308*H1308</f>
        <v>0</v>
      </c>
      <c r="S1308" s="172">
        <v>0</v>
      </c>
      <c r="T1308" s="173">
        <f>S1308*H1308</f>
        <v>0</v>
      </c>
      <c r="U1308" s="33"/>
      <c r="V1308" s="33"/>
      <c r="W1308" s="33"/>
      <c r="X1308" s="33"/>
      <c r="Y1308" s="33"/>
      <c r="Z1308" s="33"/>
      <c r="AA1308" s="33"/>
      <c r="AB1308" s="33"/>
      <c r="AC1308" s="33"/>
      <c r="AD1308" s="33"/>
      <c r="AE1308" s="33"/>
      <c r="AR1308" s="174" t="s">
        <v>507</v>
      </c>
      <c r="AT1308" s="174" t="s">
        <v>955</v>
      </c>
      <c r="AU1308" s="174" t="s">
        <v>89</v>
      </c>
      <c r="AY1308" s="18" t="s">
        <v>232</v>
      </c>
      <c r="BE1308" s="175">
        <f>IF(N1308="základní",J1308,0)</f>
        <v>0</v>
      </c>
      <c r="BF1308" s="175">
        <f>IF(N1308="snížená",J1308,0)</f>
        <v>0</v>
      </c>
      <c r="BG1308" s="175">
        <f>IF(N1308="zákl. přenesená",J1308,0)</f>
        <v>0</v>
      </c>
      <c r="BH1308" s="175">
        <f>IF(N1308="sníž. přenesená",J1308,0)</f>
        <v>0</v>
      </c>
      <c r="BI1308" s="175">
        <f>IF(N1308="nulová",J1308,0)</f>
        <v>0</v>
      </c>
      <c r="BJ1308" s="18" t="s">
        <v>87</v>
      </c>
      <c r="BK1308" s="175">
        <f>ROUND(I1308*H1308,2)</f>
        <v>0</v>
      </c>
      <c r="BL1308" s="18" t="s">
        <v>507</v>
      </c>
      <c r="BM1308" s="174" t="s">
        <v>5823</v>
      </c>
    </row>
    <row r="1309" spans="1:65" s="15" customFormat="1">
      <c r="B1309" s="226"/>
      <c r="D1309" s="176" t="s">
        <v>4201</v>
      </c>
      <c r="E1309" s="227" t="s">
        <v>1</v>
      </c>
      <c r="F1309" s="228" t="s">
        <v>5824</v>
      </c>
      <c r="H1309" s="227" t="s">
        <v>1</v>
      </c>
      <c r="I1309" s="229"/>
      <c r="L1309" s="226"/>
      <c r="M1309" s="230"/>
      <c r="N1309" s="231"/>
      <c r="O1309" s="231"/>
      <c r="P1309" s="231"/>
      <c r="Q1309" s="231"/>
      <c r="R1309" s="231"/>
      <c r="S1309" s="231"/>
      <c r="T1309" s="232"/>
      <c r="AT1309" s="227" t="s">
        <v>4201</v>
      </c>
      <c r="AU1309" s="227" t="s">
        <v>89</v>
      </c>
      <c r="AV1309" s="15" t="s">
        <v>87</v>
      </c>
      <c r="AW1309" s="15" t="s">
        <v>36</v>
      </c>
      <c r="AX1309" s="15" t="s">
        <v>79</v>
      </c>
      <c r="AY1309" s="227" t="s">
        <v>232</v>
      </c>
    </row>
    <row r="1310" spans="1:65" s="13" customFormat="1">
      <c r="B1310" s="204"/>
      <c r="D1310" s="176" t="s">
        <v>4201</v>
      </c>
      <c r="E1310" s="205" t="s">
        <v>1</v>
      </c>
      <c r="F1310" s="206" t="s">
        <v>5825</v>
      </c>
      <c r="H1310" s="207">
        <v>13.8</v>
      </c>
      <c r="I1310" s="208"/>
      <c r="L1310" s="204"/>
      <c r="M1310" s="209"/>
      <c r="N1310" s="210"/>
      <c r="O1310" s="210"/>
      <c r="P1310" s="210"/>
      <c r="Q1310" s="210"/>
      <c r="R1310" s="210"/>
      <c r="S1310" s="210"/>
      <c r="T1310" s="211"/>
      <c r="AT1310" s="205" t="s">
        <v>4201</v>
      </c>
      <c r="AU1310" s="205" t="s">
        <v>89</v>
      </c>
      <c r="AV1310" s="13" t="s">
        <v>89</v>
      </c>
      <c r="AW1310" s="13" t="s">
        <v>36</v>
      </c>
      <c r="AX1310" s="13" t="s">
        <v>79</v>
      </c>
      <c r="AY1310" s="205" t="s">
        <v>232</v>
      </c>
    </row>
    <row r="1311" spans="1:65" s="14" customFormat="1">
      <c r="B1311" s="212"/>
      <c r="D1311" s="176" t="s">
        <v>4201</v>
      </c>
      <c r="E1311" s="213" t="s">
        <v>1</v>
      </c>
      <c r="F1311" s="214" t="s">
        <v>4203</v>
      </c>
      <c r="H1311" s="215">
        <v>13.8</v>
      </c>
      <c r="I1311" s="216"/>
      <c r="L1311" s="212"/>
      <c r="M1311" s="217"/>
      <c r="N1311" s="218"/>
      <c r="O1311" s="218"/>
      <c r="P1311" s="218"/>
      <c r="Q1311" s="218"/>
      <c r="R1311" s="218"/>
      <c r="S1311" s="218"/>
      <c r="T1311" s="219"/>
      <c r="AT1311" s="213" t="s">
        <v>4201</v>
      </c>
      <c r="AU1311" s="213" t="s">
        <v>89</v>
      </c>
      <c r="AV1311" s="14" t="s">
        <v>238</v>
      </c>
      <c r="AW1311" s="14" t="s">
        <v>36</v>
      </c>
      <c r="AX1311" s="14" t="s">
        <v>87</v>
      </c>
      <c r="AY1311" s="213" t="s">
        <v>232</v>
      </c>
    </row>
    <row r="1312" spans="1:65" s="2" customFormat="1" ht="21.75" customHeight="1">
      <c r="A1312" s="33"/>
      <c r="B1312" s="160"/>
      <c r="C1312" s="161" t="s">
        <v>1284</v>
      </c>
      <c r="D1312" s="161" t="s">
        <v>233</v>
      </c>
      <c r="E1312" s="162" t="s">
        <v>5826</v>
      </c>
      <c r="F1312" s="163" t="s">
        <v>5827</v>
      </c>
      <c r="G1312" s="164" t="s">
        <v>278</v>
      </c>
      <c r="H1312" s="165">
        <v>14.49</v>
      </c>
      <c r="I1312" s="166"/>
      <c r="J1312" s="167">
        <f>ROUND(I1312*H1312,2)</f>
        <v>0</v>
      </c>
      <c r="K1312" s="168"/>
      <c r="L1312" s="169"/>
      <c r="M1312" s="170" t="s">
        <v>1</v>
      </c>
      <c r="N1312" s="171" t="s">
        <v>44</v>
      </c>
      <c r="O1312" s="59"/>
      <c r="P1312" s="172">
        <f>O1312*H1312</f>
        <v>0</v>
      </c>
      <c r="Q1312" s="172">
        <v>0</v>
      </c>
      <c r="R1312" s="172">
        <f>Q1312*H1312</f>
        <v>0</v>
      </c>
      <c r="S1312" s="172">
        <v>0</v>
      </c>
      <c r="T1312" s="173">
        <f>S1312*H1312</f>
        <v>0</v>
      </c>
      <c r="U1312" s="33"/>
      <c r="V1312" s="33"/>
      <c r="W1312" s="33"/>
      <c r="X1312" s="33"/>
      <c r="Y1312" s="33"/>
      <c r="Z1312" s="33"/>
      <c r="AA1312" s="33"/>
      <c r="AB1312" s="33"/>
      <c r="AC1312" s="33"/>
      <c r="AD1312" s="33"/>
      <c r="AE1312" s="33"/>
      <c r="AR1312" s="174" t="s">
        <v>1302</v>
      </c>
      <c r="AT1312" s="174" t="s">
        <v>233</v>
      </c>
      <c r="AU1312" s="174" t="s">
        <v>89</v>
      </c>
      <c r="AY1312" s="18" t="s">
        <v>232</v>
      </c>
      <c r="BE1312" s="175">
        <f>IF(N1312="základní",J1312,0)</f>
        <v>0</v>
      </c>
      <c r="BF1312" s="175">
        <f>IF(N1312="snížená",J1312,0)</f>
        <v>0</v>
      </c>
      <c r="BG1312" s="175">
        <f>IF(N1312="zákl. přenesená",J1312,0)</f>
        <v>0</v>
      </c>
      <c r="BH1312" s="175">
        <f>IF(N1312="sníž. přenesená",J1312,0)</f>
        <v>0</v>
      </c>
      <c r="BI1312" s="175">
        <f>IF(N1312="nulová",J1312,0)</f>
        <v>0</v>
      </c>
      <c r="BJ1312" s="18" t="s">
        <v>87</v>
      </c>
      <c r="BK1312" s="175">
        <f>ROUND(I1312*H1312,2)</f>
        <v>0</v>
      </c>
      <c r="BL1312" s="18" t="s">
        <v>507</v>
      </c>
      <c r="BM1312" s="174" t="s">
        <v>5828</v>
      </c>
    </row>
    <row r="1313" spans="1:65" s="15" customFormat="1">
      <c r="B1313" s="226"/>
      <c r="D1313" s="176" t="s">
        <v>4201</v>
      </c>
      <c r="E1313" s="227" t="s">
        <v>1</v>
      </c>
      <c r="F1313" s="228" t="s">
        <v>5824</v>
      </c>
      <c r="H1313" s="227" t="s">
        <v>1</v>
      </c>
      <c r="I1313" s="229"/>
      <c r="L1313" s="226"/>
      <c r="M1313" s="230"/>
      <c r="N1313" s="231"/>
      <c r="O1313" s="231"/>
      <c r="P1313" s="231"/>
      <c r="Q1313" s="231"/>
      <c r="R1313" s="231"/>
      <c r="S1313" s="231"/>
      <c r="T1313" s="232"/>
      <c r="AT1313" s="227" t="s">
        <v>4201</v>
      </c>
      <c r="AU1313" s="227" t="s">
        <v>89</v>
      </c>
      <c r="AV1313" s="15" t="s">
        <v>87</v>
      </c>
      <c r="AW1313" s="15" t="s">
        <v>36</v>
      </c>
      <c r="AX1313" s="15" t="s">
        <v>79</v>
      </c>
      <c r="AY1313" s="227" t="s">
        <v>232</v>
      </c>
    </row>
    <row r="1314" spans="1:65" s="13" customFormat="1">
      <c r="B1314" s="204"/>
      <c r="D1314" s="176" t="s">
        <v>4201</v>
      </c>
      <c r="E1314" s="205" t="s">
        <v>1</v>
      </c>
      <c r="F1314" s="206" t="s">
        <v>5825</v>
      </c>
      <c r="H1314" s="207">
        <v>13.8</v>
      </c>
      <c r="I1314" s="208"/>
      <c r="L1314" s="204"/>
      <c r="M1314" s="209"/>
      <c r="N1314" s="210"/>
      <c r="O1314" s="210"/>
      <c r="P1314" s="210"/>
      <c r="Q1314" s="210"/>
      <c r="R1314" s="210"/>
      <c r="S1314" s="210"/>
      <c r="T1314" s="211"/>
      <c r="AT1314" s="205" t="s">
        <v>4201</v>
      </c>
      <c r="AU1314" s="205" t="s">
        <v>89</v>
      </c>
      <c r="AV1314" s="13" t="s">
        <v>89</v>
      </c>
      <c r="AW1314" s="13" t="s">
        <v>36</v>
      </c>
      <c r="AX1314" s="13" t="s">
        <v>79</v>
      </c>
      <c r="AY1314" s="205" t="s">
        <v>232</v>
      </c>
    </row>
    <row r="1315" spans="1:65" s="14" customFormat="1">
      <c r="B1315" s="212"/>
      <c r="D1315" s="176" t="s">
        <v>4201</v>
      </c>
      <c r="E1315" s="213" t="s">
        <v>1</v>
      </c>
      <c r="F1315" s="214" t="s">
        <v>4203</v>
      </c>
      <c r="H1315" s="215">
        <v>13.8</v>
      </c>
      <c r="I1315" s="216"/>
      <c r="L1315" s="212"/>
      <c r="M1315" s="217"/>
      <c r="N1315" s="218"/>
      <c r="O1315" s="218"/>
      <c r="P1315" s="218"/>
      <c r="Q1315" s="218"/>
      <c r="R1315" s="218"/>
      <c r="S1315" s="218"/>
      <c r="T1315" s="219"/>
      <c r="AT1315" s="213" t="s">
        <v>4201</v>
      </c>
      <c r="AU1315" s="213" t="s">
        <v>89</v>
      </c>
      <c r="AV1315" s="14" t="s">
        <v>238</v>
      </c>
      <c r="AW1315" s="14" t="s">
        <v>36</v>
      </c>
      <c r="AX1315" s="14" t="s">
        <v>79</v>
      </c>
      <c r="AY1315" s="213" t="s">
        <v>232</v>
      </c>
    </row>
    <row r="1316" spans="1:65" s="13" customFormat="1">
      <c r="B1316" s="204"/>
      <c r="D1316" s="176" t="s">
        <v>4201</v>
      </c>
      <c r="E1316" s="205" t="s">
        <v>1</v>
      </c>
      <c r="F1316" s="206" t="s">
        <v>5829</v>
      </c>
      <c r="H1316" s="207">
        <v>14.49</v>
      </c>
      <c r="I1316" s="208"/>
      <c r="L1316" s="204"/>
      <c r="M1316" s="209"/>
      <c r="N1316" s="210"/>
      <c r="O1316" s="210"/>
      <c r="P1316" s="210"/>
      <c r="Q1316" s="210"/>
      <c r="R1316" s="210"/>
      <c r="S1316" s="210"/>
      <c r="T1316" s="211"/>
      <c r="AT1316" s="205" t="s">
        <v>4201</v>
      </c>
      <c r="AU1316" s="205" t="s">
        <v>89</v>
      </c>
      <c r="AV1316" s="13" t="s">
        <v>89</v>
      </c>
      <c r="AW1316" s="13" t="s">
        <v>36</v>
      </c>
      <c r="AX1316" s="13" t="s">
        <v>79</v>
      </c>
      <c r="AY1316" s="205" t="s">
        <v>232</v>
      </c>
    </row>
    <row r="1317" spans="1:65" s="14" customFormat="1">
      <c r="B1317" s="212"/>
      <c r="D1317" s="176" t="s">
        <v>4201</v>
      </c>
      <c r="E1317" s="213" t="s">
        <v>1</v>
      </c>
      <c r="F1317" s="214" t="s">
        <v>4203</v>
      </c>
      <c r="H1317" s="215">
        <v>14.49</v>
      </c>
      <c r="I1317" s="216"/>
      <c r="L1317" s="212"/>
      <c r="M1317" s="217"/>
      <c r="N1317" s="218"/>
      <c r="O1317" s="218"/>
      <c r="P1317" s="218"/>
      <c r="Q1317" s="218"/>
      <c r="R1317" s="218"/>
      <c r="S1317" s="218"/>
      <c r="T1317" s="219"/>
      <c r="AT1317" s="213" t="s">
        <v>4201</v>
      </c>
      <c r="AU1317" s="213" t="s">
        <v>89</v>
      </c>
      <c r="AV1317" s="14" t="s">
        <v>238</v>
      </c>
      <c r="AW1317" s="14" t="s">
        <v>36</v>
      </c>
      <c r="AX1317" s="14" t="s">
        <v>87</v>
      </c>
      <c r="AY1317" s="213" t="s">
        <v>232</v>
      </c>
    </row>
    <row r="1318" spans="1:65" s="2" customFormat="1" ht="21.75" customHeight="1">
      <c r="A1318" s="33"/>
      <c r="B1318" s="160"/>
      <c r="C1318" s="180" t="s">
        <v>1268</v>
      </c>
      <c r="D1318" s="180" t="s">
        <v>955</v>
      </c>
      <c r="E1318" s="181" t="s">
        <v>5830</v>
      </c>
      <c r="F1318" s="182" t="s">
        <v>5831</v>
      </c>
      <c r="G1318" s="183" t="s">
        <v>278</v>
      </c>
      <c r="H1318" s="184">
        <v>1.65</v>
      </c>
      <c r="I1318" s="185"/>
      <c r="J1318" s="186">
        <f>ROUND(I1318*H1318,2)</f>
        <v>0</v>
      </c>
      <c r="K1318" s="187"/>
      <c r="L1318" s="34"/>
      <c r="M1318" s="188" t="s">
        <v>1</v>
      </c>
      <c r="N1318" s="189" t="s">
        <v>44</v>
      </c>
      <c r="O1318" s="59"/>
      <c r="P1318" s="172">
        <f>O1318*H1318</f>
        <v>0</v>
      </c>
      <c r="Q1318" s="172">
        <v>0</v>
      </c>
      <c r="R1318" s="172">
        <f>Q1318*H1318</f>
        <v>0</v>
      </c>
      <c r="S1318" s="172">
        <v>0</v>
      </c>
      <c r="T1318" s="173">
        <f>S1318*H1318</f>
        <v>0</v>
      </c>
      <c r="U1318" s="33"/>
      <c r="V1318" s="33"/>
      <c r="W1318" s="33"/>
      <c r="X1318" s="33"/>
      <c r="Y1318" s="33"/>
      <c r="Z1318" s="33"/>
      <c r="AA1318" s="33"/>
      <c r="AB1318" s="33"/>
      <c r="AC1318" s="33"/>
      <c r="AD1318" s="33"/>
      <c r="AE1318" s="33"/>
      <c r="AR1318" s="174" t="s">
        <v>507</v>
      </c>
      <c r="AT1318" s="174" t="s">
        <v>955</v>
      </c>
      <c r="AU1318" s="174" t="s">
        <v>89</v>
      </c>
      <c r="AY1318" s="18" t="s">
        <v>232</v>
      </c>
      <c r="BE1318" s="175">
        <f>IF(N1318="základní",J1318,0)</f>
        <v>0</v>
      </c>
      <c r="BF1318" s="175">
        <f>IF(N1318="snížená",J1318,0)</f>
        <v>0</v>
      </c>
      <c r="BG1318" s="175">
        <f>IF(N1318="zákl. přenesená",J1318,0)</f>
        <v>0</v>
      </c>
      <c r="BH1318" s="175">
        <f>IF(N1318="sníž. přenesená",J1318,0)</f>
        <v>0</v>
      </c>
      <c r="BI1318" s="175">
        <f>IF(N1318="nulová",J1318,0)</f>
        <v>0</v>
      </c>
      <c r="BJ1318" s="18" t="s">
        <v>87</v>
      </c>
      <c r="BK1318" s="175">
        <f>ROUND(I1318*H1318,2)</f>
        <v>0</v>
      </c>
      <c r="BL1318" s="18" t="s">
        <v>507</v>
      </c>
      <c r="BM1318" s="174" t="s">
        <v>5832</v>
      </c>
    </row>
    <row r="1319" spans="1:65" s="15" customFormat="1">
      <c r="B1319" s="226"/>
      <c r="D1319" s="176" t="s">
        <v>4201</v>
      </c>
      <c r="E1319" s="227" t="s">
        <v>1</v>
      </c>
      <c r="F1319" s="228" t="s">
        <v>5833</v>
      </c>
      <c r="H1319" s="227" t="s">
        <v>1</v>
      </c>
      <c r="I1319" s="229"/>
      <c r="L1319" s="226"/>
      <c r="M1319" s="230"/>
      <c r="N1319" s="231"/>
      <c r="O1319" s="231"/>
      <c r="P1319" s="231"/>
      <c r="Q1319" s="231"/>
      <c r="R1319" s="231"/>
      <c r="S1319" s="231"/>
      <c r="T1319" s="232"/>
      <c r="AT1319" s="227" t="s">
        <v>4201</v>
      </c>
      <c r="AU1319" s="227" t="s">
        <v>89</v>
      </c>
      <c r="AV1319" s="15" t="s">
        <v>87</v>
      </c>
      <c r="AW1319" s="15" t="s">
        <v>36</v>
      </c>
      <c r="AX1319" s="15" t="s">
        <v>79</v>
      </c>
      <c r="AY1319" s="227" t="s">
        <v>232</v>
      </c>
    </row>
    <row r="1320" spans="1:65" s="13" customFormat="1">
      <c r="B1320" s="204"/>
      <c r="D1320" s="176" t="s">
        <v>4201</v>
      </c>
      <c r="E1320" s="205" t="s">
        <v>1</v>
      </c>
      <c r="F1320" s="206" t="s">
        <v>5834</v>
      </c>
      <c r="H1320" s="207">
        <v>1.65</v>
      </c>
      <c r="I1320" s="208"/>
      <c r="L1320" s="204"/>
      <c r="M1320" s="209"/>
      <c r="N1320" s="210"/>
      <c r="O1320" s="210"/>
      <c r="P1320" s="210"/>
      <c r="Q1320" s="210"/>
      <c r="R1320" s="210"/>
      <c r="S1320" s="210"/>
      <c r="T1320" s="211"/>
      <c r="AT1320" s="205" t="s">
        <v>4201</v>
      </c>
      <c r="AU1320" s="205" t="s">
        <v>89</v>
      </c>
      <c r="AV1320" s="13" t="s">
        <v>89</v>
      </c>
      <c r="AW1320" s="13" t="s">
        <v>36</v>
      </c>
      <c r="AX1320" s="13" t="s">
        <v>79</v>
      </c>
      <c r="AY1320" s="205" t="s">
        <v>232</v>
      </c>
    </row>
    <row r="1321" spans="1:65" s="14" customFormat="1">
      <c r="B1321" s="212"/>
      <c r="D1321" s="176" t="s">
        <v>4201</v>
      </c>
      <c r="E1321" s="213" t="s">
        <v>1</v>
      </c>
      <c r="F1321" s="214" t="s">
        <v>4203</v>
      </c>
      <c r="H1321" s="215">
        <v>1.65</v>
      </c>
      <c r="I1321" s="216"/>
      <c r="L1321" s="212"/>
      <c r="M1321" s="217"/>
      <c r="N1321" s="218"/>
      <c r="O1321" s="218"/>
      <c r="P1321" s="218"/>
      <c r="Q1321" s="218"/>
      <c r="R1321" s="218"/>
      <c r="S1321" s="218"/>
      <c r="T1321" s="219"/>
      <c r="AT1321" s="213" t="s">
        <v>4201</v>
      </c>
      <c r="AU1321" s="213" t="s">
        <v>89</v>
      </c>
      <c r="AV1321" s="14" t="s">
        <v>238</v>
      </c>
      <c r="AW1321" s="14" t="s">
        <v>36</v>
      </c>
      <c r="AX1321" s="14" t="s">
        <v>87</v>
      </c>
      <c r="AY1321" s="213" t="s">
        <v>232</v>
      </c>
    </row>
    <row r="1322" spans="1:65" s="2" customFormat="1" ht="21.75" customHeight="1">
      <c r="A1322" s="33"/>
      <c r="B1322" s="160"/>
      <c r="C1322" s="161" t="s">
        <v>1272</v>
      </c>
      <c r="D1322" s="161" t="s">
        <v>233</v>
      </c>
      <c r="E1322" s="162" t="s">
        <v>5835</v>
      </c>
      <c r="F1322" s="163" t="s">
        <v>5836</v>
      </c>
      <c r="G1322" s="164" t="s">
        <v>278</v>
      </c>
      <c r="H1322" s="165">
        <v>1.7330000000000001</v>
      </c>
      <c r="I1322" s="166"/>
      <c r="J1322" s="167">
        <f>ROUND(I1322*H1322,2)</f>
        <v>0</v>
      </c>
      <c r="K1322" s="168"/>
      <c r="L1322" s="169"/>
      <c r="M1322" s="170" t="s">
        <v>1</v>
      </c>
      <c r="N1322" s="171" t="s">
        <v>44</v>
      </c>
      <c r="O1322" s="59"/>
      <c r="P1322" s="172">
        <f>O1322*H1322</f>
        <v>0</v>
      </c>
      <c r="Q1322" s="172">
        <v>0</v>
      </c>
      <c r="R1322" s="172">
        <f>Q1322*H1322</f>
        <v>0</v>
      </c>
      <c r="S1322" s="172">
        <v>0</v>
      </c>
      <c r="T1322" s="173">
        <f>S1322*H1322</f>
        <v>0</v>
      </c>
      <c r="U1322" s="33"/>
      <c r="V1322" s="33"/>
      <c r="W1322" s="33"/>
      <c r="X1322" s="33"/>
      <c r="Y1322" s="33"/>
      <c r="Z1322" s="33"/>
      <c r="AA1322" s="33"/>
      <c r="AB1322" s="33"/>
      <c r="AC1322" s="33"/>
      <c r="AD1322" s="33"/>
      <c r="AE1322" s="33"/>
      <c r="AR1322" s="174" t="s">
        <v>1302</v>
      </c>
      <c r="AT1322" s="174" t="s">
        <v>233</v>
      </c>
      <c r="AU1322" s="174" t="s">
        <v>89</v>
      </c>
      <c r="AY1322" s="18" t="s">
        <v>232</v>
      </c>
      <c r="BE1322" s="175">
        <f>IF(N1322="základní",J1322,0)</f>
        <v>0</v>
      </c>
      <c r="BF1322" s="175">
        <f>IF(N1322="snížená",J1322,0)</f>
        <v>0</v>
      </c>
      <c r="BG1322" s="175">
        <f>IF(N1322="zákl. přenesená",J1322,0)</f>
        <v>0</v>
      </c>
      <c r="BH1322" s="175">
        <f>IF(N1322="sníž. přenesená",J1322,0)</f>
        <v>0</v>
      </c>
      <c r="BI1322" s="175">
        <f>IF(N1322="nulová",J1322,0)</f>
        <v>0</v>
      </c>
      <c r="BJ1322" s="18" t="s">
        <v>87</v>
      </c>
      <c r="BK1322" s="175">
        <f>ROUND(I1322*H1322,2)</f>
        <v>0</v>
      </c>
      <c r="BL1322" s="18" t="s">
        <v>507</v>
      </c>
      <c r="BM1322" s="174" t="s">
        <v>5837</v>
      </c>
    </row>
    <row r="1323" spans="1:65" s="15" customFormat="1">
      <c r="B1323" s="226"/>
      <c r="D1323" s="176" t="s">
        <v>4201</v>
      </c>
      <c r="E1323" s="227" t="s">
        <v>1</v>
      </c>
      <c r="F1323" s="228" t="s">
        <v>5833</v>
      </c>
      <c r="H1323" s="227" t="s">
        <v>1</v>
      </c>
      <c r="I1323" s="229"/>
      <c r="L1323" s="226"/>
      <c r="M1323" s="230"/>
      <c r="N1323" s="231"/>
      <c r="O1323" s="231"/>
      <c r="P1323" s="231"/>
      <c r="Q1323" s="231"/>
      <c r="R1323" s="231"/>
      <c r="S1323" s="231"/>
      <c r="T1323" s="232"/>
      <c r="AT1323" s="227" t="s">
        <v>4201</v>
      </c>
      <c r="AU1323" s="227" t="s">
        <v>89</v>
      </c>
      <c r="AV1323" s="15" t="s">
        <v>87</v>
      </c>
      <c r="AW1323" s="15" t="s">
        <v>36</v>
      </c>
      <c r="AX1323" s="15" t="s">
        <v>79</v>
      </c>
      <c r="AY1323" s="227" t="s">
        <v>232</v>
      </c>
    </row>
    <row r="1324" spans="1:65" s="13" customFormat="1">
      <c r="B1324" s="204"/>
      <c r="D1324" s="176" t="s">
        <v>4201</v>
      </c>
      <c r="E1324" s="205" t="s">
        <v>1</v>
      </c>
      <c r="F1324" s="206" t="s">
        <v>5834</v>
      </c>
      <c r="H1324" s="207">
        <v>1.65</v>
      </c>
      <c r="I1324" s="208"/>
      <c r="L1324" s="204"/>
      <c r="M1324" s="209"/>
      <c r="N1324" s="210"/>
      <c r="O1324" s="210"/>
      <c r="P1324" s="210"/>
      <c r="Q1324" s="210"/>
      <c r="R1324" s="210"/>
      <c r="S1324" s="210"/>
      <c r="T1324" s="211"/>
      <c r="AT1324" s="205" t="s">
        <v>4201</v>
      </c>
      <c r="AU1324" s="205" t="s">
        <v>89</v>
      </c>
      <c r="AV1324" s="13" t="s">
        <v>89</v>
      </c>
      <c r="AW1324" s="13" t="s">
        <v>36</v>
      </c>
      <c r="AX1324" s="13" t="s">
        <v>79</v>
      </c>
      <c r="AY1324" s="205" t="s">
        <v>232</v>
      </c>
    </row>
    <row r="1325" spans="1:65" s="14" customFormat="1">
      <c r="B1325" s="212"/>
      <c r="D1325" s="176" t="s">
        <v>4201</v>
      </c>
      <c r="E1325" s="213" t="s">
        <v>1</v>
      </c>
      <c r="F1325" s="214" t="s">
        <v>4203</v>
      </c>
      <c r="H1325" s="215">
        <v>1.65</v>
      </c>
      <c r="I1325" s="216"/>
      <c r="L1325" s="212"/>
      <c r="M1325" s="217"/>
      <c r="N1325" s="218"/>
      <c r="O1325" s="218"/>
      <c r="P1325" s="218"/>
      <c r="Q1325" s="218"/>
      <c r="R1325" s="218"/>
      <c r="S1325" s="218"/>
      <c r="T1325" s="219"/>
      <c r="AT1325" s="213" t="s">
        <v>4201</v>
      </c>
      <c r="AU1325" s="213" t="s">
        <v>89</v>
      </c>
      <c r="AV1325" s="14" t="s">
        <v>238</v>
      </c>
      <c r="AW1325" s="14" t="s">
        <v>36</v>
      </c>
      <c r="AX1325" s="14" t="s">
        <v>79</v>
      </c>
      <c r="AY1325" s="213" t="s">
        <v>232</v>
      </c>
    </row>
    <row r="1326" spans="1:65" s="13" customFormat="1">
      <c r="B1326" s="204"/>
      <c r="D1326" s="176" t="s">
        <v>4201</v>
      </c>
      <c r="E1326" s="205" t="s">
        <v>1</v>
      </c>
      <c r="F1326" s="206" t="s">
        <v>5838</v>
      </c>
      <c r="H1326" s="207">
        <v>1.7330000000000001</v>
      </c>
      <c r="I1326" s="208"/>
      <c r="L1326" s="204"/>
      <c r="M1326" s="209"/>
      <c r="N1326" s="210"/>
      <c r="O1326" s="210"/>
      <c r="P1326" s="210"/>
      <c r="Q1326" s="210"/>
      <c r="R1326" s="210"/>
      <c r="S1326" s="210"/>
      <c r="T1326" s="211"/>
      <c r="AT1326" s="205" t="s">
        <v>4201</v>
      </c>
      <c r="AU1326" s="205" t="s">
        <v>89</v>
      </c>
      <c r="AV1326" s="13" t="s">
        <v>89</v>
      </c>
      <c r="AW1326" s="13" t="s">
        <v>36</v>
      </c>
      <c r="AX1326" s="13" t="s">
        <v>79</v>
      </c>
      <c r="AY1326" s="205" t="s">
        <v>232</v>
      </c>
    </row>
    <row r="1327" spans="1:65" s="14" customFormat="1">
      <c r="B1327" s="212"/>
      <c r="D1327" s="176" t="s">
        <v>4201</v>
      </c>
      <c r="E1327" s="213" t="s">
        <v>1</v>
      </c>
      <c r="F1327" s="214" t="s">
        <v>4203</v>
      </c>
      <c r="H1327" s="215">
        <v>1.7330000000000001</v>
      </c>
      <c r="I1327" s="216"/>
      <c r="L1327" s="212"/>
      <c r="M1327" s="220"/>
      <c r="N1327" s="221"/>
      <c r="O1327" s="221"/>
      <c r="P1327" s="221"/>
      <c r="Q1327" s="221"/>
      <c r="R1327" s="221"/>
      <c r="S1327" s="221"/>
      <c r="T1327" s="222"/>
      <c r="AT1327" s="213" t="s">
        <v>4201</v>
      </c>
      <c r="AU1327" s="213" t="s">
        <v>89</v>
      </c>
      <c r="AV1327" s="14" t="s">
        <v>238</v>
      </c>
      <c r="AW1327" s="14" t="s">
        <v>36</v>
      </c>
      <c r="AX1327" s="14" t="s">
        <v>87</v>
      </c>
      <c r="AY1327" s="213" t="s">
        <v>232</v>
      </c>
    </row>
    <row r="1328" spans="1:65" s="2" customFormat="1" ht="6.95" customHeight="1">
      <c r="A1328" s="33"/>
      <c r="B1328" s="48"/>
      <c r="C1328" s="49"/>
      <c r="D1328" s="49"/>
      <c r="E1328" s="49"/>
      <c r="F1328" s="49"/>
      <c r="G1328" s="49"/>
      <c r="H1328" s="49"/>
      <c r="I1328" s="126"/>
      <c r="J1328" s="49"/>
      <c r="K1328" s="49"/>
      <c r="L1328" s="34"/>
      <c r="M1328" s="33"/>
      <c r="O1328" s="33"/>
      <c r="P1328" s="33"/>
      <c r="Q1328" s="33"/>
      <c r="R1328" s="33"/>
      <c r="S1328" s="33"/>
      <c r="T1328" s="33"/>
      <c r="U1328" s="33"/>
      <c r="V1328" s="33"/>
      <c r="W1328" s="33"/>
      <c r="X1328" s="33"/>
      <c r="Y1328" s="33"/>
      <c r="Z1328" s="33"/>
      <c r="AA1328" s="33"/>
      <c r="AB1328" s="33"/>
      <c r="AC1328" s="33"/>
      <c r="AD1328" s="33"/>
      <c r="AE1328" s="33"/>
    </row>
  </sheetData>
  <autoFilter ref="C141:K1327" xr:uid="{00000000-0009-0000-0000-000011000000}"/>
  <mergeCells count="12">
    <mergeCell ref="E134:H134"/>
    <mergeCell ref="L2:V2"/>
    <mergeCell ref="E85:H85"/>
    <mergeCell ref="E87:H87"/>
    <mergeCell ref="E89:H89"/>
    <mergeCell ref="E130:H130"/>
    <mergeCell ref="E132:H13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145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7862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SO34B - Spodní stavba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4792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6" t="str">
        <f>E11</f>
        <v>SO34B - Spodní stavba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21.75" customHeight="1">
      <c r="A121" s="33"/>
      <c r="B121" s="160"/>
      <c r="C121" s="180" t="s">
        <v>87</v>
      </c>
      <c r="D121" s="180" t="s">
        <v>955</v>
      </c>
      <c r="E121" s="181" t="s">
        <v>143</v>
      </c>
      <c r="F121" s="182" t="s">
        <v>5839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5841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2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38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148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5842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ROUND(J127,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ROUND((SUM(BE127:BE381)),  2)</f>
        <v>0</v>
      </c>
      <c r="G35" s="33"/>
      <c r="H35" s="33"/>
      <c r="I35" s="113">
        <v>0.21</v>
      </c>
      <c r="J35" s="112">
        <f>ROUND(((SUM(BE127:BE381))*I35),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ROUND((SUM(BF127:BF381)),  2)</f>
        <v>0</v>
      </c>
      <c r="G36" s="33"/>
      <c r="H36" s="33"/>
      <c r="I36" s="113">
        <v>0.15</v>
      </c>
      <c r="J36" s="112">
        <f>ROUND(((SUM(BF127:BF381))*I36),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ROUND((SUM(BG127:BG381)),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ROUND((SUM(BH127:BH381)),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ROUND((SUM(BI127:BI381)),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SO34C - Elektro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J127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5" customHeight="1">
      <c r="B99" s="132"/>
      <c r="D99" s="133" t="s">
        <v>212</v>
      </c>
      <c r="E99" s="134"/>
      <c r="F99" s="134"/>
      <c r="G99" s="134"/>
      <c r="H99" s="134"/>
      <c r="I99" s="135"/>
      <c r="J99" s="136">
        <f>J128</f>
        <v>0</v>
      </c>
      <c r="L99" s="132"/>
    </row>
    <row r="100" spans="1:47" s="9" customFormat="1" ht="24.95" customHeight="1">
      <c r="B100" s="132"/>
      <c r="D100" s="133" t="s">
        <v>213</v>
      </c>
      <c r="E100" s="134"/>
      <c r="F100" s="134"/>
      <c r="G100" s="134"/>
      <c r="H100" s="134"/>
      <c r="I100" s="135"/>
      <c r="J100" s="136">
        <f>J313</f>
        <v>0</v>
      </c>
      <c r="L100" s="132"/>
    </row>
    <row r="101" spans="1:47" s="9" customFormat="1" ht="24.95" customHeight="1">
      <c r="B101" s="132"/>
      <c r="D101" s="133" t="s">
        <v>1629</v>
      </c>
      <c r="E101" s="134"/>
      <c r="F101" s="134"/>
      <c r="G101" s="134"/>
      <c r="H101" s="134"/>
      <c r="I101" s="135"/>
      <c r="J101" s="136">
        <f>J362</f>
        <v>0</v>
      </c>
      <c r="L101" s="132"/>
    </row>
    <row r="102" spans="1:47" s="9" customFormat="1" ht="24.95" customHeight="1">
      <c r="B102" s="132"/>
      <c r="D102" s="133" t="s">
        <v>214</v>
      </c>
      <c r="E102" s="134"/>
      <c r="F102" s="134"/>
      <c r="G102" s="134"/>
      <c r="H102" s="134"/>
      <c r="I102" s="135"/>
      <c r="J102" s="136">
        <f>J368</f>
        <v>0</v>
      </c>
      <c r="L102" s="132"/>
    </row>
    <row r="103" spans="1:47" s="9" customFormat="1" ht="24.95" customHeight="1">
      <c r="B103" s="132"/>
      <c r="D103" s="133" t="s">
        <v>215</v>
      </c>
      <c r="E103" s="134"/>
      <c r="F103" s="134"/>
      <c r="G103" s="134"/>
      <c r="H103" s="134"/>
      <c r="I103" s="135"/>
      <c r="J103" s="136">
        <f>J374</f>
        <v>0</v>
      </c>
      <c r="L103" s="132"/>
    </row>
    <row r="104" spans="1:47" s="9" customFormat="1" ht="24.95" customHeight="1">
      <c r="B104" s="132"/>
      <c r="D104" s="133" t="s">
        <v>216</v>
      </c>
      <c r="E104" s="134"/>
      <c r="F104" s="134"/>
      <c r="G104" s="134"/>
      <c r="H104" s="134"/>
      <c r="I104" s="135"/>
      <c r="J104" s="136">
        <f>J376</f>
        <v>0</v>
      </c>
      <c r="L104" s="132"/>
    </row>
    <row r="105" spans="1:47" s="9" customFormat="1" ht="24.95" customHeight="1">
      <c r="B105" s="132"/>
      <c r="D105" s="133" t="s">
        <v>3510</v>
      </c>
      <c r="E105" s="134"/>
      <c r="F105" s="134"/>
      <c r="G105" s="134"/>
      <c r="H105" s="134"/>
      <c r="I105" s="135"/>
      <c r="J105" s="136">
        <f>J379</f>
        <v>0</v>
      </c>
      <c r="L105" s="132"/>
    </row>
    <row r="106" spans="1:47" s="2" customFormat="1" ht="21.7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6.95" customHeight="1">
      <c r="A107" s="33"/>
      <c r="B107" s="48"/>
      <c r="C107" s="49"/>
      <c r="D107" s="49"/>
      <c r="E107" s="49"/>
      <c r="F107" s="49"/>
      <c r="G107" s="49"/>
      <c r="H107" s="49"/>
      <c r="I107" s="126"/>
      <c r="J107" s="49"/>
      <c r="K107" s="49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11" spans="1:47" s="2" customFormat="1" ht="6.95" customHeight="1">
      <c r="A111" s="33"/>
      <c r="B111" s="50"/>
      <c r="C111" s="51"/>
      <c r="D111" s="51"/>
      <c r="E111" s="51"/>
      <c r="F111" s="51"/>
      <c r="G111" s="51"/>
      <c r="H111" s="51"/>
      <c r="I111" s="127"/>
      <c r="J111" s="51"/>
      <c r="K111" s="51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24.95" customHeight="1">
      <c r="A112" s="33"/>
      <c r="B112" s="34"/>
      <c r="C112" s="22" t="s">
        <v>217</v>
      </c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12" customHeight="1">
      <c r="A114" s="33"/>
      <c r="B114" s="34"/>
      <c r="C114" s="28" t="s">
        <v>16</v>
      </c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6.5" customHeight="1">
      <c r="A115" s="33"/>
      <c r="B115" s="34"/>
      <c r="C115" s="33"/>
      <c r="D115" s="33"/>
      <c r="E115" s="288" t="str">
        <f>E7</f>
        <v>TR ČB Střed - výstavba R 110 kV + TR</v>
      </c>
      <c r="F115" s="289"/>
      <c r="G115" s="289"/>
      <c r="H115" s="289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1" customFormat="1" ht="12" customHeight="1">
      <c r="B116" s="21"/>
      <c r="C116" s="28" t="s">
        <v>204</v>
      </c>
      <c r="I116" s="99"/>
      <c r="L116" s="21"/>
    </row>
    <row r="117" spans="1:63" s="2" customFormat="1" ht="16.5" customHeight="1">
      <c r="A117" s="33"/>
      <c r="B117" s="34"/>
      <c r="C117" s="33"/>
      <c r="D117" s="33"/>
      <c r="E117" s="288" t="s">
        <v>4792</v>
      </c>
      <c r="F117" s="287"/>
      <c r="G117" s="287"/>
      <c r="H117" s="287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3" s="2" customFormat="1" ht="12" customHeight="1">
      <c r="A118" s="33"/>
      <c r="B118" s="34"/>
      <c r="C118" s="28" t="s">
        <v>4793</v>
      </c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6.5" customHeight="1">
      <c r="A119" s="33"/>
      <c r="B119" s="34"/>
      <c r="C119" s="33"/>
      <c r="D119" s="33"/>
      <c r="E119" s="266" t="str">
        <f>E11</f>
        <v>SO34C - Elektro</v>
      </c>
      <c r="F119" s="287"/>
      <c r="G119" s="287"/>
      <c r="H119" s="287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6.9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12" customHeight="1">
      <c r="A121" s="33"/>
      <c r="B121" s="34"/>
      <c r="C121" s="28" t="s">
        <v>20</v>
      </c>
      <c r="D121" s="33"/>
      <c r="E121" s="33"/>
      <c r="F121" s="26" t="str">
        <f>F14</f>
        <v>České Budějovice</v>
      </c>
      <c r="G121" s="33"/>
      <c r="H121" s="33"/>
      <c r="I121" s="103" t="s">
        <v>22</v>
      </c>
      <c r="J121" s="56" t="str">
        <f>IF(J14="","",J14)</f>
        <v>2. 7. 2020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6.95" customHeight="1">
      <c r="A122" s="33"/>
      <c r="B122" s="34"/>
      <c r="C122" s="33"/>
      <c r="D122" s="33"/>
      <c r="E122" s="33"/>
      <c r="F122" s="33"/>
      <c r="G122" s="33"/>
      <c r="H122" s="33"/>
      <c r="I122" s="102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25.7" customHeight="1">
      <c r="A123" s="33"/>
      <c r="B123" s="34"/>
      <c r="C123" s="28" t="s">
        <v>24</v>
      </c>
      <c r="D123" s="33"/>
      <c r="E123" s="33"/>
      <c r="F123" s="26" t="str">
        <f>E17</f>
        <v>E.ON Distribuce, a.s.</v>
      </c>
      <c r="G123" s="33"/>
      <c r="H123" s="33"/>
      <c r="I123" s="103" t="s">
        <v>32</v>
      </c>
      <c r="J123" s="31" t="str">
        <f>E23</f>
        <v>OMEXOM GA Energo, s.r.o.</v>
      </c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25.7" customHeight="1">
      <c r="A124" s="33"/>
      <c r="B124" s="34"/>
      <c r="C124" s="28" t="s">
        <v>30</v>
      </c>
      <c r="D124" s="33"/>
      <c r="E124" s="33"/>
      <c r="F124" s="26" t="str">
        <f>IF(E20="","",E20)</f>
        <v>Vyplň údaj</v>
      </c>
      <c r="G124" s="33"/>
      <c r="H124" s="33"/>
      <c r="I124" s="103" t="s">
        <v>37</v>
      </c>
      <c r="J124" s="31" t="str">
        <f>E26</f>
        <v>OMEXOM GA Energo, s.r.o.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10.35" customHeight="1">
      <c r="A125" s="33"/>
      <c r="B125" s="34"/>
      <c r="C125" s="33"/>
      <c r="D125" s="33"/>
      <c r="E125" s="33"/>
      <c r="F125" s="33"/>
      <c r="G125" s="33"/>
      <c r="H125" s="33"/>
      <c r="I125" s="102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10" customFormat="1" ht="29.25" customHeight="1">
      <c r="A126" s="137"/>
      <c r="B126" s="138"/>
      <c r="C126" s="139" t="s">
        <v>218</v>
      </c>
      <c r="D126" s="140" t="s">
        <v>64</v>
      </c>
      <c r="E126" s="140" t="s">
        <v>60</v>
      </c>
      <c r="F126" s="140" t="s">
        <v>61</v>
      </c>
      <c r="G126" s="140" t="s">
        <v>219</v>
      </c>
      <c r="H126" s="140" t="s">
        <v>220</v>
      </c>
      <c r="I126" s="141" t="s">
        <v>221</v>
      </c>
      <c r="J126" s="142" t="s">
        <v>208</v>
      </c>
      <c r="K126" s="143" t="s">
        <v>222</v>
      </c>
      <c r="L126" s="144"/>
      <c r="M126" s="63" t="s">
        <v>1</v>
      </c>
      <c r="N126" s="64" t="s">
        <v>43</v>
      </c>
      <c r="O126" s="64" t="s">
        <v>223</v>
      </c>
      <c r="P126" s="64" t="s">
        <v>224</v>
      </c>
      <c r="Q126" s="64" t="s">
        <v>225</v>
      </c>
      <c r="R126" s="64" t="s">
        <v>226</v>
      </c>
      <c r="S126" s="64" t="s">
        <v>227</v>
      </c>
      <c r="T126" s="65" t="s">
        <v>228</v>
      </c>
      <c r="U126" s="137"/>
      <c r="V126" s="137"/>
      <c r="W126" s="137"/>
      <c r="X126" s="137"/>
      <c r="Y126" s="137"/>
      <c r="Z126" s="137"/>
      <c r="AA126" s="137"/>
      <c r="AB126" s="137"/>
      <c r="AC126" s="137"/>
      <c r="AD126" s="137"/>
      <c r="AE126" s="137"/>
    </row>
    <row r="127" spans="1:63" s="2" customFormat="1" ht="22.9" customHeight="1">
      <c r="A127" s="33"/>
      <c r="B127" s="34"/>
      <c r="C127" s="70" t="s">
        <v>229</v>
      </c>
      <c r="D127" s="33"/>
      <c r="E127" s="33"/>
      <c r="F127" s="33"/>
      <c r="G127" s="33"/>
      <c r="H127" s="33"/>
      <c r="I127" s="102"/>
      <c r="J127" s="145">
        <f>BK127</f>
        <v>0</v>
      </c>
      <c r="K127" s="33"/>
      <c r="L127" s="34"/>
      <c r="M127" s="66"/>
      <c r="N127" s="57"/>
      <c r="O127" s="67"/>
      <c r="P127" s="146">
        <f>P128+P313+P362+P368+P374+P376+P379</f>
        <v>0</v>
      </c>
      <c r="Q127" s="67"/>
      <c r="R127" s="146">
        <f>R128+R313+R362+R368+R374+R376+R379</f>
        <v>1.6959999999999999E-2</v>
      </c>
      <c r="S127" s="67"/>
      <c r="T127" s="147">
        <f>T128+T313+T362+T368+T374+T376+T379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T127" s="18" t="s">
        <v>78</v>
      </c>
      <c r="AU127" s="18" t="s">
        <v>210</v>
      </c>
      <c r="BK127" s="148">
        <f>BK128+BK313+BK362+BK368+BK374+BK376+BK379</f>
        <v>0</v>
      </c>
    </row>
    <row r="128" spans="1:63" s="11" customFormat="1" ht="25.9" customHeight="1">
      <c r="B128" s="149"/>
      <c r="D128" s="150" t="s">
        <v>78</v>
      </c>
      <c r="E128" s="151" t="s">
        <v>273</v>
      </c>
      <c r="F128" s="151" t="s">
        <v>274</v>
      </c>
      <c r="I128" s="152"/>
      <c r="J128" s="153">
        <f>BK128</f>
        <v>0</v>
      </c>
      <c r="L128" s="149"/>
      <c r="M128" s="154"/>
      <c r="N128" s="155"/>
      <c r="O128" s="155"/>
      <c r="P128" s="156">
        <f>SUM(P129:P312)</f>
        <v>0</v>
      </c>
      <c r="Q128" s="155"/>
      <c r="R128" s="156">
        <f>SUM(R129:R312)</f>
        <v>0</v>
      </c>
      <c r="S128" s="155"/>
      <c r="T128" s="157">
        <f>SUM(T129:T312)</f>
        <v>0</v>
      </c>
      <c r="AR128" s="150" t="s">
        <v>87</v>
      </c>
      <c r="AT128" s="158" t="s">
        <v>78</v>
      </c>
      <c r="AU128" s="158" t="s">
        <v>79</v>
      </c>
      <c r="AY128" s="150" t="s">
        <v>232</v>
      </c>
      <c r="BK128" s="159">
        <f>SUM(BK129:BK312)</f>
        <v>0</v>
      </c>
    </row>
    <row r="129" spans="1:65" s="2" customFormat="1" ht="16.5" customHeight="1">
      <c r="A129" s="33"/>
      <c r="B129" s="160"/>
      <c r="C129" s="161" t="s">
        <v>87</v>
      </c>
      <c r="D129" s="161" t="s">
        <v>233</v>
      </c>
      <c r="E129" s="162" t="s">
        <v>5843</v>
      </c>
      <c r="F129" s="163" t="s">
        <v>5844</v>
      </c>
      <c r="G129" s="164" t="s">
        <v>236</v>
      </c>
      <c r="H129" s="165">
        <v>2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5845</v>
      </c>
    </row>
    <row r="130" spans="1:65" s="2" customFormat="1" ht="29.25">
      <c r="A130" s="33"/>
      <c r="B130" s="34"/>
      <c r="C130" s="33"/>
      <c r="D130" s="176" t="s">
        <v>323</v>
      </c>
      <c r="E130" s="33"/>
      <c r="F130" s="177" t="s">
        <v>5846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16.5" customHeight="1">
      <c r="A131" s="33"/>
      <c r="B131" s="160"/>
      <c r="C131" s="161" t="s">
        <v>89</v>
      </c>
      <c r="D131" s="161" t="s">
        <v>233</v>
      </c>
      <c r="E131" s="162" t="s">
        <v>5847</v>
      </c>
      <c r="F131" s="163" t="s">
        <v>5848</v>
      </c>
      <c r="G131" s="164" t="s">
        <v>236</v>
      </c>
      <c r="H131" s="165">
        <v>2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5849</v>
      </c>
    </row>
    <row r="132" spans="1:65" s="2" customFormat="1" ht="29.25">
      <c r="A132" s="33"/>
      <c r="B132" s="34"/>
      <c r="C132" s="33"/>
      <c r="D132" s="176" t="s">
        <v>323</v>
      </c>
      <c r="E132" s="33"/>
      <c r="F132" s="177" t="s">
        <v>5850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243</v>
      </c>
      <c r="D133" s="161" t="s">
        <v>233</v>
      </c>
      <c r="E133" s="162" t="s">
        <v>5851</v>
      </c>
      <c r="F133" s="163" t="s">
        <v>5852</v>
      </c>
      <c r="G133" s="164" t="s">
        <v>236</v>
      </c>
      <c r="H133" s="165">
        <v>6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5853</v>
      </c>
    </row>
    <row r="134" spans="1:65" s="2" customFormat="1" ht="29.25">
      <c r="A134" s="33"/>
      <c r="B134" s="34"/>
      <c r="C134" s="33"/>
      <c r="D134" s="176" t="s">
        <v>323</v>
      </c>
      <c r="E134" s="33"/>
      <c r="F134" s="177" t="s">
        <v>5850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21.75" customHeight="1">
      <c r="A135" s="33"/>
      <c r="B135" s="160"/>
      <c r="C135" s="161" t="s">
        <v>238</v>
      </c>
      <c r="D135" s="161" t="s">
        <v>233</v>
      </c>
      <c r="E135" s="162" t="s">
        <v>5854</v>
      </c>
      <c r="F135" s="163" t="s">
        <v>5855</v>
      </c>
      <c r="G135" s="164" t="s">
        <v>236</v>
      </c>
      <c r="H135" s="165">
        <v>8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5856</v>
      </c>
    </row>
    <row r="136" spans="1:65" s="2" customFormat="1" ht="19.5">
      <c r="A136" s="33"/>
      <c r="B136" s="34"/>
      <c r="C136" s="33"/>
      <c r="D136" s="176" t="s">
        <v>323</v>
      </c>
      <c r="E136" s="33"/>
      <c r="F136" s="177" t="s">
        <v>5857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250</v>
      </c>
      <c r="D137" s="161" t="s">
        <v>233</v>
      </c>
      <c r="E137" s="162" t="s">
        <v>5858</v>
      </c>
      <c r="F137" s="163" t="s">
        <v>5859</v>
      </c>
      <c r="G137" s="164" t="s">
        <v>236</v>
      </c>
      <c r="H137" s="165">
        <v>2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5860</v>
      </c>
    </row>
    <row r="138" spans="1:65" s="2" customFormat="1" ht="19.5">
      <c r="A138" s="33"/>
      <c r="B138" s="34"/>
      <c r="C138" s="33"/>
      <c r="D138" s="176" t="s">
        <v>323</v>
      </c>
      <c r="E138" s="33"/>
      <c r="F138" s="177" t="s">
        <v>5861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254</v>
      </c>
      <c r="D139" s="161" t="s">
        <v>233</v>
      </c>
      <c r="E139" s="162" t="s">
        <v>5862</v>
      </c>
      <c r="F139" s="163" t="s">
        <v>5863</v>
      </c>
      <c r="G139" s="164" t="s">
        <v>236</v>
      </c>
      <c r="H139" s="165">
        <v>8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5864</v>
      </c>
    </row>
    <row r="140" spans="1:65" s="2" customFormat="1" ht="29.25">
      <c r="A140" s="33"/>
      <c r="B140" s="34"/>
      <c r="C140" s="33"/>
      <c r="D140" s="176" t="s">
        <v>323</v>
      </c>
      <c r="E140" s="33"/>
      <c r="F140" s="177" t="s">
        <v>5865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258</v>
      </c>
      <c r="D141" s="161" t="s">
        <v>233</v>
      </c>
      <c r="E141" s="162" t="s">
        <v>5866</v>
      </c>
      <c r="F141" s="163" t="s">
        <v>5867</v>
      </c>
      <c r="G141" s="164" t="s">
        <v>236</v>
      </c>
      <c r="H141" s="165">
        <v>20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5868</v>
      </c>
    </row>
    <row r="142" spans="1:65" s="2" customFormat="1" ht="29.25">
      <c r="A142" s="33"/>
      <c r="B142" s="34"/>
      <c r="C142" s="33"/>
      <c r="D142" s="176" t="s">
        <v>323</v>
      </c>
      <c r="E142" s="33"/>
      <c r="F142" s="177" t="s">
        <v>5869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21.75" customHeight="1">
      <c r="A143" s="33"/>
      <c r="B143" s="160"/>
      <c r="C143" s="161" t="s">
        <v>237</v>
      </c>
      <c r="D143" s="161" t="s">
        <v>233</v>
      </c>
      <c r="E143" s="162" t="s">
        <v>5870</v>
      </c>
      <c r="F143" s="163" t="s">
        <v>5871</v>
      </c>
      <c r="G143" s="164" t="s">
        <v>236</v>
      </c>
      <c r="H143" s="165">
        <v>6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5872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5873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21.75" customHeight="1">
      <c r="A145" s="33"/>
      <c r="B145" s="160"/>
      <c r="C145" s="161" t="s">
        <v>265</v>
      </c>
      <c r="D145" s="161" t="s">
        <v>233</v>
      </c>
      <c r="E145" s="162" t="s">
        <v>5874</v>
      </c>
      <c r="F145" s="163" t="s">
        <v>5871</v>
      </c>
      <c r="G145" s="164" t="s">
        <v>236</v>
      </c>
      <c r="H145" s="165">
        <v>2</v>
      </c>
      <c r="I145" s="166"/>
      <c r="J145" s="167">
        <f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5875</v>
      </c>
    </row>
    <row r="146" spans="1:65" s="2" customFormat="1" ht="19.5">
      <c r="A146" s="33"/>
      <c r="B146" s="34"/>
      <c r="C146" s="33"/>
      <c r="D146" s="176" t="s">
        <v>323</v>
      </c>
      <c r="E146" s="33"/>
      <c r="F146" s="177" t="s">
        <v>5876</v>
      </c>
      <c r="G146" s="33"/>
      <c r="H146" s="33"/>
      <c r="I146" s="102"/>
      <c r="J146" s="33"/>
      <c r="K146" s="33"/>
      <c r="L146" s="34"/>
      <c r="M146" s="178"/>
      <c r="N146" s="179"/>
      <c r="O146" s="59"/>
      <c r="P146" s="59"/>
      <c r="Q146" s="59"/>
      <c r="R146" s="59"/>
      <c r="S146" s="59"/>
      <c r="T146" s="60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T146" s="18" t="s">
        <v>323</v>
      </c>
      <c r="AU146" s="18" t="s">
        <v>87</v>
      </c>
    </row>
    <row r="147" spans="1:65" s="2" customFormat="1" ht="21.75" customHeight="1">
      <c r="A147" s="33"/>
      <c r="B147" s="160"/>
      <c r="C147" s="161" t="s">
        <v>269</v>
      </c>
      <c r="D147" s="161" t="s">
        <v>233</v>
      </c>
      <c r="E147" s="162" t="s">
        <v>5877</v>
      </c>
      <c r="F147" s="163" t="s">
        <v>5878</v>
      </c>
      <c r="G147" s="164" t="s">
        <v>236</v>
      </c>
      <c r="H147" s="165">
        <v>8</v>
      </c>
      <c r="I147" s="166"/>
      <c r="J147" s="167">
        <f>ROUND(I147*H147,2)</f>
        <v>0</v>
      </c>
      <c r="K147" s="168"/>
      <c r="L147" s="169"/>
      <c r="M147" s="170" t="s">
        <v>1</v>
      </c>
      <c r="N147" s="171" t="s">
        <v>44</v>
      </c>
      <c r="O147" s="59"/>
      <c r="P147" s="172">
        <f>O147*H147</f>
        <v>0</v>
      </c>
      <c r="Q147" s="172">
        <v>0</v>
      </c>
      <c r="R147" s="172">
        <f>Q147*H147</f>
        <v>0</v>
      </c>
      <c r="S147" s="172">
        <v>0</v>
      </c>
      <c r="T147" s="173">
        <f>S147*H147</f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>IF(N147="základní",J147,0)</f>
        <v>0</v>
      </c>
      <c r="BF147" s="175">
        <f>IF(N147="snížená",J147,0)</f>
        <v>0</v>
      </c>
      <c r="BG147" s="175">
        <f>IF(N147="zákl. přenesená",J147,0)</f>
        <v>0</v>
      </c>
      <c r="BH147" s="175">
        <f>IF(N147="sníž. přenesená",J147,0)</f>
        <v>0</v>
      </c>
      <c r="BI147" s="175">
        <f>IF(N147="nulová",J147,0)</f>
        <v>0</v>
      </c>
      <c r="BJ147" s="18" t="s">
        <v>87</v>
      </c>
      <c r="BK147" s="175">
        <f>ROUND(I147*H147,2)</f>
        <v>0</v>
      </c>
      <c r="BL147" s="18" t="s">
        <v>238</v>
      </c>
      <c r="BM147" s="174" t="s">
        <v>5879</v>
      </c>
    </row>
    <row r="148" spans="1:65" s="2" customFormat="1" ht="19.5">
      <c r="A148" s="33"/>
      <c r="B148" s="34"/>
      <c r="C148" s="33"/>
      <c r="D148" s="176" t="s">
        <v>323</v>
      </c>
      <c r="E148" s="33"/>
      <c r="F148" s="177" t="s">
        <v>5880</v>
      </c>
      <c r="G148" s="33"/>
      <c r="H148" s="33"/>
      <c r="I148" s="102"/>
      <c r="J148" s="33"/>
      <c r="K148" s="33"/>
      <c r="L148" s="34"/>
      <c r="M148" s="178"/>
      <c r="N148" s="179"/>
      <c r="O148" s="59"/>
      <c r="P148" s="59"/>
      <c r="Q148" s="59"/>
      <c r="R148" s="59"/>
      <c r="S148" s="59"/>
      <c r="T148" s="60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T148" s="18" t="s">
        <v>323</v>
      </c>
      <c r="AU148" s="18" t="s">
        <v>87</v>
      </c>
    </row>
    <row r="149" spans="1:65" s="2" customFormat="1" ht="16.5" customHeight="1">
      <c r="A149" s="33"/>
      <c r="B149" s="160"/>
      <c r="C149" s="161" t="s">
        <v>275</v>
      </c>
      <c r="D149" s="161" t="s">
        <v>233</v>
      </c>
      <c r="E149" s="162" t="s">
        <v>5881</v>
      </c>
      <c r="F149" s="163" t="s">
        <v>5882</v>
      </c>
      <c r="G149" s="164" t="s">
        <v>236</v>
      </c>
      <c r="H149" s="165">
        <v>2</v>
      </c>
      <c r="I149" s="166"/>
      <c r="J149" s="167">
        <f>ROUND(I149*H149,2)</f>
        <v>0</v>
      </c>
      <c r="K149" s="168"/>
      <c r="L149" s="169"/>
      <c r="M149" s="170" t="s">
        <v>1</v>
      </c>
      <c r="N149" s="171" t="s">
        <v>44</v>
      </c>
      <c r="O149" s="59"/>
      <c r="P149" s="172">
        <f>O149*H149</f>
        <v>0</v>
      </c>
      <c r="Q149" s="172">
        <v>0</v>
      </c>
      <c r="R149" s="172">
        <f>Q149*H149</f>
        <v>0</v>
      </c>
      <c r="S149" s="172">
        <v>0</v>
      </c>
      <c r="T149" s="173">
        <f>S149*H149</f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>IF(N149="základní",J149,0)</f>
        <v>0</v>
      </c>
      <c r="BF149" s="175">
        <f>IF(N149="snížená",J149,0)</f>
        <v>0</v>
      </c>
      <c r="BG149" s="175">
        <f>IF(N149="zákl. přenesená",J149,0)</f>
        <v>0</v>
      </c>
      <c r="BH149" s="175">
        <f>IF(N149="sníž. přenesená",J149,0)</f>
        <v>0</v>
      </c>
      <c r="BI149" s="175">
        <f>IF(N149="nulová",J149,0)</f>
        <v>0</v>
      </c>
      <c r="BJ149" s="18" t="s">
        <v>87</v>
      </c>
      <c r="BK149" s="175">
        <f>ROUND(I149*H149,2)</f>
        <v>0</v>
      </c>
      <c r="BL149" s="18" t="s">
        <v>238</v>
      </c>
      <c r="BM149" s="174" t="s">
        <v>5883</v>
      </c>
    </row>
    <row r="150" spans="1:65" s="2" customFormat="1" ht="19.5">
      <c r="A150" s="33"/>
      <c r="B150" s="34"/>
      <c r="C150" s="33"/>
      <c r="D150" s="176" t="s">
        <v>323</v>
      </c>
      <c r="E150" s="33"/>
      <c r="F150" s="177" t="s">
        <v>5884</v>
      </c>
      <c r="G150" s="33"/>
      <c r="H150" s="33"/>
      <c r="I150" s="102"/>
      <c r="J150" s="33"/>
      <c r="K150" s="33"/>
      <c r="L150" s="34"/>
      <c r="M150" s="178"/>
      <c r="N150" s="179"/>
      <c r="O150" s="59"/>
      <c r="P150" s="59"/>
      <c r="Q150" s="59"/>
      <c r="R150" s="59"/>
      <c r="S150" s="59"/>
      <c r="T150" s="60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T150" s="18" t="s">
        <v>323</v>
      </c>
      <c r="AU150" s="18" t="s">
        <v>87</v>
      </c>
    </row>
    <row r="151" spans="1:65" s="2" customFormat="1" ht="16.5" customHeight="1">
      <c r="A151" s="33"/>
      <c r="B151" s="160"/>
      <c r="C151" s="161" t="s">
        <v>280</v>
      </c>
      <c r="D151" s="161" t="s">
        <v>233</v>
      </c>
      <c r="E151" s="162" t="s">
        <v>5885</v>
      </c>
      <c r="F151" s="163" t="s">
        <v>5886</v>
      </c>
      <c r="G151" s="164" t="s">
        <v>236</v>
      </c>
      <c r="H151" s="165">
        <v>2</v>
      </c>
      <c r="I151" s="166"/>
      <c r="J151" s="167">
        <f>ROUND(I151*H151,2)</f>
        <v>0</v>
      </c>
      <c r="K151" s="168"/>
      <c r="L151" s="169"/>
      <c r="M151" s="170" t="s">
        <v>1</v>
      </c>
      <c r="N151" s="171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5887</v>
      </c>
    </row>
    <row r="152" spans="1:65" s="2" customFormat="1" ht="19.5">
      <c r="A152" s="33"/>
      <c r="B152" s="34"/>
      <c r="C152" s="33"/>
      <c r="D152" s="176" t="s">
        <v>323</v>
      </c>
      <c r="E152" s="33"/>
      <c r="F152" s="177" t="s">
        <v>5888</v>
      </c>
      <c r="G152" s="33"/>
      <c r="H152" s="33"/>
      <c r="I152" s="102"/>
      <c r="J152" s="33"/>
      <c r="K152" s="33"/>
      <c r="L152" s="34"/>
      <c r="M152" s="178"/>
      <c r="N152" s="179"/>
      <c r="O152" s="59"/>
      <c r="P152" s="59"/>
      <c r="Q152" s="59"/>
      <c r="R152" s="59"/>
      <c r="S152" s="59"/>
      <c r="T152" s="60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T152" s="18" t="s">
        <v>323</v>
      </c>
      <c r="AU152" s="18" t="s">
        <v>87</v>
      </c>
    </row>
    <row r="153" spans="1:65" s="2" customFormat="1" ht="16.5" customHeight="1">
      <c r="A153" s="33"/>
      <c r="B153" s="160"/>
      <c r="C153" s="161" t="s">
        <v>284</v>
      </c>
      <c r="D153" s="161" t="s">
        <v>233</v>
      </c>
      <c r="E153" s="162" t="s">
        <v>5889</v>
      </c>
      <c r="F153" s="163" t="s">
        <v>5890</v>
      </c>
      <c r="G153" s="164" t="s">
        <v>236</v>
      </c>
      <c r="H153" s="165">
        <v>6</v>
      </c>
      <c r="I153" s="166"/>
      <c r="J153" s="167">
        <f>ROUND(I153*H153,2)</f>
        <v>0</v>
      </c>
      <c r="K153" s="168"/>
      <c r="L153" s="169"/>
      <c r="M153" s="170" t="s">
        <v>1</v>
      </c>
      <c r="N153" s="171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5891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5888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16.5" customHeight="1">
      <c r="A155" s="33"/>
      <c r="B155" s="160"/>
      <c r="C155" s="161" t="s">
        <v>288</v>
      </c>
      <c r="D155" s="161" t="s">
        <v>233</v>
      </c>
      <c r="E155" s="162" t="s">
        <v>5892</v>
      </c>
      <c r="F155" s="163" t="s">
        <v>5893</v>
      </c>
      <c r="G155" s="164" t="s">
        <v>236</v>
      </c>
      <c r="H155" s="165">
        <v>5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5894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5888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8</v>
      </c>
      <c r="D157" s="161" t="s">
        <v>233</v>
      </c>
      <c r="E157" s="162" t="s">
        <v>5895</v>
      </c>
      <c r="F157" s="163" t="s">
        <v>5896</v>
      </c>
      <c r="G157" s="164" t="s">
        <v>236</v>
      </c>
      <c r="H157" s="165">
        <v>4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5897</v>
      </c>
    </row>
    <row r="158" spans="1:65" s="2" customFormat="1" ht="19.5">
      <c r="A158" s="33"/>
      <c r="B158" s="34"/>
      <c r="C158" s="33"/>
      <c r="D158" s="176" t="s">
        <v>323</v>
      </c>
      <c r="E158" s="33"/>
      <c r="F158" s="177" t="s">
        <v>5884</v>
      </c>
      <c r="G158" s="33"/>
      <c r="H158" s="33"/>
      <c r="I158" s="102"/>
      <c r="J158" s="33"/>
      <c r="K158" s="33"/>
      <c r="L158" s="34"/>
      <c r="M158" s="178"/>
      <c r="N158" s="179"/>
      <c r="O158" s="59"/>
      <c r="P158" s="59"/>
      <c r="Q158" s="59"/>
      <c r="R158" s="59"/>
      <c r="S158" s="59"/>
      <c r="T158" s="60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T158" s="18" t="s">
        <v>323</v>
      </c>
      <c r="AU158" s="18" t="s">
        <v>87</v>
      </c>
    </row>
    <row r="159" spans="1:65" s="2" customFormat="1" ht="16.5" customHeight="1">
      <c r="A159" s="33"/>
      <c r="B159" s="160"/>
      <c r="C159" s="161" t="s">
        <v>295</v>
      </c>
      <c r="D159" s="161" t="s">
        <v>233</v>
      </c>
      <c r="E159" s="162" t="s">
        <v>5898</v>
      </c>
      <c r="F159" s="163" t="s">
        <v>5899</v>
      </c>
      <c r="G159" s="164" t="s">
        <v>236</v>
      </c>
      <c r="H159" s="165">
        <v>3</v>
      </c>
      <c r="I159" s="166"/>
      <c r="J159" s="167">
        <f>ROUND(I159*H159,2)</f>
        <v>0</v>
      </c>
      <c r="K159" s="168"/>
      <c r="L159" s="169"/>
      <c r="M159" s="170" t="s">
        <v>1</v>
      </c>
      <c r="N159" s="171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5900</v>
      </c>
    </row>
    <row r="160" spans="1:65" s="2" customFormat="1" ht="19.5">
      <c r="A160" s="33"/>
      <c r="B160" s="34"/>
      <c r="C160" s="33"/>
      <c r="D160" s="176" t="s">
        <v>323</v>
      </c>
      <c r="E160" s="33"/>
      <c r="F160" s="177" t="s">
        <v>5888</v>
      </c>
      <c r="G160" s="33"/>
      <c r="H160" s="33"/>
      <c r="I160" s="102"/>
      <c r="J160" s="33"/>
      <c r="K160" s="33"/>
      <c r="L160" s="34"/>
      <c r="M160" s="178"/>
      <c r="N160" s="179"/>
      <c r="O160" s="59"/>
      <c r="P160" s="59"/>
      <c r="Q160" s="59"/>
      <c r="R160" s="59"/>
      <c r="S160" s="59"/>
      <c r="T160" s="60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T160" s="18" t="s">
        <v>323</v>
      </c>
      <c r="AU160" s="18" t="s">
        <v>87</v>
      </c>
    </row>
    <row r="161" spans="1:65" s="2" customFormat="1" ht="16.5" customHeight="1">
      <c r="A161" s="33"/>
      <c r="B161" s="160"/>
      <c r="C161" s="161" t="s">
        <v>299</v>
      </c>
      <c r="D161" s="161" t="s">
        <v>233</v>
      </c>
      <c r="E161" s="162" t="s">
        <v>5901</v>
      </c>
      <c r="F161" s="163" t="s">
        <v>5902</v>
      </c>
      <c r="G161" s="164" t="s">
        <v>236</v>
      </c>
      <c r="H161" s="165">
        <v>2</v>
      </c>
      <c r="I161" s="166"/>
      <c r="J161" s="167">
        <f>ROUND(I161*H161,2)</f>
        <v>0</v>
      </c>
      <c r="K161" s="168"/>
      <c r="L161" s="169"/>
      <c r="M161" s="170" t="s">
        <v>1</v>
      </c>
      <c r="N161" s="171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5903</v>
      </c>
    </row>
    <row r="162" spans="1:65" s="2" customFormat="1" ht="19.5">
      <c r="A162" s="33"/>
      <c r="B162" s="34"/>
      <c r="C162" s="33"/>
      <c r="D162" s="176" t="s">
        <v>323</v>
      </c>
      <c r="E162" s="33"/>
      <c r="F162" s="177" t="s">
        <v>5888</v>
      </c>
      <c r="G162" s="33"/>
      <c r="H162" s="33"/>
      <c r="I162" s="102"/>
      <c r="J162" s="33"/>
      <c r="K162" s="33"/>
      <c r="L162" s="34"/>
      <c r="M162" s="178"/>
      <c r="N162" s="179"/>
      <c r="O162" s="59"/>
      <c r="P162" s="59"/>
      <c r="Q162" s="59"/>
      <c r="R162" s="59"/>
      <c r="S162" s="59"/>
      <c r="T162" s="60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T162" s="18" t="s">
        <v>323</v>
      </c>
      <c r="AU162" s="18" t="s">
        <v>87</v>
      </c>
    </row>
    <row r="163" spans="1:65" s="2" customFormat="1" ht="16.5" customHeight="1">
      <c r="A163" s="33"/>
      <c r="B163" s="160"/>
      <c r="C163" s="161" t="s">
        <v>303</v>
      </c>
      <c r="D163" s="161" t="s">
        <v>233</v>
      </c>
      <c r="E163" s="162" t="s">
        <v>5904</v>
      </c>
      <c r="F163" s="163" t="s">
        <v>5905</v>
      </c>
      <c r="G163" s="164" t="s">
        <v>236</v>
      </c>
      <c r="H163" s="165">
        <v>1</v>
      </c>
      <c r="I163" s="166"/>
      <c r="J163" s="167">
        <f>ROUND(I163*H163,2)</f>
        <v>0</v>
      </c>
      <c r="K163" s="168"/>
      <c r="L163" s="169"/>
      <c r="M163" s="170" t="s">
        <v>1</v>
      </c>
      <c r="N163" s="171" t="s">
        <v>44</v>
      </c>
      <c r="O163" s="59"/>
      <c r="P163" s="172">
        <f>O163*H163</f>
        <v>0</v>
      </c>
      <c r="Q163" s="172">
        <v>0</v>
      </c>
      <c r="R163" s="172">
        <f>Q163*H163</f>
        <v>0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5906</v>
      </c>
    </row>
    <row r="164" spans="1:65" s="2" customFormat="1" ht="16.5" customHeight="1">
      <c r="A164" s="33"/>
      <c r="B164" s="160"/>
      <c r="C164" s="161" t="s">
        <v>307</v>
      </c>
      <c r="D164" s="161" t="s">
        <v>233</v>
      </c>
      <c r="E164" s="162" t="s">
        <v>5907</v>
      </c>
      <c r="F164" s="163" t="s">
        <v>5908</v>
      </c>
      <c r="G164" s="164" t="s">
        <v>236</v>
      </c>
      <c r="H164" s="165">
        <v>3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5909</v>
      </c>
    </row>
    <row r="165" spans="1:65" s="2" customFormat="1" ht="21.75" customHeight="1">
      <c r="A165" s="33"/>
      <c r="B165" s="160"/>
      <c r="C165" s="161" t="s">
        <v>311</v>
      </c>
      <c r="D165" s="161" t="s">
        <v>233</v>
      </c>
      <c r="E165" s="162" t="s">
        <v>5910</v>
      </c>
      <c r="F165" s="163" t="s">
        <v>5911</v>
      </c>
      <c r="G165" s="164" t="s">
        <v>236</v>
      </c>
      <c r="H165" s="165">
        <v>5</v>
      </c>
      <c r="I165" s="166"/>
      <c r="J165" s="167">
        <f>ROUND(I165*H165,2)</f>
        <v>0</v>
      </c>
      <c r="K165" s="168"/>
      <c r="L165" s="169"/>
      <c r="M165" s="170" t="s">
        <v>1</v>
      </c>
      <c r="N165" s="171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237</v>
      </c>
      <c r="AT165" s="174" t="s">
        <v>233</v>
      </c>
      <c r="AU165" s="174" t="s">
        <v>87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5912</v>
      </c>
    </row>
    <row r="166" spans="1:65" s="2" customFormat="1" ht="19.5">
      <c r="A166" s="33"/>
      <c r="B166" s="34"/>
      <c r="C166" s="33"/>
      <c r="D166" s="176" t="s">
        <v>323</v>
      </c>
      <c r="E166" s="33"/>
      <c r="F166" s="177" t="s">
        <v>5913</v>
      </c>
      <c r="G166" s="33"/>
      <c r="H166" s="33"/>
      <c r="I166" s="102"/>
      <c r="J166" s="33"/>
      <c r="K166" s="33"/>
      <c r="L166" s="34"/>
      <c r="M166" s="178"/>
      <c r="N166" s="179"/>
      <c r="O166" s="59"/>
      <c r="P166" s="59"/>
      <c r="Q166" s="59"/>
      <c r="R166" s="59"/>
      <c r="S166" s="59"/>
      <c r="T166" s="60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T166" s="18" t="s">
        <v>323</v>
      </c>
      <c r="AU166" s="18" t="s">
        <v>87</v>
      </c>
    </row>
    <row r="167" spans="1:65" s="2" customFormat="1" ht="16.5" customHeight="1">
      <c r="A167" s="33"/>
      <c r="B167" s="160"/>
      <c r="C167" s="161" t="s">
        <v>7</v>
      </c>
      <c r="D167" s="161" t="s">
        <v>233</v>
      </c>
      <c r="E167" s="162" t="s">
        <v>5914</v>
      </c>
      <c r="F167" s="163" t="s">
        <v>5915</v>
      </c>
      <c r="G167" s="164" t="s">
        <v>236</v>
      </c>
      <c r="H167" s="165">
        <v>5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5916</v>
      </c>
    </row>
    <row r="168" spans="1:65" s="2" customFormat="1" ht="19.5">
      <c r="A168" s="33"/>
      <c r="B168" s="34"/>
      <c r="C168" s="33"/>
      <c r="D168" s="176" t="s">
        <v>323</v>
      </c>
      <c r="E168" s="33"/>
      <c r="F168" s="177" t="s">
        <v>5917</v>
      </c>
      <c r="G168" s="33"/>
      <c r="H168" s="33"/>
      <c r="I168" s="102"/>
      <c r="J168" s="33"/>
      <c r="K168" s="33"/>
      <c r="L168" s="34"/>
      <c r="M168" s="178"/>
      <c r="N168" s="179"/>
      <c r="O168" s="59"/>
      <c r="P168" s="59"/>
      <c r="Q168" s="59"/>
      <c r="R168" s="59"/>
      <c r="S168" s="59"/>
      <c r="T168" s="60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T168" s="18" t="s">
        <v>323</v>
      </c>
      <c r="AU168" s="18" t="s">
        <v>87</v>
      </c>
    </row>
    <row r="169" spans="1:65" s="2" customFormat="1" ht="21.75" customHeight="1">
      <c r="A169" s="33"/>
      <c r="B169" s="160"/>
      <c r="C169" s="161" t="s">
        <v>319</v>
      </c>
      <c r="D169" s="161" t="s">
        <v>233</v>
      </c>
      <c r="E169" s="162" t="s">
        <v>5918</v>
      </c>
      <c r="F169" s="163" t="s">
        <v>5919</v>
      </c>
      <c r="G169" s="164" t="s">
        <v>236</v>
      </c>
      <c r="H169" s="165">
        <v>10</v>
      </c>
      <c r="I169" s="166"/>
      <c r="J169" s="167">
        <f>ROUND(I169*H169,2)</f>
        <v>0</v>
      </c>
      <c r="K169" s="168"/>
      <c r="L169" s="169"/>
      <c r="M169" s="170" t="s">
        <v>1</v>
      </c>
      <c r="N169" s="171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237</v>
      </c>
      <c r="AT169" s="174" t="s">
        <v>233</v>
      </c>
      <c r="AU169" s="174" t="s">
        <v>87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5920</v>
      </c>
    </row>
    <row r="170" spans="1:65" s="2" customFormat="1" ht="29.25">
      <c r="A170" s="33"/>
      <c r="B170" s="34"/>
      <c r="C170" s="33"/>
      <c r="D170" s="176" t="s">
        <v>323</v>
      </c>
      <c r="E170" s="33"/>
      <c r="F170" s="177" t="s">
        <v>5921</v>
      </c>
      <c r="G170" s="33"/>
      <c r="H170" s="33"/>
      <c r="I170" s="102"/>
      <c r="J170" s="33"/>
      <c r="K170" s="33"/>
      <c r="L170" s="34"/>
      <c r="M170" s="178"/>
      <c r="N170" s="179"/>
      <c r="O170" s="59"/>
      <c r="P170" s="59"/>
      <c r="Q170" s="59"/>
      <c r="R170" s="59"/>
      <c r="S170" s="59"/>
      <c r="T170" s="60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T170" s="18" t="s">
        <v>323</v>
      </c>
      <c r="AU170" s="18" t="s">
        <v>87</v>
      </c>
    </row>
    <row r="171" spans="1:65" s="2" customFormat="1" ht="21.75" customHeight="1">
      <c r="A171" s="33"/>
      <c r="B171" s="160"/>
      <c r="C171" s="161" t="s">
        <v>325</v>
      </c>
      <c r="D171" s="161" t="s">
        <v>233</v>
      </c>
      <c r="E171" s="162" t="s">
        <v>5922</v>
      </c>
      <c r="F171" s="163" t="s">
        <v>5923</v>
      </c>
      <c r="G171" s="164" t="s">
        <v>236</v>
      </c>
      <c r="H171" s="165">
        <v>20</v>
      </c>
      <c r="I171" s="166"/>
      <c r="J171" s="167">
        <f>ROUND(I171*H171,2)</f>
        <v>0</v>
      </c>
      <c r="K171" s="168"/>
      <c r="L171" s="169"/>
      <c r="M171" s="170" t="s">
        <v>1</v>
      </c>
      <c r="N171" s="171" t="s">
        <v>44</v>
      </c>
      <c r="O171" s="59"/>
      <c r="P171" s="172">
        <f>O171*H171</f>
        <v>0</v>
      </c>
      <c r="Q171" s="172">
        <v>0</v>
      </c>
      <c r="R171" s="172">
        <f>Q171*H171</f>
        <v>0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237</v>
      </c>
      <c r="AT171" s="174" t="s">
        <v>233</v>
      </c>
      <c r="AU171" s="174" t="s">
        <v>87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5924</v>
      </c>
    </row>
    <row r="172" spans="1:65" s="2" customFormat="1" ht="19.5">
      <c r="A172" s="33"/>
      <c r="B172" s="34"/>
      <c r="C172" s="33"/>
      <c r="D172" s="176" t="s">
        <v>323</v>
      </c>
      <c r="E172" s="33"/>
      <c r="F172" s="177" t="s">
        <v>5925</v>
      </c>
      <c r="G172" s="33"/>
      <c r="H172" s="33"/>
      <c r="I172" s="102"/>
      <c r="J172" s="33"/>
      <c r="K172" s="33"/>
      <c r="L172" s="34"/>
      <c r="M172" s="178"/>
      <c r="N172" s="179"/>
      <c r="O172" s="59"/>
      <c r="P172" s="59"/>
      <c r="Q172" s="59"/>
      <c r="R172" s="59"/>
      <c r="S172" s="59"/>
      <c r="T172" s="60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T172" s="18" t="s">
        <v>323</v>
      </c>
      <c r="AU172" s="18" t="s">
        <v>87</v>
      </c>
    </row>
    <row r="173" spans="1:65" s="2" customFormat="1" ht="21.75" customHeight="1">
      <c r="A173" s="33"/>
      <c r="B173" s="160"/>
      <c r="C173" s="161" t="s">
        <v>330</v>
      </c>
      <c r="D173" s="161" t="s">
        <v>233</v>
      </c>
      <c r="E173" s="162" t="s">
        <v>5926</v>
      </c>
      <c r="F173" s="163" t="s">
        <v>5927</v>
      </c>
      <c r="G173" s="164" t="s">
        <v>236</v>
      </c>
      <c r="H173" s="165">
        <v>6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87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5928</v>
      </c>
    </row>
    <row r="174" spans="1:65" s="2" customFormat="1" ht="19.5">
      <c r="A174" s="33"/>
      <c r="B174" s="34"/>
      <c r="C174" s="33"/>
      <c r="D174" s="176" t="s">
        <v>323</v>
      </c>
      <c r="E174" s="33"/>
      <c r="F174" s="177" t="s">
        <v>5929</v>
      </c>
      <c r="G174" s="33"/>
      <c r="H174" s="33"/>
      <c r="I174" s="102"/>
      <c r="J174" s="33"/>
      <c r="K174" s="33"/>
      <c r="L174" s="34"/>
      <c r="M174" s="178"/>
      <c r="N174" s="179"/>
      <c r="O174" s="59"/>
      <c r="P174" s="59"/>
      <c r="Q174" s="59"/>
      <c r="R174" s="59"/>
      <c r="S174" s="59"/>
      <c r="T174" s="60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T174" s="18" t="s">
        <v>323</v>
      </c>
      <c r="AU174" s="18" t="s">
        <v>87</v>
      </c>
    </row>
    <row r="175" spans="1:65" s="2" customFormat="1" ht="21.75" customHeight="1">
      <c r="A175" s="33"/>
      <c r="B175" s="160"/>
      <c r="C175" s="161" t="s">
        <v>334</v>
      </c>
      <c r="D175" s="161" t="s">
        <v>233</v>
      </c>
      <c r="E175" s="162" t="s">
        <v>5930</v>
      </c>
      <c r="F175" s="163" t="s">
        <v>5931</v>
      </c>
      <c r="G175" s="164" t="s">
        <v>236</v>
      </c>
      <c r="H175" s="165">
        <v>1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5932</v>
      </c>
    </row>
    <row r="176" spans="1:65" s="2" customFormat="1" ht="29.25">
      <c r="A176" s="33"/>
      <c r="B176" s="34"/>
      <c r="C176" s="33"/>
      <c r="D176" s="176" t="s">
        <v>323</v>
      </c>
      <c r="E176" s="33"/>
      <c r="F176" s="177" t="s">
        <v>5933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21.75" customHeight="1">
      <c r="A177" s="33"/>
      <c r="B177" s="160"/>
      <c r="C177" s="161" t="s">
        <v>338</v>
      </c>
      <c r="D177" s="161" t="s">
        <v>233</v>
      </c>
      <c r="E177" s="162" t="s">
        <v>5934</v>
      </c>
      <c r="F177" s="163" t="s">
        <v>5935</v>
      </c>
      <c r="G177" s="164" t="s">
        <v>236</v>
      </c>
      <c r="H177" s="165">
        <v>6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5936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5937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342</v>
      </c>
      <c r="D179" s="161" t="s">
        <v>233</v>
      </c>
      <c r="E179" s="162" t="s">
        <v>5938</v>
      </c>
      <c r="F179" s="163" t="s">
        <v>5939</v>
      </c>
      <c r="G179" s="164" t="s">
        <v>236</v>
      </c>
      <c r="H179" s="165">
        <v>6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5940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5941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21.75" customHeight="1">
      <c r="A181" s="33"/>
      <c r="B181" s="160"/>
      <c r="C181" s="161" t="s">
        <v>347</v>
      </c>
      <c r="D181" s="161" t="s">
        <v>233</v>
      </c>
      <c r="E181" s="162" t="s">
        <v>5942</v>
      </c>
      <c r="F181" s="163" t="s">
        <v>5943</v>
      </c>
      <c r="G181" s="164" t="s">
        <v>236</v>
      </c>
      <c r="H181" s="165">
        <v>2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5944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5937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2" customFormat="1" ht="16.5" customHeight="1">
      <c r="A183" s="33"/>
      <c r="B183" s="160"/>
      <c r="C183" s="161" t="s">
        <v>351</v>
      </c>
      <c r="D183" s="161" t="s">
        <v>233</v>
      </c>
      <c r="E183" s="162" t="s">
        <v>5945</v>
      </c>
      <c r="F183" s="163" t="s">
        <v>5946</v>
      </c>
      <c r="G183" s="164" t="s">
        <v>236</v>
      </c>
      <c r="H183" s="165">
        <v>4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5947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5948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61" t="s">
        <v>356</v>
      </c>
      <c r="D185" s="161" t="s">
        <v>233</v>
      </c>
      <c r="E185" s="162" t="s">
        <v>5949</v>
      </c>
      <c r="F185" s="163" t="s">
        <v>5950</v>
      </c>
      <c r="G185" s="164" t="s">
        <v>236</v>
      </c>
      <c r="H185" s="165">
        <v>1</v>
      </c>
      <c r="I185" s="166"/>
      <c r="J185" s="167">
        <f t="shared" ref="J185:J199" si="0"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 t="shared" ref="P185:P199" si="1">O185*H185</f>
        <v>0</v>
      </c>
      <c r="Q185" s="172">
        <v>0</v>
      </c>
      <c r="R185" s="172">
        <f t="shared" ref="R185:R199" si="2">Q185*H185</f>
        <v>0</v>
      </c>
      <c r="S185" s="172">
        <v>0</v>
      </c>
      <c r="T185" s="173">
        <f t="shared" ref="T185:T199" si="3"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 t="shared" ref="BE185:BE199" si="4">IF(N185="základní",J185,0)</f>
        <v>0</v>
      </c>
      <c r="BF185" s="175">
        <f t="shared" ref="BF185:BF199" si="5">IF(N185="snížená",J185,0)</f>
        <v>0</v>
      </c>
      <c r="BG185" s="175">
        <f t="shared" ref="BG185:BG199" si="6">IF(N185="zákl. přenesená",J185,0)</f>
        <v>0</v>
      </c>
      <c r="BH185" s="175">
        <f t="shared" ref="BH185:BH199" si="7">IF(N185="sníž. přenesená",J185,0)</f>
        <v>0</v>
      </c>
      <c r="BI185" s="175">
        <f t="shared" ref="BI185:BI199" si="8">IF(N185="nulová",J185,0)</f>
        <v>0</v>
      </c>
      <c r="BJ185" s="18" t="s">
        <v>87</v>
      </c>
      <c r="BK185" s="175">
        <f t="shared" ref="BK185:BK199" si="9">ROUND(I185*H185,2)</f>
        <v>0</v>
      </c>
      <c r="BL185" s="18" t="s">
        <v>238</v>
      </c>
      <c r="BM185" s="174" t="s">
        <v>5951</v>
      </c>
    </row>
    <row r="186" spans="1:65" s="2" customFormat="1" ht="16.5" customHeight="1">
      <c r="A186" s="33"/>
      <c r="B186" s="160"/>
      <c r="C186" s="161" t="s">
        <v>360</v>
      </c>
      <c r="D186" s="161" t="s">
        <v>233</v>
      </c>
      <c r="E186" s="162" t="s">
        <v>5952</v>
      </c>
      <c r="F186" s="163" t="s">
        <v>5953</v>
      </c>
      <c r="G186" s="164" t="s">
        <v>236</v>
      </c>
      <c r="H186" s="165">
        <v>165</v>
      </c>
      <c r="I186" s="166"/>
      <c r="J186" s="167">
        <f t="shared" si="0"/>
        <v>0</v>
      </c>
      <c r="K186" s="168"/>
      <c r="L186" s="169"/>
      <c r="M186" s="170" t="s">
        <v>1</v>
      </c>
      <c r="N186" s="171" t="s">
        <v>44</v>
      </c>
      <c r="O186" s="59"/>
      <c r="P186" s="172">
        <f t="shared" si="1"/>
        <v>0</v>
      </c>
      <c r="Q186" s="172">
        <v>0</v>
      </c>
      <c r="R186" s="172">
        <f t="shared" si="2"/>
        <v>0</v>
      </c>
      <c r="S186" s="172">
        <v>0</v>
      </c>
      <c r="T186" s="173">
        <f t="shared" si="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 t="shared" si="4"/>
        <v>0</v>
      </c>
      <c r="BF186" s="175">
        <f t="shared" si="5"/>
        <v>0</v>
      </c>
      <c r="BG186" s="175">
        <f t="shared" si="6"/>
        <v>0</v>
      </c>
      <c r="BH186" s="175">
        <f t="shared" si="7"/>
        <v>0</v>
      </c>
      <c r="BI186" s="175">
        <f t="shared" si="8"/>
        <v>0</v>
      </c>
      <c r="BJ186" s="18" t="s">
        <v>87</v>
      </c>
      <c r="BK186" s="175">
        <f t="shared" si="9"/>
        <v>0</v>
      </c>
      <c r="BL186" s="18" t="s">
        <v>238</v>
      </c>
      <c r="BM186" s="174" t="s">
        <v>5954</v>
      </c>
    </row>
    <row r="187" spans="1:65" s="2" customFormat="1" ht="16.5" customHeight="1">
      <c r="A187" s="33"/>
      <c r="B187" s="160"/>
      <c r="C187" s="161" t="s">
        <v>364</v>
      </c>
      <c r="D187" s="161" t="s">
        <v>233</v>
      </c>
      <c r="E187" s="162" t="s">
        <v>5955</v>
      </c>
      <c r="F187" s="163" t="s">
        <v>5956</v>
      </c>
      <c r="G187" s="164" t="s">
        <v>236</v>
      </c>
      <c r="H187" s="165">
        <v>27</v>
      </c>
      <c r="I187" s="166"/>
      <c r="J187" s="167">
        <f t="shared" si="0"/>
        <v>0</v>
      </c>
      <c r="K187" s="168"/>
      <c r="L187" s="169"/>
      <c r="M187" s="170" t="s">
        <v>1</v>
      </c>
      <c r="N187" s="171" t="s">
        <v>44</v>
      </c>
      <c r="O187" s="59"/>
      <c r="P187" s="172">
        <f t="shared" si="1"/>
        <v>0</v>
      </c>
      <c r="Q187" s="172">
        <v>0</v>
      </c>
      <c r="R187" s="172">
        <f t="shared" si="2"/>
        <v>0</v>
      </c>
      <c r="S187" s="172">
        <v>0</v>
      </c>
      <c r="T187" s="173">
        <f t="shared" si="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 t="shared" si="4"/>
        <v>0</v>
      </c>
      <c r="BF187" s="175">
        <f t="shared" si="5"/>
        <v>0</v>
      </c>
      <c r="BG187" s="175">
        <f t="shared" si="6"/>
        <v>0</v>
      </c>
      <c r="BH187" s="175">
        <f t="shared" si="7"/>
        <v>0</v>
      </c>
      <c r="BI187" s="175">
        <f t="shared" si="8"/>
        <v>0</v>
      </c>
      <c r="BJ187" s="18" t="s">
        <v>87</v>
      </c>
      <c r="BK187" s="175">
        <f t="shared" si="9"/>
        <v>0</v>
      </c>
      <c r="BL187" s="18" t="s">
        <v>238</v>
      </c>
      <c r="BM187" s="174" t="s">
        <v>5957</v>
      </c>
    </row>
    <row r="188" spans="1:65" s="2" customFormat="1" ht="16.5" customHeight="1">
      <c r="A188" s="33"/>
      <c r="B188" s="160"/>
      <c r="C188" s="161" t="s">
        <v>368</v>
      </c>
      <c r="D188" s="161" t="s">
        <v>233</v>
      </c>
      <c r="E188" s="162" t="s">
        <v>5958</v>
      </c>
      <c r="F188" s="163" t="s">
        <v>5959</v>
      </c>
      <c r="G188" s="164" t="s">
        <v>236</v>
      </c>
      <c r="H188" s="165">
        <v>15</v>
      </c>
      <c r="I188" s="166"/>
      <c r="J188" s="167">
        <f t="shared" si="0"/>
        <v>0</v>
      </c>
      <c r="K188" s="168"/>
      <c r="L188" s="169"/>
      <c r="M188" s="170" t="s">
        <v>1</v>
      </c>
      <c r="N188" s="171" t="s">
        <v>44</v>
      </c>
      <c r="O188" s="59"/>
      <c r="P188" s="172">
        <f t="shared" si="1"/>
        <v>0</v>
      </c>
      <c r="Q188" s="172">
        <v>0</v>
      </c>
      <c r="R188" s="172">
        <f t="shared" si="2"/>
        <v>0</v>
      </c>
      <c r="S188" s="172">
        <v>0</v>
      </c>
      <c r="T188" s="173">
        <f t="shared" si="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237</v>
      </c>
      <c r="AT188" s="174" t="s">
        <v>233</v>
      </c>
      <c r="AU188" s="174" t="s">
        <v>87</v>
      </c>
      <c r="AY188" s="18" t="s">
        <v>232</v>
      </c>
      <c r="BE188" s="175">
        <f t="shared" si="4"/>
        <v>0</v>
      </c>
      <c r="BF188" s="175">
        <f t="shared" si="5"/>
        <v>0</v>
      </c>
      <c r="BG188" s="175">
        <f t="shared" si="6"/>
        <v>0</v>
      </c>
      <c r="BH188" s="175">
        <f t="shared" si="7"/>
        <v>0</v>
      </c>
      <c r="BI188" s="175">
        <f t="shared" si="8"/>
        <v>0</v>
      </c>
      <c r="BJ188" s="18" t="s">
        <v>87</v>
      </c>
      <c r="BK188" s="175">
        <f t="shared" si="9"/>
        <v>0</v>
      </c>
      <c r="BL188" s="18" t="s">
        <v>238</v>
      </c>
      <c r="BM188" s="174" t="s">
        <v>5960</v>
      </c>
    </row>
    <row r="189" spans="1:65" s="2" customFormat="1" ht="16.5" customHeight="1">
      <c r="A189" s="33"/>
      <c r="B189" s="160"/>
      <c r="C189" s="161" t="s">
        <v>373</v>
      </c>
      <c r="D189" s="161" t="s">
        <v>233</v>
      </c>
      <c r="E189" s="162" t="s">
        <v>5961</v>
      </c>
      <c r="F189" s="163" t="s">
        <v>5962</v>
      </c>
      <c r="G189" s="164" t="s">
        <v>236</v>
      </c>
      <c r="H189" s="165">
        <v>20</v>
      </c>
      <c r="I189" s="166"/>
      <c r="J189" s="167">
        <f t="shared" si="0"/>
        <v>0</v>
      </c>
      <c r="K189" s="168"/>
      <c r="L189" s="169"/>
      <c r="M189" s="170" t="s">
        <v>1</v>
      </c>
      <c r="N189" s="171" t="s">
        <v>44</v>
      </c>
      <c r="O189" s="59"/>
      <c r="P189" s="172">
        <f t="shared" si="1"/>
        <v>0</v>
      </c>
      <c r="Q189" s="172">
        <v>0</v>
      </c>
      <c r="R189" s="172">
        <f t="shared" si="2"/>
        <v>0</v>
      </c>
      <c r="S189" s="172">
        <v>0</v>
      </c>
      <c r="T189" s="173">
        <f t="shared" si="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 t="shared" si="4"/>
        <v>0</v>
      </c>
      <c r="BF189" s="175">
        <f t="shared" si="5"/>
        <v>0</v>
      </c>
      <c r="BG189" s="175">
        <f t="shared" si="6"/>
        <v>0</v>
      </c>
      <c r="BH189" s="175">
        <f t="shared" si="7"/>
        <v>0</v>
      </c>
      <c r="BI189" s="175">
        <f t="shared" si="8"/>
        <v>0</v>
      </c>
      <c r="BJ189" s="18" t="s">
        <v>87</v>
      </c>
      <c r="BK189" s="175">
        <f t="shared" si="9"/>
        <v>0</v>
      </c>
      <c r="BL189" s="18" t="s">
        <v>238</v>
      </c>
      <c r="BM189" s="174" t="s">
        <v>5963</v>
      </c>
    </row>
    <row r="190" spans="1:65" s="2" customFormat="1" ht="16.5" customHeight="1">
      <c r="A190" s="33"/>
      <c r="B190" s="160"/>
      <c r="C190" s="161" t="s">
        <v>377</v>
      </c>
      <c r="D190" s="161" t="s">
        <v>233</v>
      </c>
      <c r="E190" s="162" t="s">
        <v>5964</v>
      </c>
      <c r="F190" s="163" t="s">
        <v>5965</v>
      </c>
      <c r="G190" s="164" t="s">
        <v>236</v>
      </c>
      <c r="H190" s="165">
        <v>5</v>
      </c>
      <c r="I190" s="166"/>
      <c r="J190" s="167">
        <f t="shared" si="0"/>
        <v>0</v>
      </c>
      <c r="K190" s="168"/>
      <c r="L190" s="169"/>
      <c r="M190" s="170" t="s">
        <v>1</v>
      </c>
      <c r="N190" s="171" t="s">
        <v>44</v>
      </c>
      <c r="O190" s="59"/>
      <c r="P190" s="172">
        <f t="shared" si="1"/>
        <v>0</v>
      </c>
      <c r="Q190" s="172">
        <v>0</v>
      </c>
      <c r="R190" s="172">
        <f t="shared" si="2"/>
        <v>0</v>
      </c>
      <c r="S190" s="172">
        <v>0</v>
      </c>
      <c r="T190" s="173">
        <f t="shared" si="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 t="shared" si="4"/>
        <v>0</v>
      </c>
      <c r="BF190" s="175">
        <f t="shared" si="5"/>
        <v>0</v>
      </c>
      <c r="BG190" s="175">
        <f t="shared" si="6"/>
        <v>0</v>
      </c>
      <c r="BH190" s="175">
        <f t="shared" si="7"/>
        <v>0</v>
      </c>
      <c r="BI190" s="175">
        <f t="shared" si="8"/>
        <v>0</v>
      </c>
      <c r="BJ190" s="18" t="s">
        <v>87</v>
      </c>
      <c r="BK190" s="175">
        <f t="shared" si="9"/>
        <v>0</v>
      </c>
      <c r="BL190" s="18" t="s">
        <v>238</v>
      </c>
      <c r="BM190" s="174" t="s">
        <v>5966</v>
      </c>
    </row>
    <row r="191" spans="1:65" s="2" customFormat="1" ht="16.5" customHeight="1">
      <c r="A191" s="33"/>
      <c r="B191" s="160"/>
      <c r="C191" s="161" t="s">
        <v>381</v>
      </c>
      <c r="D191" s="161" t="s">
        <v>233</v>
      </c>
      <c r="E191" s="162" t="s">
        <v>5967</v>
      </c>
      <c r="F191" s="163" t="s">
        <v>5968</v>
      </c>
      <c r="G191" s="164" t="s">
        <v>278</v>
      </c>
      <c r="H191" s="165">
        <v>473</v>
      </c>
      <c r="I191" s="166"/>
      <c r="J191" s="167">
        <f t="shared" si="0"/>
        <v>0</v>
      </c>
      <c r="K191" s="168"/>
      <c r="L191" s="169"/>
      <c r="M191" s="170" t="s">
        <v>1</v>
      </c>
      <c r="N191" s="171" t="s">
        <v>44</v>
      </c>
      <c r="O191" s="59"/>
      <c r="P191" s="172">
        <f t="shared" si="1"/>
        <v>0</v>
      </c>
      <c r="Q191" s="172">
        <v>0</v>
      </c>
      <c r="R191" s="172">
        <f t="shared" si="2"/>
        <v>0</v>
      </c>
      <c r="S191" s="172">
        <v>0</v>
      </c>
      <c r="T191" s="173">
        <f t="shared" si="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237</v>
      </c>
      <c r="AT191" s="174" t="s">
        <v>233</v>
      </c>
      <c r="AU191" s="174" t="s">
        <v>87</v>
      </c>
      <c r="AY191" s="18" t="s">
        <v>232</v>
      </c>
      <c r="BE191" s="175">
        <f t="shared" si="4"/>
        <v>0</v>
      </c>
      <c r="BF191" s="175">
        <f t="shared" si="5"/>
        <v>0</v>
      </c>
      <c r="BG191" s="175">
        <f t="shared" si="6"/>
        <v>0</v>
      </c>
      <c r="BH191" s="175">
        <f t="shared" si="7"/>
        <v>0</v>
      </c>
      <c r="BI191" s="175">
        <f t="shared" si="8"/>
        <v>0</v>
      </c>
      <c r="BJ191" s="18" t="s">
        <v>87</v>
      </c>
      <c r="BK191" s="175">
        <f t="shared" si="9"/>
        <v>0</v>
      </c>
      <c r="BL191" s="18" t="s">
        <v>238</v>
      </c>
      <c r="BM191" s="174" t="s">
        <v>5969</v>
      </c>
    </row>
    <row r="192" spans="1:65" s="2" customFormat="1" ht="16.5" customHeight="1">
      <c r="A192" s="33"/>
      <c r="B192" s="160"/>
      <c r="C192" s="161" t="s">
        <v>385</v>
      </c>
      <c r="D192" s="161" t="s">
        <v>233</v>
      </c>
      <c r="E192" s="162" t="s">
        <v>5970</v>
      </c>
      <c r="F192" s="163" t="s">
        <v>5971</v>
      </c>
      <c r="G192" s="164" t="s">
        <v>278</v>
      </c>
      <c r="H192" s="165">
        <v>1276</v>
      </c>
      <c r="I192" s="166"/>
      <c r="J192" s="167">
        <f t="shared" si="0"/>
        <v>0</v>
      </c>
      <c r="K192" s="168"/>
      <c r="L192" s="169"/>
      <c r="M192" s="170" t="s">
        <v>1</v>
      </c>
      <c r="N192" s="171" t="s">
        <v>44</v>
      </c>
      <c r="O192" s="59"/>
      <c r="P192" s="172">
        <f t="shared" si="1"/>
        <v>0</v>
      </c>
      <c r="Q192" s="172">
        <v>0</v>
      </c>
      <c r="R192" s="172">
        <f t="shared" si="2"/>
        <v>0</v>
      </c>
      <c r="S192" s="172">
        <v>0</v>
      </c>
      <c r="T192" s="173">
        <f t="shared" si="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 t="shared" si="4"/>
        <v>0</v>
      </c>
      <c r="BF192" s="175">
        <f t="shared" si="5"/>
        <v>0</v>
      </c>
      <c r="BG192" s="175">
        <f t="shared" si="6"/>
        <v>0</v>
      </c>
      <c r="BH192" s="175">
        <f t="shared" si="7"/>
        <v>0</v>
      </c>
      <c r="BI192" s="175">
        <f t="shared" si="8"/>
        <v>0</v>
      </c>
      <c r="BJ192" s="18" t="s">
        <v>87</v>
      </c>
      <c r="BK192" s="175">
        <f t="shared" si="9"/>
        <v>0</v>
      </c>
      <c r="BL192" s="18" t="s">
        <v>238</v>
      </c>
      <c r="BM192" s="174" t="s">
        <v>5972</v>
      </c>
    </row>
    <row r="193" spans="1:65" s="2" customFormat="1" ht="16.5" customHeight="1">
      <c r="A193" s="33"/>
      <c r="B193" s="160"/>
      <c r="C193" s="161" t="s">
        <v>390</v>
      </c>
      <c r="D193" s="161" t="s">
        <v>233</v>
      </c>
      <c r="E193" s="162" t="s">
        <v>5973</v>
      </c>
      <c r="F193" s="163" t="s">
        <v>5974</v>
      </c>
      <c r="G193" s="164" t="s">
        <v>278</v>
      </c>
      <c r="H193" s="165">
        <v>96</v>
      </c>
      <c r="I193" s="166"/>
      <c r="J193" s="167">
        <f t="shared" si="0"/>
        <v>0</v>
      </c>
      <c r="K193" s="168"/>
      <c r="L193" s="169"/>
      <c r="M193" s="170" t="s">
        <v>1</v>
      </c>
      <c r="N193" s="171" t="s">
        <v>44</v>
      </c>
      <c r="O193" s="59"/>
      <c r="P193" s="172">
        <f t="shared" si="1"/>
        <v>0</v>
      </c>
      <c r="Q193" s="172">
        <v>0</v>
      </c>
      <c r="R193" s="172">
        <f t="shared" si="2"/>
        <v>0</v>
      </c>
      <c r="S193" s="172">
        <v>0</v>
      </c>
      <c r="T193" s="173">
        <f t="shared" si="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237</v>
      </c>
      <c r="AT193" s="174" t="s">
        <v>233</v>
      </c>
      <c r="AU193" s="174" t="s">
        <v>87</v>
      </c>
      <c r="AY193" s="18" t="s">
        <v>232</v>
      </c>
      <c r="BE193" s="175">
        <f t="shared" si="4"/>
        <v>0</v>
      </c>
      <c r="BF193" s="175">
        <f t="shared" si="5"/>
        <v>0</v>
      </c>
      <c r="BG193" s="175">
        <f t="shared" si="6"/>
        <v>0</v>
      </c>
      <c r="BH193" s="175">
        <f t="shared" si="7"/>
        <v>0</v>
      </c>
      <c r="BI193" s="175">
        <f t="shared" si="8"/>
        <v>0</v>
      </c>
      <c r="BJ193" s="18" t="s">
        <v>87</v>
      </c>
      <c r="BK193" s="175">
        <f t="shared" si="9"/>
        <v>0</v>
      </c>
      <c r="BL193" s="18" t="s">
        <v>238</v>
      </c>
      <c r="BM193" s="174" t="s">
        <v>5975</v>
      </c>
    </row>
    <row r="194" spans="1:65" s="2" customFormat="1" ht="16.5" customHeight="1">
      <c r="A194" s="33"/>
      <c r="B194" s="160"/>
      <c r="C194" s="161" t="s">
        <v>394</v>
      </c>
      <c r="D194" s="161" t="s">
        <v>233</v>
      </c>
      <c r="E194" s="162" t="s">
        <v>5976</v>
      </c>
      <c r="F194" s="163" t="s">
        <v>5977</v>
      </c>
      <c r="G194" s="164" t="s">
        <v>278</v>
      </c>
      <c r="H194" s="165">
        <v>528</v>
      </c>
      <c r="I194" s="166"/>
      <c r="J194" s="167">
        <f t="shared" si="0"/>
        <v>0</v>
      </c>
      <c r="K194" s="168"/>
      <c r="L194" s="169"/>
      <c r="M194" s="170" t="s">
        <v>1</v>
      </c>
      <c r="N194" s="171" t="s">
        <v>44</v>
      </c>
      <c r="O194" s="59"/>
      <c r="P194" s="172">
        <f t="shared" si="1"/>
        <v>0</v>
      </c>
      <c r="Q194" s="172">
        <v>0</v>
      </c>
      <c r="R194" s="172">
        <f t="shared" si="2"/>
        <v>0</v>
      </c>
      <c r="S194" s="172">
        <v>0</v>
      </c>
      <c r="T194" s="173">
        <f t="shared" si="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 t="shared" si="4"/>
        <v>0</v>
      </c>
      <c r="BF194" s="175">
        <f t="shared" si="5"/>
        <v>0</v>
      </c>
      <c r="BG194" s="175">
        <f t="shared" si="6"/>
        <v>0</v>
      </c>
      <c r="BH194" s="175">
        <f t="shared" si="7"/>
        <v>0</v>
      </c>
      <c r="BI194" s="175">
        <f t="shared" si="8"/>
        <v>0</v>
      </c>
      <c r="BJ194" s="18" t="s">
        <v>87</v>
      </c>
      <c r="BK194" s="175">
        <f t="shared" si="9"/>
        <v>0</v>
      </c>
      <c r="BL194" s="18" t="s">
        <v>238</v>
      </c>
      <c r="BM194" s="174" t="s">
        <v>5978</v>
      </c>
    </row>
    <row r="195" spans="1:65" s="2" customFormat="1" ht="16.5" customHeight="1">
      <c r="A195" s="33"/>
      <c r="B195" s="160"/>
      <c r="C195" s="161" t="s">
        <v>399</v>
      </c>
      <c r="D195" s="161" t="s">
        <v>233</v>
      </c>
      <c r="E195" s="162" t="s">
        <v>5979</v>
      </c>
      <c r="F195" s="163" t="s">
        <v>2295</v>
      </c>
      <c r="G195" s="164" t="s">
        <v>278</v>
      </c>
      <c r="H195" s="165">
        <v>68</v>
      </c>
      <c r="I195" s="166"/>
      <c r="J195" s="167">
        <f t="shared" si="0"/>
        <v>0</v>
      </c>
      <c r="K195" s="168"/>
      <c r="L195" s="169"/>
      <c r="M195" s="170" t="s">
        <v>1</v>
      </c>
      <c r="N195" s="171" t="s">
        <v>44</v>
      </c>
      <c r="O195" s="59"/>
      <c r="P195" s="172">
        <f t="shared" si="1"/>
        <v>0</v>
      </c>
      <c r="Q195" s="172">
        <v>0</v>
      </c>
      <c r="R195" s="172">
        <f t="shared" si="2"/>
        <v>0</v>
      </c>
      <c r="S195" s="172">
        <v>0</v>
      </c>
      <c r="T195" s="173">
        <f t="shared" si="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237</v>
      </c>
      <c r="AT195" s="174" t="s">
        <v>233</v>
      </c>
      <c r="AU195" s="174" t="s">
        <v>87</v>
      </c>
      <c r="AY195" s="18" t="s">
        <v>232</v>
      </c>
      <c r="BE195" s="175">
        <f t="shared" si="4"/>
        <v>0</v>
      </c>
      <c r="BF195" s="175">
        <f t="shared" si="5"/>
        <v>0</v>
      </c>
      <c r="BG195" s="175">
        <f t="shared" si="6"/>
        <v>0</v>
      </c>
      <c r="BH195" s="175">
        <f t="shared" si="7"/>
        <v>0</v>
      </c>
      <c r="BI195" s="175">
        <f t="shared" si="8"/>
        <v>0</v>
      </c>
      <c r="BJ195" s="18" t="s">
        <v>87</v>
      </c>
      <c r="BK195" s="175">
        <f t="shared" si="9"/>
        <v>0</v>
      </c>
      <c r="BL195" s="18" t="s">
        <v>238</v>
      </c>
      <c r="BM195" s="174" t="s">
        <v>5980</v>
      </c>
    </row>
    <row r="196" spans="1:65" s="2" customFormat="1" ht="16.5" customHeight="1">
      <c r="A196" s="33"/>
      <c r="B196" s="160"/>
      <c r="C196" s="161" t="s">
        <v>404</v>
      </c>
      <c r="D196" s="161" t="s">
        <v>233</v>
      </c>
      <c r="E196" s="162" t="s">
        <v>5981</v>
      </c>
      <c r="F196" s="163" t="s">
        <v>3192</v>
      </c>
      <c r="G196" s="164" t="s">
        <v>278</v>
      </c>
      <c r="H196" s="165">
        <v>152</v>
      </c>
      <c r="I196" s="166"/>
      <c r="J196" s="167">
        <f t="shared" si="0"/>
        <v>0</v>
      </c>
      <c r="K196" s="168"/>
      <c r="L196" s="169"/>
      <c r="M196" s="170" t="s">
        <v>1</v>
      </c>
      <c r="N196" s="171" t="s">
        <v>44</v>
      </c>
      <c r="O196" s="59"/>
      <c r="P196" s="172">
        <f t="shared" si="1"/>
        <v>0</v>
      </c>
      <c r="Q196" s="172">
        <v>0</v>
      </c>
      <c r="R196" s="172">
        <f t="shared" si="2"/>
        <v>0</v>
      </c>
      <c r="S196" s="172">
        <v>0</v>
      </c>
      <c r="T196" s="173">
        <f t="shared" si="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 t="shared" si="4"/>
        <v>0</v>
      </c>
      <c r="BF196" s="175">
        <f t="shared" si="5"/>
        <v>0</v>
      </c>
      <c r="BG196" s="175">
        <f t="shared" si="6"/>
        <v>0</v>
      </c>
      <c r="BH196" s="175">
        <f t="shared" si="7"/>
        <v>0</v>
      </c>
      <c r="BI196" s="175">
        <f t="shared" si="8"/>
        <v>0</v>
      </c>
      <c r="BJ196" s="18" t="s">
        <v>87</v>
      </c>
      <c r="BK196" s="175">
        <f t="shared" si="9"/>
        <v>0</v>
      </c>
      <c r="BL196" s="18" t="s">
        <v>238</v>
      </c>
      <c r="BM196" s="174" t="s">
        <v>5982</v>
      </c>
    </row>
    <row r="197" spans="1:65" s="2" customFormat="1" ht="16.5" customHeight="1">
      <c r="A197" s="33"/>
      <c r="B197" s="160"/>
      <c r="C197" s="161" t="s">
        <v>409</v>
      </c>
      <c r="D197" s="161" t="s">
        <v>233</v>
      </c>
      <c r="E197" s="162" t="s">
        <v>5983</v>
      </c>
      <c r="F197" s="163" t="s">
        <v>2555</v>
      </c>
      <c r="G197" s="164" t="s">
        <v>278</v>
      </c>
      <c r="H197" s="165">
        <v>497</v>
      </c>
      <c r="I197" s="166"/>
      <c r="J197" s="167">
        <f t="shared" si="0"/>
        <v>0</v>
      </c>
      <c r="K197" s="168"/>
      <c r="L197" s="169"/>
      <c r="M197" s="170" t="s">
        <v>1</v>
      </c>
      <c r="N197" s="171" t="s">
        <v>44</v>
      </c>
      <c r="O197" s="59"/>
      <c r="P197" s="172">
        <f t="shared" si="1"/>
        <v>0</v>
      </c>
      <c r="Q197" s="172">
        <v>0</v>
      </c>
      <c r="R197" s="172">
        <f t="shared" si="2"/>
        <v>0</v>
      </c>
      <c r="S197" s="172">
        <v>0</v>
      </c>
      <c r="T197" s="173">
        <f t="shared" si="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237</v>
      </c>
      <c r="AT197" s="174" t="s">
        <v>233</v>
      </c>
      <c r="AU197" s="174" t="s">
        <v>87</v>
      </c>
      <c r="AY197" s="18" t="s">
        <v>232</v>
      </c>
      <c r="BE197" s="175">
        <f t="shared" si="4"/>
        <v>0</v>
      </c>
      <c r="BF197" s="175">
        <f t="shared" si="5"/>
        <v>0</v>
      </c>
      <c r="BG197" s="175">
        <f t="shared" si="6"/>
        <v>0</v>
      </c>
      <c r="BH197" s="175">
        <f t="shared" si="7"/>
        <v>0</v>
      </c>
      <c r="BI197" s="175">
        <f t="shared" si="8"/>
        <v>0</v>
      </c>
      <c r="BJ197" s="18" t="s">
        <v>87</v>
      </c>
      <c r="BK197" s="175">
        <f t="shared" si="9"/>
        <v>0</v>
      </c>
      <c r="BL197" s="18" t="s">
        <v>238</v>
      </c>
      <c r="BM197" s="174" t="s">
        <v>5984</v>
      </c>
    </row>
    <row r="198" spans="1:65" s="2" customFormat="1" ht="16.5" customHeight="1">
      <c r="A198" s="33"/>
      <c r="B198" s="160"/>
      <c r="C198" s="161" t="s">
        <v>413</v>
      </c>
      <c r="D198" s="161" t="s">
        <v>233</v>
      </c>
      <c r="E198" s="162" t="s">
        <v>5985</v>
      </c>
      <c r="F198" s="163" t="s">
        <v>2298</v>
      </c>
      <c r="G198" s="164" t="s">
        <v>278</v>
      </c>
      <c r="H198" s="165">
        <v>73</v>
      </c>
      <c r="I198" s="166"/>
      <c r="J198" s="167">
        <f t="shared" si="0"/>
        <v>0</v>
      </c>
      <c r="K198" s="168"/>
      <c r="L198" s="169"/>
      <c r="M198" s="170" t="s">
        <v>1</v>
      </c>
      <c r="N198" s="171" t="s">
        <v>44</v>
      </c>
      <c r="O198" s="59"/>
      <c r="P198" s="172">
        <f t="shared" si="1"/>
        <v>0</v>
      </c>
      <c r="Q198" s="172">
        <v>0</v>
      </c>
      <c r="R198" s="172">
        <f t="shared" si="2"/>
        <v>0</v>
      </c>
      <c r="S198" s="172">
        <v>0</v>
      </c>
      <c r="T198" s="173">
        <f t="shared" si="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237</v>
      </c>
      <c r="AT198" s="174" t="s">
        <v>233</v>
      </c>
      <c r="AU198" s="174" t="s">
        <v>87</v>
      </c>
      <c r="AY198" s="18" t="s">
        <v>232</v>
      </c>
      <c r="BE198" s="175">
        <f t="shared" si="4"/>
        <v>0</v>
      </c>
      <c r="BF198" s="175">
        <f t="shared" si="5"/>
        <v>0</v>
      </c>
      <c r="BG198" s="175">
        <f t="shared" si="6"/>
        <v>0</v>
      </c>
      <c r="BH198" s="175">
        <f t="shared" si="7"/>
        <v>0</v>
      </c>
      <c r="BI198" s="175">
        <f t="shared" si="8"/>
        <v>0</v>
      </c>
      <c r="BJ198" s="18" t="s">
        <v>87</v>
      </c>
      <c r="BK198" s="175">
        <f t="shared" si="9"/>
        <v>0</v>
      </c>
      <c r="BL198" s="18" t="s">
        <v>238</v>
      </c>
      <c r="BM198" s="174" t="s">
        <v>5986</v>
      </c>
    </row>
    <row r="199" spans="1:65" s="2" customFormat="1" ht="16.5" customHeight="1">
      <c r="A199" s="33"/>
      <c r="B199" s="160"/>
      <c r="C199" s="161" t="s">
        <v>417</v>
      </c>
      <c r="D199" s="161" t="s">
        <v>233</v>
      </c>
      <c r="E199" s="162" t="s">
        <v>5987</v>
      </c>
      <c r="F199" s="163" t="s">
        <v>5988</v>
      </c>
      <c r="G199" s="164" t="s">
        <v>944</v>
      </c>
      <c r="H199" s="165">
        <v>5</v>
      </c>
      <c r="I199" s="166"/>
      <c r="J199" s="167">
        <f t="shared" si="0"/>
        <v>0</v>
      </c>
      <c r="K199" s="168"/>
      <c r="L199" s="169"/>
      <c r="M199" s="170" t="s">
        <v>1</v>
      </c>
      <c r="N199" s="171" t="s">
        <v>44</v>
      </c>
      <c r="O199" s="59"/>
      <c r="P199" s="172">
        <f t="shared" si="1"/>
        <v>0</v>
      </c>
      <c r="Q199" s="172">
        <v>0</v>
      </c>
      <c r="R199" s="172">
        <f t="shared" si="2"/>
        <v>0</v>
      </c>
      <c r="S199" s="172">
        <v>0</v>
      </c>
      <c r="T199" s="173">
        <f t="shared" si="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237</v>
      </c>
      <c r="AT199" s="174" t="s">
        <v>233</v>
      </c>
      <c r="AU199" s="174" t="s">
        <v>87</v>
      </c>
      <c r="AY199" s="18" t="s">
        <v>232</v>
      </c>
      <c r="BE199" s="175">
        <f t="shared" si="4"/>
        <v>0</v>
      </c>
      <c r="BF199" s="175">
        <f t="shared" si="5"/>
        <v>0</v>
      </c>
      <c r="BG199" s="175">
        <f t="shared" si="6"/>
        <v>0</v>
      </c>
      <c r="BH199" s="175">
        <f t="shared" si="7"/>
        <v>0</v>
      </c>
      <c r="BI199" s="175">
        <f t="shared" si="8"/>
        <v>0</v>
      </c>
      <c r="BJ199" s="18" t="s">
        <v>87</v>
      </c>
      <c r="BK199" s="175">
        <f t="shared" si="9"/>
        <v>0</v>
      </c>
      <c r="BL199" s="18" t="s">
        <v>238</v>
      </c>
      <c r="BM199" s="174" t="s">
        <v>5989</v>
      </c>
    </row>
    <row r="200" spans="1:65" s="2" customFormat="1" ht="19.5">
      <c r="A200" s="33"/>
      <c r="B200" s="34"/>
      <c r="C200" s="33"/>
      <c r="D200" s="176" t="s">
        <v>323</v>
      </c>
      <c r="E200" s="33"/>
      <c r="F200" s="177" t="s">
        <v>5990</v>
      </c>
      <c r="G200" s="33"/>
      <c r="H200" s="33"/>
      <c r="I200" s="102"/>
      <c r="J200" s="33"/>
      <c r="K200" s="33"/>
      <c r="L200" s="34"/>
      <c r="M200" s="178"/>
      <c r="N200" s="179"/>
      <c r="O200" s="59"/>
      <c r="P200" s="59"/>
      <c r="Q200" s="59"/>
      <c r="R200" s="59"/>
      <c r="S200" s="59"/>
      <c r="T200" s="60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T200" s="18" t="s">
        <v>323</v>
      </c>
      <c r="AU200" s="18" t="s">
        <v>87</v>
      </c>
    </row>
    <row r="201" spans="1:65" s="2" customFormat="1" ht="16.5" customHeight="1">
      <c r="A201" s="33"/>
      <c r="B201" s="160"/>
      <c r="C201" s="161" t="s">
        <v>422</v>
      </c>
      <c r="D201" s="161" t="s">
        <v>233</v>
      </c>
      <c r="E201" s="162" t="s">
        <v>5991</v>
      </c>
      <c r="F201" s="163" t="s">
        <v>5992</v>
      </c>
      <c r="G201" s="164" t="s">
        <v>944</v>
      </c>
      <c r="H201" s="165">
        <v>5</v>
      </c>
      <c r="I201" s="166"/>
      <c r="J201" s="167">
        <f>ROUND(I201*H201,2)</f>
        <v>0</v>
      </c>
      <c r="K201" s="168"/>
      <c r="L201" s="169"/>
      <c r="M201" s="170" t="s">
        <v>1</v>
      </c>
      <c r="N201" s="171" t="s">
        <v>44</v>
      </c>
      <c r="O201" s="59"/>
      <c r="P201" s="172">
        <f>O201*H201</f>
        <v>0</v>
      </c>
      <c r="Q201" s="172">
        <v>0</v>
      </c>
      <c r="R201" s="172">
        <f>Q201*H201</f>
        <v>0</v>
      </c>
      <c r="S201" s="172">
        <v>0</v>
      </c>
      <c r="T201" s="173">
        <f>S201*H201</f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237</v>
      </c>
      <c r="AT201" s="174" t="s">
        <v>233</v>
      </c>
      <c r="AU201" s="174" t="s">
        <v>87</v>
      </c>
      <c r="AY201" s="18" t="s">
        <v>232</v>
      </c>
      <c r="BE201" s="175">
        <f>IF(N201="základní",J201,0)</f>
        <v>0</v>
      </c>
      <c r="BF201" s="175">
        <f>IF(N201="snížená",J201,0)</f>
        <v>0</v>
      </c>
      <c r="BG201" s="175">
        <f>IF(N201="zákl. přenesená",J201,0)</f>
        <v>0</v>
      </c>
      <c r="BH201" s="175">
        <f>IF(N201="sníž. přenesená",J201,0)</f>
        <v>0</v>
      </c>
      <c r="BI201" s="175">
        <f>IF(N201="nulová",J201,0)</f>
        <v>0</v>
      </c>
      <c r="BJ201" s="18" t="s">
        <v>87</v>
      </c>
      <c r="BK201" s="175">
        <f>ROUND(I201*H201,2)</f>
        <v>0</v>
      </c>
      <c r="BL201" s="18" t="s">
        <v>238</v>
      </c>
      <c r="BM201" s="174" t="s">
        <v>5993</v>
      </c>
    </row>
    <row r="202" spans="1:65" s="2" customFormat="1" ht="19.5">
      <c r="A202" s="33"/>
      <c r="B202" s="34"/>
      <c r="C202" s="33"/>
      <c r="D202" s="176" t="s">
        <v>323</v>
      </c>
      <c r="E202" s="33"/>
      <c r="F202" s="177" t="s">
        <v>5994</v>
      </c>
      <c r="G202" s="33"/>
      <c r="H202" s="33"/>
      <c r="I202" s="102"/>
      <c r="J202" s="33"/>
      <c r="K202" s="33"/>
      <c r="L202" s="34"/>
      <c r="M202" s="178"/>
      <c r="N202" s="179"/>
      <c r="O202" s="59"/>
      <c r="P202" s="59"/>
      <c r="Q202" s="59"/>
      <c r="R202" s="59"/>
      <c r="S202" s="59"/>
      <c r="T202" s="60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T202" s="18" t="s">
        <v>323</v>
      </c>
      <c r="AU202" s="18" t="s">
        <v>87</v>
      </c>
    </row>
    <row r="203" spans="1:65" s="2" customFormat="1" ht="16.5" customHeight="1">
      <c r="A203" s="33"/>
      <c r="B203" s="160"/>
      <c r="C203" s="161" t="s">
        <v>427</v>
      </c>
      <c r="D203" s="161" t="s">
        <v>233</v>
      </c>
      <c r="E203" s="162" t="s">
        <v>5995</v>
      </c>
      <c r="F203" s="163" t="s">
        <v>5996</v>
      </c>
      <c r="G203" s="164" t="s">
        <v>944</v>
      </c>
      <c r="H203" s="165">
        <v>3</v>
      </c>
      <c r="I203" s="166"/>
      <c r="J203" s="167">
        <f>ROUND(I203*H203,2)</f>
        <v>0</v>
      </c>
      <c r="K203" s="168"/>
      <c r="L203" s="169"/>
      <c r="M203" s="170" t="s">
        <v>1</v>
      </c>
      <c r="N203" s="171" t="s">
        <v>44</v>
      </c>
      <c r="O203" s="59"/>
      <c r="P203" s="172">
        <f>O203*H203</f>
        <v>0</v>
      </c>
      <c r="Q203" s="172">
        <v>0</v>
      </c>
      <c r="R203" s="172">
        <f>Q203*H203</f>
        <v>0</v>
      </c>
      <c r="S203" s="172">
        <v>0</v>
      </c>
      <c r="T203" s="173">
        <f>S203*H203</f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237</v>
      </c>
      <c r="AT203" s="174" t="s">
        <v>233</v>
      </c>
      <c r="AU203" s="174" t="s">
        <v>87</v>
      </c>
      <c r="AY203" s="18" t="s">
        <v>232</v>
      </c>
      <c r="BE203" s="175">
        <f>IF(N203="základní",J203,0)</f>
        <v>0</v>
      </c>
      <c r="BF203" s="175">
        <f>IF(N203="snížená",J203,0)</f>
        <v>0</v>
      </c>
      <c r="BG203" s="175">
        <f>IF(N203="zákl. přenesená",J203,0)</f>
        <v>0</v>
      </c>
      <c r="BH203" s="175">
        <f>IF(N203="sníž. přenesená",J203,0)</f>
        <v>0</v>
      </c>
      <c r="BI203" s="175">
        <f>IF(N203="nulová",J203,0)</f>
        <v>0</v>
      </c>
      <c r="BJ203" s="18" t="s">
        <v>87</v>
      </c>
      <c r="BK203" s="175">
        <f>ROUND(I203*H203,2)</f>
        <v>0</v>
      </c>
      <c r="BL203" s="18" t="s">
        <v>238</v>
      </c>
      <c r="BM203" s="174" t="s">
        <v>5997</v>
      </c>
    </row>
    <row r="204" spans="1:65" s="2" customFormat="1" ht="19.5">
      <c r="A204" s="33"/>
      <c r="B204" s="34"/>
      <c r="C204" s="33"/>
      <c r="D204" s="176" t="s">
        <v>323</v>
      </c>
      <c r="E204" s="33"/>
      <c r="F204" s="177" t="s">
        <v>5998</v>
      </c>
      <c r="G204" s="33"/>
      <c r="H204" s="33"/>
      <c r="I204" s="102"/>
      <c r="J204" s="33"/>
      <c r="K204" s="33"/>
      <c r="L204" s="34"/>
      <c r="M204" s="178"/>
      <c r="N204" s="179"/>
      <c r="O204" s="59"/>
      <c r="P204" s="59"/>
      <c r="Q204" s="59"/>
      <c r="R204" s="59"/>
      <c r="S204" s="59"/>
      <c r="T204" s="60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T204" s="18" t="s">
        <v>323</v>
      </c>
      <c r="AU204" s="18" t="s">
        <v>87</v>
      </c>
    </row>
    <row r="205" spans="1:65" s="2" customFormat="1" ht="21.75" customHeight="1">
      <c r="A205" s="33"/>
      <c r="B205" s="160"/>
      <c r="C205" s="161" t="s">
        <v>432</v>
      </c>
      <c r="D205" s="161" t="s">
        <v>233</v>
      </c>
      <c r="E205" s="162" t="s">
        <v>5999</v>
      </c>
      <c r="F205" s="163" t="s">
        <v>6000</v>
      </c>
      <c r="G205" s="164" t="s">
        <v>1456</v>
      </c>
      <c r="H205" s="165">
        <v>1</v>
      </c>
      <c r="I205" s="166"/>
      <c r="J205" s="167">
        <f>ROUND(I205*H205,2)</f>
        <v>0</v>
      </c>
      <c r="K205" s="168"/>
      <c r="L205" s="169"/>
      <c r="M205" s="170" t="s">
        <v>1</v>
      </c>
      <c r="N205" s="171" t="s">
        <v>44</v>
      </c>
      <c r="O205" s="59"/>
      <c r="P205" s="172">
        <f>O205*H205</f>
        <v>0</v>
      </c>
      <c r="Q205" s="172">
        <v>0</v>
      </c>
      <c r="R205" s="172">
        <f>Q205*H205</f>
        <v>0</v>
      </c>
      <c r="S205" s="172">
        <v>0</v>
      </c>
      <c r="T205" s="173">
        <f>S205*H205</f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237</v>
      </c>
      <c r="AT205" s="174" t="s">
        <v>233</v>
      </c>
      <c r="AU205" s="174" t="s">
        <v>87</v>
      </c>
      <c r="AY205" s="18" t="s">
        <v>232</v>
      </c>
      <c r="BE205" s="175">
        <f>IF(N205="základní",J205,0)</f>
        <v>0</v>
      </c>
      <c r="BF205" s="175">
        <f>IF(N205="snížená",J205,0)</f>
        <v>0</v>
      </c>
      <c r="BG205" s="175">
        <f>IF(N205="zákl. přenesená",J205,0)</f>
        <v>0</v>
      </c>
      <c r="BH205" s="175">
        <f>IF(N205="sníž. přenesená",J205,0)</f>
        <v>0</v>
      </c>
      <c r="BI205" s="175">
        <f>IF(N205="nulová",J205,0)</f>
        <v>0</v>
      </c>
      <c r="BJ205" s="18" t="s">
        <v>87</v>
      </c>
      <c r="BK205" s="175">
        <f>ROUND(I205*H205,2)</f>
        <v>0</v>
      </c>
      <c r="BL205" s="18" t="s">
        <v>238</v>
      </c>
      <c r="BM205" s="174" t="s">
        <v>6001</v>
      </c>
    </row>
    <row r="206" spans="1:65" s="2" customFormat="1" ht="19.5">
      <c r="A206" s="33"/>
      <c r="B206" s="34"/>
      <c r="C206" s="33"/>
      <c r="D206" s="176" t="s">
        <v>323</v>
      </c>
      <c r="E206" s="33"/>
      <c r="F206" s="177" t="s">
        <v>1869</v>
      </c>
      <c r="G206" s="33"/>
      <c r="H206" s="33"/>
      <c r="I206" s="102"/>
      <c r="J206" s="33"/>
      <c r="K206" s="33"/>
      <c r="L206" s="34"/>
      <c r="M206" s="178"/>
      <c r="N206" s="179"/>
      <c r="O206" s="59"/>
      <c r="P206" s="59"/>
      <c r="Q206" s="59"/>
      <c r="R206" s="59"/>
      <c r="S206" s="59"/>
      <c r="T206" s="60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T206" s="18" t="s">
        <v>323</v>
      </c>
      <c r="AU206" s="18" t="s">
        <v>87</v>
      </c>
    </row>
    <row r="207" spans="1:65" s="2" customFormat="1" ht="16.5" customHeight="1">
      <c r="A207" s="33"/>
      <c r="B207" s="160"/>
      <c r="C207" s="161" t="s">
        <v>437</v>
      </c>
      <c r="D207" s="161" t="s">
        <v>233</v>
      </c>
      <c r="E207" s="162" t="s">
        <v>6002</v>
      </c>
      <c r="F207" s="163" t="s">
        <v>6003</v>
      </c>
      <c r="G207" s="164" t="s">
        <v>236</v>
      </c>
      <c r="H207" s="165">
        <v>1</v>
      </c>
      <c r="I207" s="166"/>
      <c r="J207" s="167">
        <f>ROUND(I207*H207,2)</f>
        <v>0</v>
      </c>
      <c r="K207" s="168"/>
      <c r="L207" s="169"/>
      <c r="M207" s="170" t="s">
        <v>1</v>
      </c>
      <c r="N207" s="171" t="s">
        <v>44</v>
      </c>
      <c r="O207" s="59"/>
      <c r="P207" s="172">
        <f>O207*H207</f>
        <v>0</v>
      </c>
      <c r="Q207" s="172">
        <v>0</v>
      </c>
      <c r="R207" s="172">
        <f>Q207*H207</f>
        <v>0</v>
      </c>
      <c r="S207" s="172">
        <v>0</v>
      </c>
      <c r="T207" s="173">
        <f>S207*H207</f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237</v>
      </c>
      <c r="AT207" s="174" t="s">
        <v>233</v>
      </c>
      <c r="AU207" s="174" t="s">
        <v>87</v>
      </c>
      <c r="AY207" s="18" t="s">
        <v>232</v>
      </c>
      <c r="BE207" s="175">
        <f>IF(N207="základní",J207,0)</f>
        <v>0</v>
      </c>
      <c r="BF207" s="175">
        <f>IF(N207="snížená",J207,0)</f>
        <v>0</v>
      </c>
      <c r="BG207" s="175">
        <f>IF(N207="zákl. přenesená",J207,0)</f>
        <v>0</v>
      </c>
      <c r="BH207" s="175">
        <f>IF(N207="sníž. přenesená",J207,0)</f>
        <v>0</v>
      </c>
      <c r="BI207" s="175">
        <f>IF(N207="nulová",J207,0)</f>
        <v>0</v>
      </c>
      <c r="BJ207" s="18" t="s">
        <v>87</v>
      </c>
      <c r="BK207" s="175">
        <f>ROUND(I207*H207,2)</f>
        <v>0</v>
      </c>
      <c r="BL207" s="18" t="s">
        <v>238</v>
      </c>
      <c r="BM207" s="174" t="s">
        <v>6004</v>
      </c>
    </row>
    <row r="208" spans="1:65" s="2" customFormat="1" ht="16.5" customHeight="1">
      <c r="A208" s="33"/>
      <c r="B208" s="160"/>
      <c r="C208" s="161" t="s">
        <v>442</v>
      </c>
      <c r="D208" s="161" t="s">
        <v>233</v>
      </c>
      <c r="E208" s="162" t="s">
        <v>6005</v>
      </c>
      <c r="F208" s="163" t="s">
        <v>6006</v>
      </c>
      <c r="G208" s="164" t="s">
        <v>236</v>
      </c>
      <c r="H208" s="165">
        <v>10</v>
      </c>
      <c r="I208" s="166"/>
      <c r="J208" s="167">
        <f>ROUND(I208*H208,2)</f>
        <v>0</v>
      </c>
      <c r="K208" s="168"/>
      <c r="L208" s="169"/>
      <c r="M208" s="170" t="s">
        <v>1</v>
      </c>
      <c r="N208" s="171" t="s">
        <v>44</v>
      </c>
      <c r="O208" s="59"/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>IF(N208="základní",J208,0)</f>
        <v>0</v>
      </c>
      <c r="BF208" s="175">
        <f>IF(N208="snížená",J208,0)</f>
        <v>0</v>
      </c>
      <c r="BG208" s="175">
        <f>IF(N208="zákl. přenesená",J208,0)</f>
        <v>0</v>
      </c>
      <c r="BH208" s="175">
        <f>IF(N208="sníž. přenesená",J208,0)</f>
        <v>0</v>
      </c>
      <c r="BI208" s="175">
        <f>IF(N208="nulová",J208,0)</f>
        <v>0</v>
      </c>
      <c r="BJ208" s="18" t="s">
        <v>87</v>
      </c>
      <c r="BK208" s="175">
        <f>ROUND(I208*H208,2)</f>
        <v>0</v>
      </c>
      <c r="BL208" s="18" t="s">
        <v>238</v>
      </c>
      <c r="BM208" s="174" t="s">
        <v>6007</v>
      </c>
    </row>
    <row r="209" spans="1:65" s="2" customFormat="1" ht="16.5" customHeight="1">
      <c r="A209" s="33"/>
      <c r="B209" s="160"/>
      <c r="C209" s="161" t="s">
        <v>446</v>
      </c>
      <c r="D209" s="161" t="s">
        <v>233</v>
      </c>
      <c r="E209" s="162" t="s">
        <v>6008</v>
      </c>
      <c r="F209" s="163" t="s">
        <v>6009</v>
      </c>
      <c r="G209" s="164" t="s">
        <v>236</v>
      </c>
      <c r="H209" s="165">
        <v>85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6010</v>
      </c>
    </row>
    <row r="210" spans="1:65" s="2" customFormat="1" ht="19.5">
      <c r="A210" s="33"/>
      <c r="B210" s="34"/>
      <c r="C210" s="33"/>
      <c r="D210" s="176" t="s">
        <v>323</v>
      </c>
      <c r="E210" s="33"/>
      <c r="F210" s="177" t="s">
        <v>6011</v>
      </c>
      <c r="G210" s="33"/>
      <c r="H210" s="33"/>
      <c r="I210" s="102"/>
      <c r="J210" s="33"/>
      <c r="K210" s="33"/>
      <c r="L210" s="34"/>
      <c r="M210" s="178"/>
      <c r="N210" s="179"/>
      <c r="O210" s="59"/>
      <c r="P210" s="59"/>
      <c r="Q210" s="59"/>
      <c r="R210" s="59"/>
      <c r="S210" s="59"/>
      <c r="T210" s="60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323</v>
      </c>
      <c r="AU210" s="18" t="s">
        <v>87</v>
      </c>
    </row>
    <row r="211" spans="1:65" s="2" customFormat="1" ht="16.5" customHeight="1">
      <c r="A211" s="33"/>
      <c r="B211" s="160"/>
      <c r="C211" s="161" t="s">
        <v>450</v>
      </c>
      <c r="D211" s="161" t="s">
        <v>233</v>
      </c>
      <c r="E211" s="162" t="s">
        <v>6012</v>
      </c>
      <c r="F211" s="163" t="s">
        <v>6013</v>
      </c>
      <c r="G211" s="164" t="s">
        <v>236</v>
      </c>
      <c r="H211" s="165">
        <v>210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6014</v>
      </c>
    </row>
    <row r="212" spans="1:65" s="2" customFormat="1" ht="19.5">
      <c r="A212" s="33"/>
      <c r="B212" s="34"/>
      <c r="C212" s="33"/>
      <c r="D212" s="176" t="s">
        <v>323</v>
      </c>
      <c r="E212" s="33"/>
      <c r="F212" s="177" t="s">
        <v>6015</v>
      </c>
      <c r="G212" s="33"/>
      <c r="H212" s="33"/>
      <c r="I212" s="102"/>
      <c r="J212" s="33"/>
      <c r="K212" s="33"/>
      <c r="L212" s="34"/>
      <c r="M212" s="178"/>
      <c r="N212" s="179"/>
      <c r="O212" s="59"/>
      <c r="P212" s="59"/>
      <c r="Q212" s="59"/>
      <c r="R212" s="59"/>
      <c r="S212" s="59"/>
      <c r="T212" s="60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323</v>
      </c>
      <c r="AU212" s="18" t="s">
        <v>87</v>
      </c>
    </row>
    <row r="213" spans="1:65" s="2" customFormat="1" ht="16.5" customHeight="1">
      <c r="A213" s="33"/>
      <c r="B213" s="160"/>
      <c r="C213" s="161" t="s">
        <v>454</v>
      </c>
      <c r="D213" s="161" t="s">
        <v>233</v>
      </c>
      <c r="E213" s="162" t="s">
        <v>6016</v>
      </c>
      <c r="F213" s="163" t="s">
        <v>6017</v>
      </c>
      <c r="G213" s="164" t="s">
        <v>236</v>
      </c>
      <c r="H213" s="165">
        <v>60</v>
      </c>
      <c r="I213" s="166"/>
      <c r="J213" s="167">
        <f>ROUND(I213*H213,2)</f>
        <v>0</v>
      </c>
      <c r="K213" s="168"/>
      <c r="L213" s="169"/>
      <c r="M213" s="170" t="s">
        <v>1</v>
      </c>
      <c r="N213" s="171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6018</v>
      </c>
    </row>
    <row r="214" spans="1:65" s="2" customFormat="1" ht="29.25">
      <c r="A214" s="33"/>
      <c r="B214" s="34"/>
      <c r="C214" s="33"/>
      <c r="D214" s="176" t="s">
        <v>323</v>
      </c>
      <c r="E214" s="33"/>
      <c r="F214" s="177" t="s">
        <v>6019</v>
      </c>
      <c r="G214" s="33"/>
      <c r="H214" s="33"/>
      <c r="I214" s="102"/>
      <c r="J214" s="33"/>
      <c r="K214" s="33"/>
      <c r="L214" s="34"/>
      <c r="M214" s="178"/>
      <c r="N214" s="179"/>
      <c r="O214" s="59"/>
      <c r="P214" s="59"/>
      <c r="Q214" s="59"/>
      <c r="R214" s="59"/>
      <c r="S214" s="59"/>
      <c r="T214" s="60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323</v>
      </c>
      <c r="AU214" s="18" t="s">
        <v>87</v>
      </c>
    </row>
    <row r="215" spans="1:65" s="2" customFormat="1" ht="16.5" customHeight="1">
      <c r="A215" s="33"/>
      <c r="B215" s="160"/>
      <c r="C215" s="161" t="s">
        <v>459</v>
      </c>
      <c r="D215" s="161" t="s">
        <v>233</v>
      </c>
      <c r="E215" s="162" t="s">
        <v>6020</v>
      </c>
      <c r="F215" s="163" t="s">
        <v>6021</v>
      </c>
      <c r="G215" s="164" t="s">
        <v>236</v>
      </c>
      <c r="H215" s="165">
        <v>18</v>
      </c>
      <c r="I215" s="166"/>
      <c r="J215" s="167">
        <f>ROUND(I215*H215,2)</f>
        <v>0</v>
      </c>
      <c r="K215" s="168"/>
      <c r="L215" s="169"/>
      <c r="M215" s="170" t="s">
        <v>1</v>
      </c>
      <c r="N215" s="171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237</v>
      </c>
      <c r="AT215" s="174" t="s">
        <v>233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6022</v>
      </c>
    </row>
    <row r="216" spans="1:65" s="2" customFormat="1" ht="29.25">
      <c r="A216" s="33"/>
      <c r="B216" s="34"/>
      <c r="C216" s="33"/>
      <c r="D216" s="176" t="s">
        <v>323</v>
      </c>
      <c r="E216" s="33"/>
      <c r="F216" s="177" t="s">
        <v>6023</v>
      </c>
      <c r="G216" s="33"/>
      <c r="H216" s="33"/>
      <c r="I216" s="102"/>
      <c r="J216" s="33"/>
      <c r="K216" s="33"/>
      <c r="L216" s="34"/>
      <c r="M216" s="178"/>
      <c r="N216" s="179"/>
      <c r="O216" s="59"/>
      <c r="P216" s="59"/>
      <c r="Q216" s="59"/>
      <c r="R216" s="59"/>
      <c r="S216" s="59"/>
      <c r="T216" s="60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323</v>
      </c>
      <c r="AU216" s="18" t="s">
        <v>87</v>
      </c>
    </row>
    <row r="217" spans="1:65" s="2" customFormat="1" ht="16.5" customHeight="1">
      <c r="A217" s="33"/>
      <c r="B217" s="160"/>
      <c r="C217" s="161" t="s">
        <v>463</v>
      </c>
      <c r="D217" s="161" t="s">
        <v>233</v>
      </c>
      <c r="E217" s="162" t="s">
        <v>6024</v>
      </c>
      <c r="F217" s="163" t="s">
        <v>6025</v>
      </c>
      <c r="G217" s="164" t="s">
        <v>236</v>
      </c>
      <c r="H217" s="165">
        <v>8</v>
      </c>
      <c r="I217" s="166"/>
      <c r="J217" s="167">
        <f>ROUND(I217*H217,2)</f>
        <v>0</v>
      </c>
      <c r="K217" s="168"/>
      <c r="L217" s="169"/>
      <c r="M217" s="170" t="s">
        <v>1</v>
      </c>
      <c r="N217" s="171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6026</v>
      </c>
    </row>
    <row r="218" spans="1:65" s="2" customFormat="1" ht="39">
      <c r="A218" s="33"/>
      <c r="B218" s="34"/>
      <c r="C218" s="33"/>
      <c r="D218" s="176" t="s">
        <v>323</v>
      </c>
      <c r="E218" s="33"/>
      <c r="F218" s="177" t="s">
        <v>6027</v>
      </c>
      <c r="G218" s="33"/>
      <c r="H218" s="33"/>
      <c r="I218" s="102"/>
      <c r="J218" s="33"/>
      <c r="K218" s="33"/>
      <c r="L218" s="34"/>
      <c r="M218" s="178"/>
      <c r="N218" s="179"/>
      <c r="O218" s="59"/>
      <c r="P218" s="59"/>
      <c r="Q218" s="59"/>
      <c r="R218" s="59"/>
      <c r="S218" s="59"/>
      <c r="T218" s="60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T218" s="18" t="s">
        <v>323</v>
      </c>
      <c r="AU218" s="18" t="s">
        <v>87</v>
      </c>
    </row>
    <row r="219" spans="1:65" s="2" customFormat="1" ht="16.5" customHeight="1">
      <c r="A219" s="33"/>
      <c r="B219" s="160"/>
      <c r="C219" s="161" t="s">
        <v>468</v>
      </c>
      <c r="D219" s="161" t="s">
        <v>233</v>
      </c>
      <c r="E219" s="162" t="s">
        <v>6028</v>
      </c>
      <c r="F219" s="163" t="s">
        <v>6029</v>
      </c>
      <c r="G219" s="164" t="s">
        <v>236</v>
      </c>
      <c r="H219" s="165">
        <v>5</v>
      </c>
      <c r="I219" s="166"/>
      <c r="J219" s="167">
        <f>ROUND(I219*H219,2)</f>
        <v>0</v>
      </c>
      <c r="K219" s="168"/>
      <c r="L219" s="169"/>
      <c r="M219" s="170" t="s">
        <v>1</v>
      </c>
      <c r="N219" s="171" t="s">
        <v>44</v>
      </c>
      <c r="O219" s="59"/>
      <c r="P219" s="172">
        <f>O219*H219</f>
        <v>0</v>
      </c>
      <c r="Q219" s="172">
        <v>0</v>
      </c>
      <c r="R219" s="172">
        <f>Q219*H219</f>
        <v>0</v>
      </c>
      <c r="S219" s="172">
        <v>0</v>
      </c>
      <c r="T219" s="173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237</v>
      </c>
      <c r="AT219" s="174" t="s">
        <v>233</v>
      </c>
      <c r="AU219" s="174" t="s">
        <v>87</v>
      </c>
      <c r="AY219" s="18" t="s">
        <v>232</v>
      </c>
      <c r="BE219" s="175">
        <f>IF(N219="základní",J219,0)</f>
        <v>0</v>
      </c>
      <c r="BF219" s="175">
        <f>IF(N219="snížená",J219,0)</f>
        <v>0</v>
      </c>
      <c r="BG219" s="175">
        <f>IF(N219="zákl. přenesená",J219,0)</f>
        <v>0</v>
      </c>
      <c r="BH219" s="175">
        <f>IF(N219="sníž. přenesená",J219,0)</f>
        <v>0</v>
      </c>
      <c r="BI219" s="175">
        <f>IF(N219="nulová",J219,0)</f>
        <v>0</v>
      </c>
      <c r="BJ219" s="18" t="s">
        <v>87</v>
      </c>
      <c r="BK219" s="175">
        <f>ROUND(I219*H219,2)</f>
        <v>0</v>
      </c>
      <c r="BL219" s="18" t="s">
        <v>238</v>
      </c>
      <c r="BM219" s="174" t="s">
        <v>6030</v>
      </c>
    </row>
    <row r="220" spans="1:65" s="2" customFormat="1" ht="16.5" customHeight="1">
      <c r="A220" s="33"/>
      <c r="B220" s="160"/>
      <c r="C220" s="161" t="s">
        <v>472</v>
      </c>
      <c r="D220" s="161" t="s">
        <v>233</v>
      </c>
      <c r="E220" s="162" t="s">
        <v>6031</v>
      </c>
      <c r="F220" s="163" t="s">
        <v>6032</v>
      </c>
      <c r="G220" s="164" t="s">
        <v>236</v>
      </c>
      <c r="H220" s="165">
        <v>42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6033</v>
      </c>
    </row>
    <row r="221" spans="1:65" s="2" customFormat="1" ht="29.25">
      <c r="A221" s="33"/>
      <c r="B221" s="34"/>
      <c r="C221" s="33"/>
      <c r="D221" s="176" t="s">
        <v>323</v>
      </c>
      <c r="E221" s="33"/>
      <c r="F221" s="177" t="s">
        <v>6034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16.5" customHeight="1">
      <c r="A222" s="33"/>
      <c r="B222" s="160"/>
      <c r="C222" s="161" t="s">
        <v>476</v>
      </c>
      <c r="D222" s="161" t="s">
        <v>233</v>
      </c>
      <c r="E222" s="162" t="s">
        <v>6035</v>
      </c>
      <c r="F222" s="163" t="s">
        <v>6036</v>
      </c>
      <c r="G222" s="164" t="s">
        <v>236</v>
      </c>
      <c r="H222" s="165">
        <v>5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6037</v>
      </c>
    </row>
    <row r="223" spans="1:65" s="2" customFormat="1" ht="29.25">
      <c r="A223" s="33"/>
      <c r="B223" s="34"/>
      <c r="C223" s="33"/>
      <c r="D223" s="176" t="s">
        <v>323</v>
      </c>
      <c r="E223" s="33"/>
      <c r="F223" s="177" t="s">
        <v>6038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480</v>
      </c>
      <c r="D224" s="161" t="s">
        <v>233</v>
      </c>
      <c r="E224" s="162" t="s">
        <v>6039</v>
      </c>
      <c r="F224" s="163" t="s">
        <v>6040</v>
      </c>
      <c r="G224" s="164" t="s">
        <v>236</v>
      </c>
      <c r="H224" s="165">
        <v>16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6041</v>
      </c>
    </row>
    <row r="225" spans="1:65" s="2" customFormat="1" ht="29.25">
      <c r="A225" s="33"/>
      <c r="B225" s="34"/>
      <c r="C225" s="33"/>
      <c r="D225" s="176" t="s">
        <v>323</v>
      </c>
      <c r="E225" s="33"/>
      <c r="F225" s="177" t="s">
        <v>6042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484</v>
      </c>
      <c r="D226" s="161" t="s">
        <v>233</v>
      </c>
      <c r="E226" s="162" t="s">
        <v>6043</v>
      </c>
      <c r="F226" s="163" t="s">
        <v>6044</v>
      </c>
      <c r="G226" s="164" t="s">
        <v>236</v>
      </c>
      <c r="H226" s="165">
        <v>16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6045</v>
      </c>
    </row>
    <row r="227" spans="1:65" s="2" customFormat="1" ht="29.25">
      <c r="A227" s="33"/>
      <c r="B227" s="34"/>
      <c r="C227" s="33"/>
      <c r="D227" s="176" t="s">
        <v>323</v>
      </c>
      <c r="E227" s="33"/>
      <c r="F227" s="177" t="s">
        <v>6046</v>
      </c>
      <c r="G227" s="33"/>
      <c r="H227" s="33"/>
      <c r="I227" s="102"/>
      <c r="J227" s="33"/>
      <c r="K227" s="33"/>
      <c r="L227" s="34"/>
      <c r="M227" s="178"/>
      <c r="N227" s="179"/>
      <c r="O227" s="59"/>
      <c r="P227" s="59"/>
      <c r="Q227" s="59"/>
      <c r="R227" s="59"/>
      <c r="S227" s="59"/>
      <c r="T227" s="60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T227" s="18" t="s">
        <v>323</v>
      </c>
      <c r="AU227" s="18" t="s">
        <v>87</v>
      </c>
    </row>
    <row r="228" spans="1:65" s="2" customFormat="1" ht="16.5" customHeight="1">
      <c r="A228" s="33"/>
      <c r="B228" s="160"/>
      <c r="C228" s="161" t="s">
        <v>488</v>
      </c>
      <c r="D228" s="161" t="s">
        <v>233</v>
      </c>
      <c r="E228" s="162" t="s">
        <v>6047</v>
      </c>
      <c r="F228" s="163" t="s">
        <v>6048</v>
      </c>
      <c r="G228" s="164" t="s">
        <v>236</v>
      </c>
      <c r="H228" s="165">
        <v>4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6049</v>
      </c>
    </row>
    <row r="229" spans="1:65" s="2" customFormat="1" ht="29.25">
      <c r="A229" s="33"/>
      <c r="B229" s="34"/>
      <c r="C229" s="33"/>
      <c r="D229" s="176" t="s">
        <v>323</v>
      </c>
      <c r="E229" s="33"/>
      <c r="F229" s="177" t="s">
        <v>6050</v>
      </c>
      <c r="G229" s="33"/>
      <c r="H229" s="33"/>
      <c r="I229" s="102"/>
      <c r="J229" s="33"/>
      <c r="K229" s="33"/>
      <c r="L229" s="34"/>
      <c r="M229" s="178"/>
      <c r="N229" s="179"/>
      <c r="O229" s="59"/>
      <c r="P229" s="59"/>
      <c r="Q229" s="59"/>
      <c r="R229" s="59"/>
      <c r="S229" s="59"/>
      <c r="T229" s="60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T229" s="18" t="s">
        <v>323</v>
      </c>
      <c r="AU229" s="18" t="s">
        <v>87</v>
      </c>
    </row>
    <row r="230" spans="1:65" s="2" customFormat="1" ht="16.5" customHeight="1">
      <c r="A230" s="33"/>
      <c r="B230" s="160"/>
      <c r="C230" s="161" t="s">
        <v>493</v>
      </c>
      <c r="D230" s="161" t="s">
        <v>233</v>
      </c>
      <c r="E230" s="162" t="s">
        <v>6051</v>
      </c>
      <c r="F230" s="163" t="s">
        <v>6048</v>
      </c>
      <c r="G230" s="164" t="s">
        <v>236</v>
      </c>
      <c r="H230" s="165">
        <v>14</v>
      </c>
      <c r="I230" s="166"/>
      <c r="J230" s="167">
        <f>ROUND(I230*H230,2)</f>
        <v>0</v>
      </c>
      <c r="K230" s="168"/>
      <c r="L230" s="169"/>
      <c r="M230" s="170" t="s">
        <v>1</v>
      </c>
      <c r="N230" s="171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237</v>
      </c>
      <c r="AT230" s="174" t="s">
        <v>233</v>
      </c>
      <c r="AU230" s="174" t="s">
        <v>87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6052</v>
      </c>
    </row>
    <row r="231" spans="1:65" s="2" customFormat="1" ht="29.25">
      <c r="A231" s="33"/>
      <c r="B231" s="34"/>
      <c r="C231" s="33"/>
      <c r="D231" s="176" t="s">
        <v>323</v>
      </c>
      <c r="E231" s="33"/>
      <c r="F231" s="177" t="s">
        <v>6053</v>
      </c>
      <c r="G231" s="33"/>
      <c r="H231" s="33"/>
      <c r="I231" s="102"/>
      <c r="J231" s="33"/>
      <c r="K231" s="33"/>
      <c r="L231" s="34"/>
      <c r="M231" s="178"/>
      <c r="N231" s="179"/>
      <c r="O231" s="59"/>
      <c r="P231" s="59"/>
      <c r="Q231" s="59"/>
      <c r="R231" s="59"/>
      <c r="S231" s="59"/>
      <c r="T231" s="60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T231" s="18" t="s">
        <v>323</v>
      </c>
      <c r="AU231" s="18" t="s">
        <v>87</v>
      </c>
    </row>
    <row r="232" spans="1:65" s="2" customFormat="1" ht="16.5" customHeight="1">
      <c r="A232" s="33"/>
      <c r="B232" s="160"/>
      <c r="C232" s="161" t="s">
        <v>498</v>
      </c>
      <c r="D232" s="161" t="s">
        <v>233</v>
      </c>
      <c r="E232" s="162" t="s">
        <v>6054</v>
      </c>
      <c r="F232" s="163" t="s">
        <v>6048</v>
      </c>
      <c r="G232" s="164" t="s">
        <v>236</v>
      </c>
      <c r="H232" s="165">
        <v>14</v>
      </c>
      <c r="I232" s="166"/>
      <c r="J232" s="167">
        <f>ROUND(I232*H232,2)</f>
        <v>0</v>
      </c>
      <c r="K232" s="168"/>
      <c r="L232" s="169"/>
      <c r="M232" s="170" t="s">
        <v>1</v>
      </c>
      <c r="N232" s="171" t="s">
        <v>44</v>
      </c>
      <c r="O232" s="59"/>
      <c r="P232" s="172">
        <f>O232*H232</f>
        <v>0</v>
      </c>
      <c r="Q232" s="172">
        <v>0</v>
      </c>
      <c r="R232" s="172">
        <f>Q232*H232</f>
        <v>0</v>
      </c>
      <c r="S232" s="172">
        <v>0</v>
      </c>
      <c r="T232" s="173">
        <f>S232*H232</f>
        <v>0</v>
      </c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R232" s="174" t="s">
        <v>237</v>
      </c>
      <c r="AT232" s="174" t="s">
        <v>233</v>
      </c>
      <c r="AU232" s="174" t="s">
        <v>87</v>
      </c>
      <c r="AY232" s="18" t="s">
        <v>232</v>
      </c>
      <c r="BE232" s="175">
        <f>IF(N232="základní",J232,0)</f>
        <v>0</v>
      </c>
      <c r="BF232" s="175">
        <f>IF(N232="snížená",J232,0)</f>
        <v>0</v>
      </c>
      <c r="BG232" s="175">
        <f>IF(N232="zákl. přenesená",J232,0)</f>
        <v>0</v>
      </c>
      <c r="BH232" s="175">
        <f>IF(N232="sníž. přenesená",J232,0)</f>
        <v>0</v>
      </c>
      <c r="BI232" s="175">
        <f>IF(N232="nulová",J232,0)</f>
        <v>0</v>
      </c>
      <c r="BJ232" s="18" t="s">
        <v>87</v>
      </c>
      <c r="BK232" s="175">
        <f>ROUND(I232*H232,2)</f>
        <v>0</v>
      </c>
      <c r="BL232" s="18" t="s">
        <v>238</v>
      </c>
      <c r="BM232" s="174" t="s">
        <v>6055</v>
      </c>
    </row>
    <row r="233" spans="1:65" s="2" customFormat="1" ht="29.25">
      <c r="A233" s="33"/>
      <c r="B233" s="34"/>
      <c r="C233" s="33"/>
      <c r="D233" s="176" t="s">
        <v>323</v>
      </c>
      <c r="E233" s="33"/>
      <c r="F233" s="177" t="s">
        <v>6056</v>
      </c>
      <c r="G233" s="33"/>
      <c r="H233" s="33"/>
      <c r="I233" s="102"/>
      <c r="J233" s="33"/>
      <c r="K233" s="33"/>
      <c r="L233" s="34"/>
      <c r="M233" s="178"/>
      <c r="N233" s="179"/>
      <c r="O233" s="59"/>
      <c r="P233" s="59"/>
      <c r="Q233" s="59"/>
      <c r="R233" s="59"/>
      <c r="S233" s="59"/>
      <c r="T233" s="60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T233" s="18" t="s">
        <v>323</v>
      </c>
      <c r="AU233" s="18" t="s">
        <v>87</v>
      </c>
    </row>
    <row r="234" spans="1:65" s="2" customFormat="1" ht="16.5" customHeight="1">
      <c r="A234" s="33"/>
      <c r="B234" s="160"/>
      <c r="C234" s="161" t="s">
        <v>503</v>
      </c>
      <c r="D234" s="161" t="s">
        <v>233</v>
      </c>
      <c r="E234" s="162" t="s">
        <v>6057</v>
      </c>
      <c r="F234" s="163" t="s">
        <v>6058</v>
      </c>
      <c r="G234" s="164" t="s">
        <v>236</v>
      </c>
      <c r="H234" s="165">
        <v>30</v>
      </c>
      <c r="I234" s="166"/>
      <c r="J234" s="167">
        <f>ROUND(I234*H234,2)</f>
        <v>0</v>
      </c>
      <c r="K234" s="168"/>
      <c r="L234" s="169"/>
      <c r="M234" s="170" t="s">
        <v>1</v>
      </c>
      <c r="N234" s="171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237</v>
      </c>
      <c r="AT234" s="174" t="s">
        <v>233</v>
      </c>
      <c r="AU234" s="174" t="s">
        <v>87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6059</v>
      </c>
    </row>
    <row r="235" spans="1:65" s="2" customFormat="1" ht="19.5">
      <c r="A235" s="33"/>
      <c r="B235" s="34"/>
      <c r="C235" s="33"/>
      <c r="D235" s="176" t="s">
        <v>323</v>
      </c>
      <c r="E235" s="33"/>
      <c r="F235" s="177" t="s">
        <v>6060</v>
      </c>
      <c r="G235" s="33"/>
      <c r="H235" s="33"/>
      <c r="I235" s="102"/>
      <c r="J235" s="33"/>
      <c r="K235" s="33"/>
      <c r="L235" s="34"/>
      <c r="M235" s="178"/>
      <c r="N235" s="179"/>
      <c r="O235" s="59"/>
      <c r="P235" s="59"/>
      <c r="Q235" s="59"/>
      <c r="R235" s="59"/>
      <c r="S235" s="59"/>
      <c r="T235" s="60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T235" s="18" t="s">
        <v>323</v>
      </c>
      <c r="AU235" s="18" t="s">
        <v>87</v>
      </c>
    </row>
    <row r="236" spans="1:65" s="2" customFormat="1" ht="16.5" customHeight="1">
      <c r="A236" s="33"/>
      <c r="B236" s="160"/>
      <c r="C236" s="161" t="s">
        <v>507</v>
      </c>
      <c r="D236" s="161" t="s">
        <v>233</v>
      </c>
      <c r="E236" s="162" t="s">
        <v>6061</v>
      </c>
      <c r="F236" s="163" t="s">
        <v>6062</v>
      </c>
      <c r="G236" s="164" t="s">
        <v>236</v>
      </c>
      <c r="H236" s="165">
        <v>9</v>
      </c>
      <c r="I236" s="166"/>
      <c r="J236" s="167">
        <f>ROUND(I236*H236,2)</f>
        <v>0</v>
      </c>
      <c r="K236" s="168"/>
      <c r="L236" s="169"/>
      <c r="M236" s="170" t="s">
        <v>1</v>
      </c>
      <c r="N236" s="171" t="s">
        <v>44</v>
      </c>
      <c r="O236" s="59"/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237</v>
      </c>
      <c r="AT236" s="174" t="s">
        <v>233</v>
      </c>
      <c r="AU236" s="174" t="s">
        <v>87</v>
      </c>
      <c r="AY236" s="18" t="s">
        <v>232</v>
      </c>
      <c r="BE236" s="175">
        <f>IF(N236="základní",J236,0)</f>
        <v>0</v>
      </c>
      <c r="BF236" s="175">
        <f>IF(N236="snížená",J236,0)</f>
        <v>0</v>
      </c>
      <c r="BG236" s="175">
        <f>IF(N236="zákl. přenesená",J236,0)</f>
        <v>0</v>
      </c>
      <c r="BH236" s="175">
        <f>IF(N236="sníž. přenesená",J236,0)</f>
        <v>0</v>
      </c>
      <c r="BI236" s="175">
        <f>IF(N236="nulová",J236,0)</f>
        <v>0</v>
      </c>
      <c r="BJ236" s="18" t="s">
        <v>87</v>
      </c>
      <c r="BK236" s="175">
        <f>ROUND(I236*H236,2)</f>
        <v>0</v>
      </c>
      <c r="BL236" s="18" t="s">
        <v>238</v>
      </c>
      <c r="BM236" s="174" t="s">
        <v>6063</v>
      </c>
    </row>
    <row r="237" spans="1:65" s="2" customFormat="1" ht="16.5" customHeight="1">
      <c r="A237" s="33"/>
      <c r="B237" s="160"/>
      <c r="C237" s="161" t="s">
        <v>511</v>
      </c>
      <c r="D237" s="161" t="s">
        <v>233</v>
      </c>
      <c r="E237" s="162" t="s">
        <v>6064</v>
      </c>
      <c r="F237" s="163" t="s">
        <v>6065</v>
      </c>
      <c r="G237" s="164" t="s">
        <v>236</v>
      </c>
      <c r="H237" s="165">
        <v>8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87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6066</v>
      </c>
    </row>
    <row r="238" spans="1:65" s="2" customFormat="1" ht="16.5" customHeight="1">
      <c r="A238" s="33"/>
      <c r="B238" s="160"/>
      <c r="C238" s="161" t="s">
        <v>516</v>
      </c>
      <c r="D238" s="161" t="s">
        <v>233</v>
      </c>
      <c r="E238" s="162" t="s">
        <v>6067</v>
      </c>
      <c r="F238" s="163" t="s">
        <v>6068</v>
      </c>
      <c r="G238" s="164" t="s">
        <v>236</v>
      </c>
      <c r="H238" s="165">
        <v>13</v>
      </c>
      <c r="I238" s="166"/>
      <c r="J238" s="167">
        <f>ROUND(I238*H238,2)</f>
        <v>0</v>
      </c>
      <c r="K238" s="168"/>
      <c r="L238" s="169"/>
      <c r="M238" s="170" t="s">
        <v>1</v>
      </c>
      <c r="N238" s="171" t="s">
        <v>44</v>
      </c>
      <c r="O238" s="59"/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237</v>
      </c>
      <c r="AT238" s="174" t="s">
        <v>233</v>
      </c>
      <c r="AU238" s="174" t="s">
        <v>87</v>
      </c>
      <c r="AY238" s="18" t="s">
        <v>232</v>
      </c>
      <c r="BE238" s="175">
        <f>IF(N238="základní",J238,0)</f>
        <v>0</v>
      </c>
      <c r="BF238" s="175">
        <f>IF(N238="snížená",J238,0)</f>
        <v>0</v>
      </c>
      <c r="BG238" s="175">
        <f>IF(N238="zákl. přenesená",J238,0)</f>
        <v>0</v>
      </c>
      <c r="BH238" s="175">
        <f>IF(N238="sníž. přenesená",J238,0)</f>
        <v>0</v>
      </c>
      <c r="BI238" s="175">
        <f>IF(N238="nulová",J238,0)</f>
        <v>0</v>
      </c>
      <c r="BJ238" s="18" t="s">
        <v>87</v>
      </c>
      <c r="BK238" s="175">
        <f>ROUND(I238*H238,2)</f>
        <v>0</v>
      </c>
      <c r="BL238" s="18" t="s">
        <v>238</v>
      </c>
      <c r="BM238" s="174" t="s">
        <v>6069</v>
      </c>
    </row>
    <row r="239" spans="1:65" s="2" customFormat="1" ht="19.5">
      <c r="A239" s="33"/>
      <c r="B239" s="34"/>
      <c r="C239" s="33"/>
      <c r="D239" s="176" t="s">
        <v>323</v>
      </c>
      <c r="E239" s="33"/>
      <c r="F239" s="177" t="s">
        <v>6070</v>
      </c>
      <c r="G239" s="33"/>
      <c r="H239" s="33"/>
      <c r="I239" s="102"/>
      <c r="J239" s="33"/>
      <c r="K239" s="33"/>
      <c r="L239" s="34"/>
      <c r="M239" s="178"/>
      <c r="N239" s="179"/>
      <c r="O239" s="59"/>
      <c r="P239" s="59"/>
      <c r="Q239" s="59"/>
      <c r="R239" s="59"/>
      <c r="S239" s="59"/>
      <c r="T239" s="60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T239" s="18" t="s">
        <v>323</v>
      </c>
      <c r="AU239" s="18" t="s">
        <v>87</v>
      </c>
    </row>
    <row r="240" spans="1:65" s="2" customFormat="1" ht="16.5" customHeight="1">
      <c r="A240" s="33"/>
      <c r="B240" s="160"/>
      <c r="C240" s="161" t="s">
        <v>521</v>
      </c>
      <c r="D240" s="161" t="s">
        <v>233</v>
      </c>
      <c r="E240" s="162" t="s">
        <v>6071</v>
      </c>
      <c r="F240" s="163" t="s">
        <v>6072</v>
      </c>
      <c r="G240" s="164" t="s">
        <v>236</v>
      </c>
      <c r="H240" s="165">
        <v>8</v>
      </c>
      <c r="I240" s="166"/>
      <c r="J240" s="167">
        <f>ROUND(I240*H240,2)</f>
        <v>0</v>
      </c>
      <c r="K240" s="168"/>
      <c r="L240" s="169"/>
      <c r="M240" s="170" t="s">
        <v>1</v>
      </c>
      <c r="N240" s="171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6073</v>
      </c>
    </row>
    <row r="241" spans="1:65" s="2" customFormat="1" ht="19.5">
      <c r="A241" s="33"/>
      <c r="B241" s="34"/>
      <c r="C241" s="33"/>
      <c r="D241" s="176" t="s">
        <v>323</v>
      </c>
      <c r="E241" s="33"/>
      <c r="F241" s="177" t="s">
        <v>6074</v>
      </c>
      <c r="G241" s="33"/>
      <c r="H241" s="33"/>
      <c r="I241" s="102"/>
      <c r="J241" s="33"/>
      <c r="K241" s="33"/>
      <c r="L241" s="34"/>
      <c r="M241" s="178"/>
      <c r="N241" s="179"/>
      <c r="O241" s="59"/>
      <c r="P241" s="59"/>
      <c r="Q241" s="59"/>
      <c r="R241" s="59"/>
      <c r="S241" s="59"/>
      <c r="T241" s="60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T241" s="18" t="s">
        <v>323</v>
      </c>
      <c r="AU241" s="18" t="s">
        <v>87</v>
      </c>
    </row>
    <row r="242" spans="1:65" s="2" customFormat="1" ht="16.5" customHeight="1">
      <c r="A242" s="33"/>
      <c r="B242" s="160"/>
      <c r="C242" s="161" t="s">
        <v>526</v>
      </c>
      <c r="D242" s="161" t="s">
        <v>233</v>
      </c>
      <c r="E242" s="162" t="s">
        <v>6075</v>
      </c>
      <c r="F242" s="163" t="s">
        <v>6076</v>
      </c>
      <c r="G242" s="164" t="s">
        <v>236</v>
      </c>
      <c r="H242" s="165">
        <v>8</v>
      </c>
      <c r="I242" s="166"/>
      <c r="J242" s="167">
        <f>ROUND(I242*H242,2)</f>
        <v>0</v>
      </c>
      <c r="K242" s="168"/>
      <c r="L242" s="169"/>
      <c r="M242" s="170" t="s">
        <v>1</v>
      </c>
      <c r="N242" s="171" t="s">
        <v>44</v>
      </c>
      <c r="O242" s="59"/>
      <c r="P242" s="172">
        <f>O242*H242</f>
        <v>0</v>
      </c>
      <c r="Q242" s="172">
        <v>0</v>
      </c>
      <c r="R242" s="172">
        <f>Q242*H242</f>
        <v>0</v>
      </c>
      <c r="S242" s="172">
        <v>0</v>
      </c>
      <c r="T242" s="173">
        <f>S242*H242</f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87</v>
      </c>
      <c r="AY242" s="18" t="s">
        <v>232</v>
      </c>
      <c r="BE242" s="175">
        <f>IF(N242="základní",J242,0)</f>
        <v>0</v>
      </c>
      <c r="BF242" s="175">
        <f>IF(N242="snížená",J242,0)</f>
        <v>0</v>
      </c>
      <c r="BG242" s="175">
        <f>IF(N242="zákl. přenesená",J242,0)</f>
        <v>0</v>
      </c>
      <c r="BH242" s="175">
        <f>IF(N242="sníž. přenesená",J242,0)</f>
        <v>0</v>
      </c>
      <c r="BI242" s="175">
        <f>IF(N242="nulová",J242,0)</f>
        <v>0</v>
      </c>
      <c r="BJ242" s="18" t="s">
        <v>87</v>
      </c>
      <c r="BK242" s="175">
        <f>ROUND(I242*H242,2)</f>
        <v>0</v>
      </c>
      <c r="BL242" s="18" t="s">
        <v>238</v>
      </c>
      <c r="BM242" s="174" t="s">
        <v>6077</v>
      </c>
    </row>
    <row r="243" spans="1:65" s="2" customFormat="1" ht="19.5">
      <c r="A243" s="33"/>
      <c r="B243" s="34"/>
      <c r="C243" s="33"/>
      <c r="D243" s="176" t="s">
        <v>323</v>
      </c>
      <c r="E243" s="33"/>
      <c r="F243" s="177" t="s">
        <v>6078</v>
      </c>
      <c r="G243" s="33"/>
      <c r="H243" s="33"/>
      <c r="I243" s="102"/>
      <c r="J243" s="33"/>
      <c r="K243" s="33"/>
      <c r="L243" s="34"/>
      <c r="M243" s="178"/>
      <c r="N243" s="179"/>
      <c r="O243" s="59"/>
      <c r="P243" s="59"/>
      <c r="Q243" s="59"/>
      <c r="R243" s="59"/>
      <c r="S243" s="59"/>
      <c r="T243" s="60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T243" s="18" t="s">
        <v>323</v>
      </c>
      <c r="AU243" s="18" t="s">
        <v>87</v>
      </c>
    </row>
    <row r="244" spans="1:65" s="2" customFormat="1" ht="16.5" customHeight="1">
      <c r="A244" s="33"/>
      <c r="B244" s="160"/>
      <c r="C244" s="161" t="s">
        <v>530</v>
      </c>
      <c r="D244" s="161" t="s">
        <v>233</v>
      </c>
      <c r="E244" s="162" t="s">
        <v>6079</v>
      </c>
      <c r="F244" s="163" t="s">
        <v>6080</v>
      </c>
      <c r="G244" s="164" t="s">
        <v>236</v>
      </c>
      <c r="H244" s="165">
        <v>5</v>
      </c>
      <c r="I244" s="166"/>
      <c r="J244" s="167">
        <f>ROUND(I244*H244,2)</f>
        <v>0</v>
      </c>
      <c r="K244" s="168"/>
      <c r="L244" s="169"/>
      <c r="M244" s="170" t="s">
        <v>1</v>
      </c>
      <c r="N244" s="171" t="s">
        <v>44</v>
      </c>
      <c r="O244" s="59"/>
      <c r="P244" s="172">
        <f>O244*H244</f>
        <v>0</v>
      </c>
      <c r="Q244" s="172">
        <v>0</v>
      </c>
      <c r="R244" s="172">
        <f>Q244*H244</f>
        <v>0</v>
      </c>
      <c r="S244" s="172">
        <v>0</v>
      </c>
      <c r="T244" s="173">
        <f>S244*H244</f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>IF(N244="základní",J244,0)</f>
        <v>0</v>
      </c>
      <c r="BF244" s="175">
        <f>IF(N244="snížená",J244,0)</f>
        <v>0</v>
      </c>
      <c r="BG244" s="175">
        <f>IF(N244="zákl. přenesená",J244,0)</f>
        <v>0</v>
      </c>
      <c r="BH244" s="175">
        <f>IF(N244="sníž. přenesená",J244,0)</f>
        <v>0</v>
      </c>
      <c r="BI244" s="175">
        <f>IF(N244="nulová",J244,0)</f>
        <v>0</v>
      </c>
      <c r="BJ244" s="18" t="s">
        <v>87</v>
      </c>
      <c r="BK244" s="175">
        <f>ROUND(I244*H244,2)</f>
        <v>0</v>
      </c>
      <c r="BL244" s="18" t="s">
        <v>238</v>
      </c>
      <c r="BM244" s="174" t="s">
        <v>6081</v>
      </c>
    </row>
    <row r="245" spans="1:65" s="2" customFormat="1" ht="29.25">
      <c r="A245" s="33"/>
      <c r="B245" s="34"/>
      <c r="C245" s="33"/>
      <c r="D245" s="176" t="s">
        <v>323</v>
      </c>
      <c r="E245" s="33"/>
      <c r="F245" s="177" t="s">
        <v>6082</v>
      </c>
      <c r="G245" s="33"/>
      <c r="H245" s="33"/>
      <c r="I245" s="102"/>
      <c r="J245" s="33"/>
      <c r="K245" s="33"/>
      <c r="L245" s="34"/>
      <c r="M245" s="178"/>
      <c r="N245" s="179"/>
      <c r="O245" s="59"/>
      <c r="P245" s="59"/>
      <c r="Q245" s="59"/>
      <c r="R245" s="59"/>
      <c r="S245" s="59"/>
      <c r="T245" s="60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T245" s="18" t="s">
        <v>323</v>
      </c>
      <c r="AU245" s="18" t="s">
        <v>87</v>
      </c>
    </row>
    <row r="246" spans="1:65" s="2" customFormat="1" ht="16.5" customHeight="1">
      <c r="A246" s="33"/>
      <c r="B246" s="160"/>
      <c r="C246" s="161" t="s">
        <v>534</v>
      </c>
      <c r="D246" s="161" t="s">
        <v>233</v>
      </c>
      <c r="E246" s="162" t="s">
        <v>6083</v>
      </c>
      <c r="F246" s="163" t="s">
        <v>6084</v>
      </c>
      <c r="G246" s="164" t="s">
        <v>236</v>
      </c>
      <c r="H246" s="165">
        <v>15</v>
      </c>
      <c r="I246" s="166"/>
      <c r="J246" s="167">
        <f>ROUND(I246*H246,2)</f>
        <v>0</v>
      </c>
      <c r="K246" s="168"/>
      <c r="L246" s="169"/>
      <c r="M246" s="170" t="s">
        <v>1</v>
      </c>
      <c r="N246" s="171" t="s">
        <v>44</v>
      </c>
      <c r="O246" s="59"/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237</v>
      </c>
      <c r="AT246" s="174" t="s">
        <v>233</v>
      </c>
      <c r="AU246" s="174" t="s">
        <v>87</v>
      </c>
      <c r="AY246" s="18" t="s">
        <v>232</v>
      </c>
      <c r="BE246" s="175">
        <f>IF(N246="základní",J246,0)</f>
        <v>0</v>
      </c>
      <c r="BF246" s="175">
        <f>IF(N246="snížená",J246,0)</f>
        <v>0</v>
      </c>
      <c r="BG246" s="175">
        <f>IF(N246="zákl. přenesená",J246,0)</f>
        <v>0</v>
      </c>
      <c r="BH246" s="175">
        <f>IF(N246="sníž. přenesená",J246,0)</f>
        <v>0</v>
      </c>
      <c r="BI246" s="175">
        <f>IF(N246="nulová",J246,0)</f>
        <v>0</v>
      </c>
      <c r="BJ246" s="18" t="s">
        <v>87</v>
      </c>
      <c r="BK246" s="175">
        <f>ROUND(I246*H246,2)</f>
        <v>0</v>
      </c>
      <c r="BL246" s="18" t="s">
        <v>238</v>
      </c>
      <c r="BM246" s="174" t="s">
        <v>6085</v>
      </c>
    </row>
    <row r="247" spans="1:65" s="2" customFormat="1" ht="19.5">
      <c r="A247" s="33"/>
      <c r="B247" s="34"/>
      <c r="C247" s="33"/>
      <c r="D247" s="176" t="s">
        <v>323</v>
      </c>
      <c r="E247" s="33"/>
      <c r="F247" s="177" t="s">
        <v>6086</v>
      </c>
      <c r="G247" s="33"/>
      <c r="H247" s="33"/>
      <c r="I247" s="102"/>
      <c r="J247" s="33"/>
      <c r="K247" s="33"/>
      <c r="L247" s="34"/>
      <c r="M247" s="178"/>
      <c r="N247" s="179"/>
      <c r="O247" s="59"/>
      <c r="P247" s="59"/>
      <c r="Q247" s="59"/>
      <c r="R247" s="59"/>
      <c r="S247" s="59"/>
      <c r="T247" s="60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T247" s="18" t="s">
        <v>323</v>
      </c>
      <c r="AU247" s="18" t="s">
        <v>87</v>
      </c>
    </row>
    <row r="248" spans="1:65" s="2" customFormat="1" ht="21.75" customHeight="1">
      <c r="A248" s="33"/>
      <c r="B248" s="160"/>
      <c r="C248" s="161" t="s">
        <v>538</v>
      </c>
      <c r="D248" s="161" t="s">
        <v>233</v>
      </c>
      <c r="E248" s="162" t="s">
        <v>6087</v>
      </c>
      <c r="F248" s="163" t="s">
        <v>6088</v>
      </c>
      <c r="G248" s="164" t="s">
        <v>236</v>
      </c>
      <c r="H248" s="165">
        <v>15</v>
      </c>
      <c r="I248" s="166"/>
      <c r="J248" s="167">
        <f>ROUND(I248*H248,2)</f>
        <v>0</v>
      </c>
      <c r="K248" s="168"/>
      <c r="L248" s="169"/>
      <c r="M248" s="170" t="s">
        <v>1</v>
      </c>
      <c r="N248" s="171" t="s">
        <v>44</v>
      </c>
      <c r="O248" s="59"/>
      <c r="P248" s="172">
        <f>O248*H248</f>
        <v>0</v>
      </c>
      <c r="Q248" s="172">
        <v>0</v>
      </c>
      <c r="R248" s="172">
        <f>Q248*H248</f>
        <v>0</v>
      </c>
      <c r="S248" s="172">
        <v>0</v>
      </c>
      <c r="T248" s="173">
        <f>S248*H248</f>
        <v>0</v>
      </c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R248" s="174" t="s">
        <v>237</v>
      </c>
      <c r="AT248" s="174" t="s">
        <v>233</v>
      </c>
      <c r="AU248" s="174" t="s">
        <v>87</v>
      </c>
      <c r="AY248" s="18" t="s">
        <v>232</v>
      </c>
      <c r="BE248" s="175">
        <f>IF(N248="základní",J248,0)</f>
        <v>0</v>
      </c>
      <c r="BF248" s="175">
        <f>IF(N248="snížená",J248,0)</f>
        <v>0</v>
      </c>
      <c r="BG248" s="175">
        <f>IF(N248="zákl. přenesená",J248,0)</f>
        <v>0</v>
      </c>
      <c r="BH248" s="175">
        <f>IF(N248="sníž. přenesená",J248,0)</f>
        <v>0</v>
      </c>
      <c r="BI248" s="175">
        <f>IF(N248="nulová",J248,0)</f>
        <v>0</v>
      </c>
      <c r="BJ248" s="18" t="s">
        <v>87</v>
      </c>
      <c r="BK248" s="175">
        <f>ROUND(I248*H248,2)</f>
        <v>0</v>
      </c>
      <c r="BL248" s="18" t="s">
        <v>238</v>
      </c>
      <c r="BM248" s="174" t="s">
        <v>6089</v>
      </c>
    </row>
    <row r="249" spans="1:65" s="2" customFormat="1" ht="19.5">
      <c r="A249" s="33"/>
      <c r="B249" s="34"/>
      <c r="C249" s="33"/>
      <c r="D249" s="176" t="s">
        <v>323</v>
      </c>
      <c r="E249" s="33"/>
      <c r="F249" s="177" t="s">
        <v>6090</v>
      </c>
      <c r="G249" s="33"/>
      <c r="H249" s="33"/>
      <c r="I249" s="102"/>
      <c r="J249" s="33"/>
      <c r="K249" s="33"/>
      <c r="L249" s="34"/>
      <c r="M249" s="178"/>
      <c r="N249" s="179"/>
      <c r="O249" s="59"/>
      <c r="P249" s="59"/>
      <c r="Q249" s="59"/>
      <c r="R249" s="59"/>
      <c r="S249" s="59"/>
      <c r="T249" s="60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T249" s="18" t="s">
        <v>323</v>
      </c>
      <c r="AU249" s="18" t="s">
        <v>87</v>
      </c>
    </row>
    <row r="250" spans="1:65" s="2" customFormat="1" ht="16.5" customHeight="1">
      <c r="A250" s="33"/>
      <c r="B250" s="160"/>
      <c r="C250" s="161" t="s">
        <v>542</v>
      </c>
      <c r="D250" s="161" t="s">
        <v>233</v>
      </c>
      <c r="E250" s="162" t="s">
        <v>6091</v>
      </c>
      <c r="F250" s="163" t="s">
        <v>6092</v>
      </c>
      <c r="G250" s="164" t="s">
        <v>236</v>
      </c>
      <c r="H250" s="165">
        <v>270</v>
      </c>
      <c r="I250" s="166"/>
      <c r="J250" s="167">
        <f>ROUND(I250*H250,2)</f>
        <v>0</v>
      </c>
      <c r="K250" s="168"/>
      <c r="L250" s="169"/>
      <c r="M250" s="170" t="s">
        <v>1</v>
      </c>
      <c r="N250" s="171" t="s">
        <v>44</v>
      </c>
      <c r="O250" s="59"/>
      <c r="P250" s="172">
        <f>O250*H250</f>
        <v>0</v>
      </c>
      <c r="Q250" s="172">
        <v>0</v>
      </c>
      <c r="R250" s="172">
        <f>Q250*H250</f>
        <v>0</v>
      </c>
      <c r="S250" s="172">
        <v>0</v>
      </c>
      <c r="T250" s="173">
        <f>S250*H250</f>
        <v>0</v>
      </c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R250" s="174" t="s">
        <v>237</v>
      </c>
      <c r="AT250" s="174" t="s">
        <v>233</v>
      </c>
      <c r="AU250" s="174" t="s">
        <v>87</v>
      </c>
      <c r="AY250" s="18" t="s">
        <v>232</v>
      </c>
      <c r="BE250" s="175">
        <f>IF(N250="základní",J250,0)</f>
        <v>0</v>
      </c>
      <c r="BF250" s="175">
        <f>IF(N250="snížená",J250,0)</f>
        <v>0</v>
      </c>
      <c r="BG250" s="175">
        <f>IF(N250="zákl. přenesená",J250,0)</f>
        <v>0</v>
      </c>
      <c r="BH250" s="175">
        <f>IF(N250="sníž. přenesená",J250,0)</f>
        <v>0</v>
      </c>
      <c r="BI250" s="175">
        <f>IF(N250="nulová",J250,0)</f>
        <v>0</v>
      </c>
      <c r="BJ250" s="18" t="s">
        <v>87</v>
      </c>
      <c r="BK250" s="175">
        <f>ROUND(I250*H250,2)</f>
        <v>0</v>
      </c>
      <c r="BL250" s="18" t="s">
        <v>238</v>
      </c>
      <c r="BM250" s="174" t="s">
        <v>6093</v>
      </c>
    </row>
    <row r="251" spans="1:65" s="2" customFormat="1" ht="29.25">
      <c r="A251" s="33"/>
      <c r="B251" s="34"/>
      <c r="C251" s="33"/>
      <c r="D251" s="176" t="s">
        <v>323</v>
      </c>
      <c r="E251" s="33"/>
      <c r="F251" s="177" t="s">
        <v>6094</v>
      </c>
      <c r="G251" s="33"/>
      <c r="H251" s="33"/>
      <c r="I251" s="102"/>
      <c r="J251" s="33"/>
      <c r="K251" s="33"/>
      <c r="L251" s="34"/>
      <c r="M251" s="178"/>
      <c r="N251" s="179"/>
      <c r="O251" s="59"/>
      <c r="P251" s="59"/>
      <c r="Q251" s="59"/>
      <c r="R251" s="59"/>
      <c r="S251" s="59"/>
      <c r="T251" s="60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T251" s="18" t="s">
        <v>323</v>
      </c>
      <c r="AU251" s="18" t="s">
        <v>87</v>
      </c>
    </row>
    <row r="252" spans="1:65" s="2" customFormat="1" ht="16.5" customHeight="1">
      <c r="A252" s="33"/>
      <c r="B252" s="160"/>
      <c r="C252" s="161" t="s">
        <v>547</v>
      </c>
      <c r="D252" s="161" t="s">
        <v>233</v>
      </c>
      <c r="E252" s="162" t="s">
        <v>6095</v>
      </c>
      <c r="F252" s="163" t="s">
        <v>6096</v>
      </c>
      <c r="G252" s="164" t="s">
        <v>236</v>
      </c>
      <c r="H252" s="165">
        <v>270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237</v>
      </c>
      <c r="AT252" s="174" t="s">
        <v>233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6097</v>
      </c>
    </row>
    <row r="253" spans="1:65" s="2" customFormat="1" ht="29.25">
      <c r="A253" s="33"/>
      <c r="B253" s="34"/>
      <c r="C253" s="33"/>
      <c r="D253" s="176" t="s">
        <v>323</v>
      </c>
      <c r="E253" s="33"/>
      <c r="F253" s="177" t="s">
        <v>6098</v>
      </c>
      <c r="G253" s="33"/>
      <c r="H253" s="33"/>
      <c r="I253" s="102"/>
      <c r="J253" s="33"/>
      <c r="K253" s="33"/>
      <c r="L253" s="34"/>
      <c r="M253" s="178"/>
      <c r="N253" s="179"/>
      <c r="O253" s="59"/>
      <c r="P253" s="59"/>
      <c r="Q253" s="59"/>
      <c r="R253" s="59"/>
      <c r="S253" s="59"/>
      <c r="T253" s="60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T253" s="18" t="s">
        <v>323</v>
      </c>
      <c r="AU253" s="18" t="s">
        <v>87</v>
      </c>
    </row>
    <row r="254" spans="1:65" s="2" customFormat="1" ht="16.5" customHeight="1">
      <c r="A254" s="33"/>
      <c r="B254" s="160"/>
      <c r="C254" s="161" t="s">
        <v>551</v>
      </c>
      <c r="D254" s="161" t="s">
        <v>233</v>
      </c>
      <c r="E254" s="162" t="s">
        <v>6099</v>
      </c>
      <c r="F254" s="163" t="s">
        <v>6100</v>
      </c>
      <c r="G254" s="164" t="s">
        <v>236</v>
      </c>
      <c r="H254" s="165">
        <v>270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44</v>
      </c>
      <c r="O254" s="59"/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237</v>
      </c>
      <c r="AT254" s="174" t="s">
        <v>233</v>
      </c>
      <c r="AU254" s="174" t="s">
        <v>87</v>
      </c>
      <c r="AY254" s="18" t="s">
        <v>232</v>
      </c>
      <c r="BE254" s="175">
        <f>IF(N254="základní",J254,0)</f>
        <v>0</v>
      </c>
      <c r="BF254" s="175">
        <f>IF(N254="snížená",J254,0)</f>
        <v>0</v>
      </c>
      <c r="BG254" s="175">
        <f>IF(N254="zákl. přenesená",J254,0)</f>
        <v>0</v>
      </c>
      <c r="BH254" s="175">
        <f>IF(N254="sníž. přenesená",J254,0)</f>
        <v>0</v>
      </c>
      <c r="BI254" s="175">
        <f>IF(N254="nulová",J254,0)</f>
        <v>0</v>
      </c>
      <c r="BJ254" s="18" t="s">
        <v>87</v>
      </c>
      <c r="BK254" s="175">
        <f>ROUND(I254*H254,2)</f>
        <v>0</v>
      </c>
      <c r="BL254" s="18" t="s">
        <v>238</v>
      </c>
      <c r="BM254" s="174" t="s">
        <v>6101</v>
      </c>
    </row>
    <row r="255" spans="1:65" s="2" customFormat="1" ht="19.5">
      <c r="A255" s="33"/>
      <c r="B255" s="34"/>
      <c r="C255" s="33"/>
      <c r="D255" s="176" t="s">
        <v>323</v>
      </c>
      <c r="E255" s="33"/>
      <c r="F255" s="177" t="s">
        <v>6102</v>
      </c>
      <c r="G255" s="33"/>
      <c r="H255" s="33"/>
      <c r="I255" s="102"/>
      <c r="J255" s="33"/>
      <c r="K255" s="33"/>
      <c r="L255" s="34"/>
      <c r="M255" s="178"/>
      <c r="N255" s="179"/>
      <c r="O255" s="59"/>
      <c r="P255" s="59"/>
      <c r="Q255" s="59"/>
      <c r="R255" s="59"/>
      <c r="S255" s="59"/>
      <c r="T255" s="60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323</v>
      </c>
      <c r="AU255" s="18" t="s">
        <v>87</v>
      </c>
    </row>
    <row r="256" spans="1:65" s="2" customFormat="1" ht="16.5" customHeight="1">
      <c r="A256" s="33"/>
      <c r="B256" s="160"/>
      <c r="C256" s="161" t="s">
        <v>556</v>
      </c>
      <c r="D256" s="161" t="s">
        <v>233</v>
      </c>
      <c r="E256" s="162" t="s">
        <v>6103</v>
      </c>
      <c r="F256" s="163" t="s">
        <v>6104</v>
      </c>
      <c r="G256" s="164" t="s">
        <v>236</v>
      </c>
      <c r="H256" s="165">
        <v>20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87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6105</v>
      </c>
    </row>
    <row r="257" spans="1:65" s="2" customFormat="1" ht="29.25">
      <c r="A257" s="33"/>
      <c r="B257" s="34"/>
      <c r="C257" s="33"/>
      <c r="D257" s="176" t="s">
        <v>323</v>
      </c>
      <c r="E257" s="33"/>
      <c r="F257" s="177" t="s">
        <v>6106</v>
      </c>
      <c r="G257" s="33"/>
      <c r="H257" s="33"/>
      <c r="I257" s="102"/>
      <c r="J257" s="33"/>
      <c r="K257" s="33"/>
      <c r="L257" s="34"/>
      <c r="M257" s="178"/>
      <c r="N257" s="179"/>
      <c r="O257" s="59"/>
      <c r="P257" s="59"/>
      <c r="Q257" s="59"/>
      <c r="R257" s="59"/>
      <c r="S257" s="59"/>
      <c r="T257" s="60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323</v>
      </c>
      <c r="AU257" s="18" t="s">
        <v>87</v>
      </c>
    </row>
    <row r="258" spans="1:65" s="2" customFormat="1" ht="16.5" customHeight="1">
      <c r="A258" s="33"/>
      <c r="B258" s="160"/>
      <c r="C258" s="161" t="s">
        <v>561</v>
      </c>
      <c r="D258" s="161" t="s">
        <v>233</v>
      </c>
      <c r="E258" s="162" t="s">
        <v>6107</v>
      </c>
      <c r="F258" s="163" t="s">
        <v>6104</v>
      </c>
      <c r="G258" s="164" t="s">
        <v>236</v>
      </c>
      <c r="H258" s="165">
        <v>42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87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6108</v>
      </c>
    </row>
    <row r="259" spans="1:65" s="2" customFormat="1" ht="29.25">
      <c r="A259" s="33"/>
      <c r="B259" s="34"/>
      <c r="C259" s="33"/>
      <c r="D259" s="176" t="s">
        <v>323</v>
      </c>
      <c r="E259" s="33"/>
      <c r="F259" s="177" t="s">
        <v>6109</v>
      </c>
      <c r="G259" s="33"/>
      <c r="H259" s="33"/>
      <c r="I259" s="102"/>
      <c r="J259" s="33"/>
      <c r="K259" s="33"/>
      <c r="L259" s="34"/>
      <c r="M259" s="178"/>
      <c r="N259" s="179"/>
      <c r="O259" s="59"/>
      <c r="P259" s="59"/>
      <c r="Q259" s="59"/>
      <c r="R259" s="59"/>
      <c r="S259" s="59"/>
      <c r="T259" s="60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323</v>
      </c>
      <c r="AU259" s="18" t="s">
        <v>87</v>
      </c>
    </row>
    <row r="260" spans="1:65" s="2" customFormat="1" ht="16.5" customHeight="1">
      <c r="A260" s="33"/>
      <c r="B260" s="160"/>
      <c r="C260" s="161" t="s">
        <v>566</v>
      </c>
      <c r="D260" s="161" t="s">
        <v>233</v>
      </c>
      <c r="E260" s="162" t="s">
        <v>6110</v>
      </c>
      <c r="F260" s="163" t="s">
        <v>6104</v>
      </c>
      <c r="G260" s="164" t="s">
        <v>236</v>
      </c>
      <c r="H260" s="165">
        <v>60</v>
      </c>
      <c r="I260" s="166"/>
      <c r="J260" s="167">
        <f>ROUND(I260*H260,2)</f>
        <v>0</v>
      </c>
      <c r="K260" s="168"/>
      <c r="L260" s="169"/>
      <c r="M260" s="170" t="s">
        <v>1</v>
      </c>
      <c r="N260" s="171" t="s">
        <v>44</v>
      </c>
      <c r="O260" s="59"/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87</v>
      </c>
      <c r="AY260" s="18" t="s">
        <v>232</v>
      </c>
      <c r="BE260" s="175">
        <f>IF(N260="základní",J260,0)</f>
        <v>0</v>
      </c>
      <c r="BF260" s="175">
        <f>IF(N260="snížená",J260,0)</f>
        <v>0</v>
      </c>
      <c r="BG260" s="175">
        <f>IF(N260="zákl. přenesená",J260,0)</f>
        <v>0</v>
      </c>
      <c r="BH260" s="175">
        <f>IF(N260="sníž. přenesená",J260,0)</f>
        <v>0</v>
      </c>
      <c r="BI260" s="175">
        <f>IF(N260="nulová",J260,0)</f>
        <v>0</v>
      </c>
      <c r="BJ260" s="18" t="s">
        <v>87</v>
      </c>
      <c r="BK260" s="175">
        <f>ROUND(I260*H260,2)</f>
        <v>0</v>
      </c>
      <c r="BL260" s="18" t="s">
        <v>238</v>
      </c>
      <c r="BM260" s="174" t="s">
        <v>6111</v>
      </c>
    </row>
    <row r="261" spans="1:65" s="2" customFormat="1" ht="29.25">
      <c r="A261" s="33"/>
      <c r="B261" s="34"/>
      <c r="C261" s="33"/>
      <c r="D261" s="176" t="s">
        <v>323</v>
      </c>
      <c r="E261" s="33"/>
      <c r="F261" s="177" t="s">
        <v>6112</v>
      </c>
      <c r="G261" s="33"/>
      <c r="H261" s="33"/>
      <c r="I261" s="102"/>
      <c r="J261" s="33"/>
      <c r="K261" s="33"/>
      <c r="L261" s="34"/>
      <c r="M261" s="178"/>
      <c r="N261" s="179"/>
      <c r="O261" s="59"/>
      <c r="P261" s="59"/>
      <c r="Q261" s="59"/>
      <c r="R261" s="59"/>
      <c r="S261" s="59"/>
      <c r="T261" s="60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323</v>
      </c>
      <c r="AU261" s="18" t="s">
        <v>87</v>
      </c>
    </row>
    <row r="262" spans="1:65" s="2" customFormat="1" ht="16.5" customHeight="1">
      <c r="A262" s="33"/>
      <c r="B262" s="160"/>
      <c r="C262" s="161" t="s">
        <v>570</v>
      </c>
      <c r="D262" s="161" t="s">
        <v>233</v>
      </c>
      <c r="E262" s="162" t="s">
        <v>6113</v>
      </c>
      <c r="F262" s="163" t="s">
        <v>6114</v>
      </c>
      <c r="G262" s="164" t="s">
        <v>236</v>
      </c>
      <c r="H262" s="165">
        <v>9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6115</v>
      </c>
    </row>
    <row r="263" spans="1:65" s="2" customFormat="1" ht="19.5">
      <c r="A263" s="33"/>
      <c r="B263" s="34"/>
      <c r="C263" s="33"/>
      <c r="D263" s="176" t="s">
        <v>323</v>
      </c>
      <c r="E263" s="33"/>
      <c r="F263" s="177" t="s">
        <v>6116</v>
      </c>
      <c r="G263" s="33"/>
      <c r="H263" s="33"/>
      <c r="I263" s="102"/>
      <c r="J263" s="33"/>
      <c r="K263" s="33"/>
      <c r="L263" s="34"/>
      <c r="M263" s="178"/>
      <c r="N263" s="179"/>
      <c r="O263" s="59"/>
      <c r="P263" s="59"/>
      <c r="Q263" s="59"/>
      <c r="R263" s="59"/>
      <c r="S263" s="59"/>
      <c r="T263" s="60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323</v>
      </c>
      <c r="AU263" s="18" t="s">
        <v>87</v>
      </c>
    </row>
    <row r="264" spans="1:65" s="2" customFormat="1" ht="16.5" customHeight="1">
      <c r="A264" s="33"/>
      <c r="B264" s="160"/>
      <c r="C264" s="161" t="s">
        <v>574</v>
      </c>
      <c r="D264" s="161" t="s">
        <v>233</v>
      </c>
      <c r="E264" s="162" t="s">
        <v>6117</v>
      </c>
      <c r="F264" s="163" t="s">
        <v>6118</v>
      </c>
      <c r="G264" s="164" t="s">
        <v>236</v>
      </c>
      <c r="H264" s="165">
        <v>2</v>
      </c>
      <c r="I264" s="166"/>
      <c r="J264" s="167">
        <f>ROUND(I264*H264,2)</f>
        <v>0</v>
      </c>
      <c r="K264" s="168"/>
      <c r="L264" s="169"/>
      <c r="M264" s="170" t="s">
        <v>1</v>
      </c>
      <c r="N264" s="171" t="s">
        <v>44</v>
      </c>
      <c r="O264" s="59"/>
      <c r="P264" s="172">
        <f>O264*H264</f>
        <v>0</v>
      </c>
      <c r="Q264" s="172">
        <v>0</v>
      </c>
      <c r="R264" s="172">
        <f>Q264*H264</f>
        <v>0</v>
      </c>
      <c r="S264" s="172">
        <v>0</v>
      </c>
      <c r="T264" s="173">
        <f>S264*H264</f>
        <v>0</v>
      </c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R264" s="174" t="s">
        <v>237</v>
      </c>
      <c r="AT264" s="174" t="s">
        <v>233</v>
      </c>
      <c r="AU264" s="174" t="s">
        <v>87</v>
      </c>
      <c r="AY264" s="18" t="s">
        <v>232</v>
      </c>
      <c r="BE264" s="175">
        <f>IF(N264="základní",J264,0)</f>
        <v>0</v>
      </c>
      <c r="BF264" s="175">
        <f>IF(N264="snížená",J264,0)</f>
        <v>0</v>
      </c>
      <c r="BG264" s="175">
        <f>IF(N264="zákl. přenesená",J264,0)</f>
        <v>0</v>
      </c>
      <c r="BH264" s="175">
        <f>IF(N264="sníž. přenesená",J264,0)</f>
        <v>0</v>
      </c>
      <c r="BI264" s="175">
        <f>IF(N264="nulová",J264,0)</f>
        <v>0</v>
      </c>
      <c r="BJ264" s="18" t="s">
        <v>87</v>
      </c>
      <c r="BK264" s="175">
        <f>ROUND(I264*H264,2)</f>
        <v>0</v>
      </c>
      <c r="BL264" s="18" t="s">
        <v>238</v>
      </c>
      <c r="BM264" s="174" t="s">
        <v>6119</v>
      </c>
    </row>
    <row r="265" spans="1:65" s="2" customFormat="1" ht="19.5">
      <c r="A265" s="33"/>
      <c r="B265" s="34"/>
      <c r="C265" s="33"/>
      <c r="D265" s="176" t="s">
        <v>323</v>
      </c>
      <c r="E265" s="33"/>
      <c r="F265" s="177" t="s">
        <v>6116</v>
      </c>
      <c r="G265" s="33"/>
      <c r="H265" s="33"/>
      <c r="I265" s="102"/>
      <c r="J265" s="33"/>
      <c r="K265" s="33"/>
      <c r="L265" s="34"/>
      <c r="M265" s="178"/>
      <c r="N265" s="179"/>
      <c r="O265" s="59"/>
      <c r="P265" s="59"/>
      <c r="Q265" s="59"/>
      <c r="R265" s="59"/>
      <c r="S265" s="59"/>
      <c r="T265" s="60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T265" s="18" t="s">
        <v>323</v>
      </c>
      <c r="AU265" s="18" t="s">
        <v>87</v>
      </c>
    </row>
    <row r="266" spans="1:65" s="2" customFormat="1" ht="16.5" customHeight="1">
      <c r="A266" s="33"/>
      <c r="B266" s="160"/>
      <c r="C266" s="161" t="s">
        <v>578</v>
      </c>
      <c r="D266" s="161" t="s">
        <v>233</v>
      </c>
      <c r="E266" s="162" t="s">
        <v>6120</v>
      </c>
      <c r="F266" s="163" t="s">
        <v>6121</v>
      </c>
      <c r="G266" s="164" t="s">
        <v>236</v>
      </c>
      <c r="H266" s="165">
        <v>2</v>
      </c>
      <c r="I266" s="166"/>
      <c r="J266" s="167">
        <f>ROUND(I266*H266,2)</f>
        <v>0</v>
      </c>
      <c r="K266" s="168"/>
      <c r="L266" s="169"/>
      <c r="M266" s="170" t="s">
        <v>1</v>
      </c>
      <c r="N266" s="171" t="s">
        <v>44</v>
      </c>
      <c r="O266" s="59"/>
      <c r="P266" s="172">
        <f>O266*H266</f>
        <v>0</v>
      </c>
      <c r="Q266" s="172">
        <v>0</v>
      </c>
      <c r="R266" s="172">
        <f>Q266*H266</f>
        <v>0</v>
      </c>
      <c r="S266" s="172">
        <v>0</v>
      </c>
      <c r="T266" s="173">
        <f>S266*H266</f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237</v>
      </c>
      <c r="AT266" s="174" t="s">
        <v>233</v>
      </c>
      <c r="AU266" s="174" t="s">
        <v>87</v>
      </c>
      <c r="AY266" s="18" t="s">
        <v>232</v>
      </c>
      <c r="BE266" s="175">
        <f>IF(N266="základní",J266,0)</f>
        <v>0</v>
      </c>
      <c r="BF266" s="175">
        <f>IF(N266="snížená",J266,0)</f>
        <v>0</v>
      </c>
      <c r="BG266" s="175">
        <f>IF(N266="zákl. přenesená",J266,0)</f>
        <v>0</v>
      </c>
      <c r="BH266" s="175">
        <f>IF(N266="sníž. přenesená",J266,0)</f>
        <v>0</v>
      </c>
      <c r="BI266" s="175">
        <f>IF(N266="nulová",J266,0)</f>
        <v>0</v>
      </c>
      <c r="BJ266" s="18" t="s">
        <v>87</v>
      </c>
      <c r="BK266" s="175">
        <f>ROUND(I266*H266,2)</f>
        <v>0</v>
      </c>
      <c r="BL266" s="18" t="s">
        <v>238</v>
      </c>
      <c r="BM266" s="174" t="s">
        <v>6122</v>
      </c>
    </row>
    <row r="267" spans="1:65" s="2" customFormat="1" ht="19.5">
      <c r="A267" s="33"/>
      <c r="B267" s="34"/>
      <c r="C267" s="33"/>
      <c r="D267" s="176" t="s">
        <v>323</v>
      </c>
      <c r="E267" s="33"/>
      <c r="F267" s="177" t="s">
        <v>6116</v>
      </c>
      <c r="G267" s="33"/>
      <c r="H267" s="33"/>
      <c r="I267" s="102"/>
      <c r="J267" s="33"/>
      <c r="K267" s="33"/>
      <c r="L267" s="34"/>
      <c r="M267" s="178"/>
      <c r="N267" s="179"/>
      <c r="O267" s="59"/>
      <c r="P267" s="59"/>
      <c r="Q267" s="59"/>
      <c r="R267" s="59"/>
      <c r="S267" s="59"/>
      <c r="T267" s="60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T267" s="18" t="s">
        <v>323</v>
      </c>
      <c r="AU267" s="18" t="s">
        <v>87</v>
      </c>
    </row>
    <row r="268" spans="1:65" s="2" customFormat="1" ht="16.5" customHeight="1">
      <c r="A268" s="33"/>
      <c r="B268" s="160"/>
      <c r="C268" s="161" t="s">
        <v>582</v>
      </c>
      <c r="D268" s="161" t="s">
        <v>233</v>
      </c>
      <c r="E268" s="162" t="s">
        <v>6123</v>
      </c>
      <c r="F268" s="163" t="s">
        <v>6124</v>
      </c>
      <c r="G268" s="164" t="s">
        <v>236</v>
      </c>
      <c r="H268" s="165">
        <v>2</v>
      </c>
      <c r="I268" s="166"/>
      <c r="J268" s="167">
        <f>ROUND(I268*H268,2)</f>
        <v>0</v>
      </c>
      <c r="K268" s="168"/>
      <c r="L268" s="169"/>
      <c r="M268" s="170" t="s">
        <v>1</v>
      </c>
      <c r="N268" s="171" t="s">
        <v>44</v>
      </c>
      <c r="O268" s="59"/>
      <c r="P268" s="172">
        <f>O268*H268</f>
        <v>0</v>
      </c>
      <c r="Q268" s="172">
        <v>0</v>
      </c>
      <c r="R268" s="172">
        <f>Q268*H268</f>
        <v>0</v>
      </c>
      <c r="S268" s="172">
        <v>0</v>
      </c>
      <c r="T268" s="173">
        <f>S268*H268</f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237</v>
      </c>
      <c r="AT268" s="174" t="s">
        <v>233</v>
      </c>
      <c r="AU268" s="174" t="s">
        <v>87</v>
      </c>
      <c r="AY268" s="18" t="s">
        <v>232</v>
      </c>
      <c r="BE268" s="175">
        <f>IF(N268="základní",J268,0)</f>
        <v>0</v>
      </c>
      <c r="BF268" s="175">
        <f>IF(N268="snížená",J268,0)</f>
        <v>0</v>
      </c>
      <c r="BG268" s="175">
        <f>IF(N268="zákl. přenesená",J268,0)</f>
        <v>0</v>
      </c>
      <c r="BH268" s="175">
        <f>IF(N268="sníž. přenesená",J268,0)</f>
        <v>0</v>
      </c>
      <c r="BI268" s="175">
        <f>IF(N268="nulová",J268,0)</f>
        <v>0</v>
      </c>
      <c r="BJ268" s="18" t="s">
        <v>87</v>
      </c>
      <c r="BK268" s="175">
        <f>ROUND(I268*H268,2)</f>
        <v>0</v>
      </c>
      <c r="BL268" s="18" t="s">
        <v>238</v>
      </c>
      <c r="BM268" s="174" t="s">
        <v>6125</v>
      </c>
    </row>
    <row r="269" spans="1:65" s="2" customFormat="1" ht="19.5">
      <c r="A269" s="33"/>
      <c r="B269" s="34"/>
      <c r="C269" s="33"/>
      <c r="D269" s="176" t="s">
        <v>323</v>
      </c>
      <c r="E269" s="33"/>
      <c r="F269" s="177" t="s">
        <v>6116</v>
      </c>
      <c r="G269" s="33"/>
      <c r="H269" s="33"/>
      <c r="I269" s="102"/>
      <c r="J269" s="33"/>
      <c r="K269" s="33"/>
      <c r="L269" s="34"/>
      <c r="M269" s="178"/>
      <c r="N269" s="179"/>
      <c r="O269" s="59"/>
      <c r="P269" s="59"/>
      <c r="Q269" s="59"/>
      <c r="R269" s="59"/>
      <c r="S269" s="59"/>
      <c r="T269" s="60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T269" s="18" t="s">
        <v>323</v>
      </c>
      <c r="AU269" s="18" t="s">
        <v>87</v>
      </c>
    </row>
    <row r="270" spans="1:65" s="2" customFormat="1" ht="16.5" customHeight="1">
      <c r="A270" s="33"/>
      <c r="B270" s="160"/>
      <c r="C270" s="161" t="s">
        <v>586</v>
      </c>
      <c r="D270" s="161" t="s">
        <v>233</v>
      </c>
      <c r="E270" s="162" t="s">
        <v>6126</v>
      </c>
      <c r="F270" s="163" t="s">
        <v>6127</v>
      </c>
      <c r="G270" s="164" t="s">
        <v>236</v>
      </c>
      <c r="H270" s="165">
        <v>2</v>
      </c>
      <c r="I270" s="166"/>
      <c r="J270" s="167">
        <f>ROUND(I270*H270,2)</f>
        <v>0</v>
      </c>
      <c r="K270" s="168"/>
      <c r="L270" s="169"/>
      <c r="M270" s="170" t="s">
        <v>1</v>
      </c>
      <c r="N270" s="171" t="s">
        <v>44</v>
      </c>
      <c r="O270" s="59"/>
      <c r="P270" s="172">
        <f>O270*H270</f>
        <v>0</v>
      </c>
      <c r="Q270" s="172">
        <v>0</v>
      </c>
      <c r="R270" s="172">
        <f>Q270*H270</f>
        <v>0</v>
      </c>
      <c r="S270" s="172">
        <v>0</v>
      </c>
      <c r="T270" s="173">
        <f>S270*H270</f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237</v>
      </c>
      <c r="AT270" s="174" t="s">
        <v>233</v>
      </c>
      <c r="AU270" s="174" t="s">
        <v>87</v>
      </c>
      <c r="AY270" s="18" t="s">
        <v>232</v>
      </c>
      <c r="BE270" s="175">
        <f>IF(N270="základní",J270,0)</f>
        <v>0</v>
      </c>
      <c r="BF270" s="175">
        <f>IF(N270="snížená",J270,0)</f>
        <v>0</v>
      </c>
      <c r="BG270" s="175">
        <f>IF(N270="zákl. přenesená",J270,0)</f>
        <v>0</v>
      </c>
      <c r="BH270" s="175">
        <f>IF(N270="sníž. přenesená",J270,0)</f>
        <v>0</v>
      </c>
      <c r="BI270" s="175">
        <f>IF(N270="nulová",J270,0)</f>
        <v>0</v>
      </c>
      <c r="BJ270" s="18" t="s">
        <v>87</v>
      </c>
      <c r="BK270" s="175">
        <f>ROUND(I270*H270,2)</f>
        <v>0</v>
      </c>
      <c r="BL270" s="18" t="s">
        <v>238</v>
      </c>
      <c r="BM270" s="174" t="s">
        <v>6128</v>
      </c>
    </row>
    <row r="271" spans="1:65" s="2" customFormat="1" ht="19.5">
      <c r="A271" s="33"/>
      <c r="B271" s="34"/>
      <c r="C271" s="33"/>
      <c r="D271" s="176" t="s">
        <v>323</v>
      </c>
      <c r="E271" s="33"/>
      <c r="F271" s="177" t="s">
        <v>6116</v>
      </c>
      <c r="G271" s="33"/>
      <c r="H271" s="33"/>
      <c r="I271" s="102"/>
      <c r="J271" s="33"/>
      <c r="K271" s="33"/>
      <c r="L271" s="34"/>
      <c r="M271" s="178"/>
      <c r="N271" s="179"/>
      <c r="O271" s="59"/>
      <c r="P271" s="59"/>
      <c r="Q271" s="59"/>
      <c r="R271" s="59"/>
      <c r="S271" s="59"/>
      <c r="T271" s="60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T271" s="18" t="s">
        <v>323</v>
      </c>
      <c r="AU271" s="18" t="s">
        <v>87</v>
      </c>
    </row>
    <row r="272" spans="1:65" s="2" customFormat="1" ht="16.5" customHeight="1">
      <c r="A272" s="33"/>
      <c r="B272" s="160"/>
      <c r="C272" s="161" t="s">
        <v>590</v>
      </c>
      <c r="D272" s="161" t="s">
        <v>233</v>
      </c>
      <c r="E272" s="162" t="s">
        <v>6129</v>
      </c>
      <c r="F272" s="163" t="s">
        <v>6130</v>
      </c>
      <c r="G272" s="164" t="s">
        <v>236</v>
      </c>
      <c r="H272" s="165">
        <v>3</v>
      </c>
      <c r="I272" s="166"/>
      <c r="J272" s="167">
        <f>ROUND(I272*H272,2)</f>
        <v>0</v>
      </c>
      <c r="K272" s="168"/>
      <c r="L272" s="169"/>
      <c r="M272" s="170" t="s">
        <v>1</v>
      </c>
      <c r="N272" s="171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237</v>
      </c>
      <c r="AT272" s="174" t="s">
        <v>233</v>
      </c>
      <c r="AU272" s="174" t="s">
        <v>87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6131</v>
      </c>
    </row>
    <row r="273" spans="1:65" s="2" customFormat="1" ht="19.5">
      <c r="A273" s="33"/>
      <c r="B273" s="34"/>
      <c r="C273" s="33"/>
      <c r="D273" s="176" t="s">
        <v>323</v>
      </c>
      <c r="E273" s="33"/>
      <c r="F273" s="177" t="s">
        <v>6116</v>
      </c>
      <c r="G273" s="33"/>
      <c r="H273" s="33"/>
      <c r="I273" s="102"/>
      <c r="J273" s="33"/>
      <c r="K273" s="33"/>
      <c r="L273" s="34"/>
      <c r="M273" s="178"/>
      <c r="N273" s="179"/>
      <c r="O273" s="59"/>
      <c r="P273" s="59"/>
      <c r="Q273" s="59"/>
      <c r="R273" s="59"/>
      <c r="S273" s="59"/>
      <c r="T273" s="60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T273" s="18" t="s">
        <v>323</v>
      </c>
      <c r="AU273" s="18" t="s">
        <v>87</v>
      </c>
    </row>
    <row r="274" spans="1:65" s="2" customFormat="1" ht="16.5" customHeight="1">
      <c r="A274" s="33"/>
      <c r="B274" s="160"/>
      <c r="C274" s="161" t="s">
        <v>594</v>
      </c>
      <c r="D274" s="161" t="s">
        <v>233</v>
      </c>
      <c r="E274" s="162" t="s">
        <v>6132</v>
      </c>
      <c r="F274" s="163" t="s">
        <v>6133</v>
      </c>
      <c r="G274" s="164" t="s">
        <v>236</v>
      </c>
      <c r="H274" s="165">
        <v>1</v>
      </c>
      <c r="I274" s="166"/>
      <c r="J274" s="167">
        <f>ROUND(I274*H274,2)</f>
        <v>0</v>
      </c>
      <c r="K274" s="168"/>
      <c r="L274" s="169"/>
      <c r="M274" s="170" t="s">
        <v>1</v>
      </c>
      <c r="N274" s="171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237</v>
      </c>
      <c r="AT274" s="174" t="s">
        <v>233</v>
      </c>
      <c r="AU274" s="174" t="s">
        <v>87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6134</v>
      </c>
    </row>
    <row r="275" spans="1:65" s="2" customFormat="1" ht="19.5">
      <c r="A275" s="33"/>
      <c r="B275" s="34"/>
      <c r="C275" s="33"/>
      <c r="D275" s="176" t="s">
        <v>323</v>
      </c>
      <c r="E275" s="33"/>
      <c r="F275" s="177" t="s">
        <v>6116</v>
      </c>
      <c r="G275" s="33"/>
      <c r="H275" s="33"/>
      <c r="I275" s="102"/>
      <c r="J275" s="33"/>
      <c r="K275" s="33"/>
      <c r="L275" s="34"/>
      <c r="M275" s="178"/>
      <c r="N275" s="179"/>
      <c r="O275" s="59"/>
      <c r="P275" s="59"/>
      <c r="Q275" s="59"/>
      <c r="R275" s="59"/>
      <c r="S275" s="59"/>
      <c r="T275" s="60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T275" s="18" t="s">
        <v>323</v>
      </c>
      <c r="AU275" s="18" t="s">
        <v>87</v>
      </c>
    </row>
    <row r="276" spans="1:65" s="2" customFormat="1" ht="16.5" customHeight="1">
      <c r="A276" s="33"/>
      <c r="B276" s="160"/>
      <c r="C276" s="161" t="s">
        <v>598</v>
      </c>
      <c r="D276" s="161" t="s">
        <v>233</v>
      </c>
      <c r="E276" s="162" t="s">
        <v>6135</v>
      </c>
      <c r="F276" s="163" t="s">
        <v>6136</v>
      </c>
      <c r="G276" s="164" t="s">
        <v>236</v>
      </c>
      <c r="H276" s="165">
        <v>1</v>
      </c>
      <c r="I276" s="166"/>
      <c r="J276" s="167">
        <f>ROUND(I276*H276,2)</f>
        <v>0</v>
      </c>
      <c r="K276" s="168"/>
      <c r="L276" s="169"/>
      <c r="M276" s="170" t="s">
        <v>1</v>
      </c>
      <c r="N276" s="171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237</v>
      </c>
      <c r="AT276" s="174" t="s">
        <v>233</v>
      </c>
      <c r="AU276" s="174" t="s">
        <v>87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6137</v>
      </c>
    </row>
    <row r="277" spans="1:65" s="2" customFormat="1" ht="19.5">
      <c r="A277" s="33"/>
      <c r="B277" s="34"/>
      <c r="C277" s="33"/>
      <c r="D277" s="176" t="s">
        <v>323</v>
      </c>
      <c r="E277" s="33"/>
      <c r="F277" s="177" t="s">
        <v>6116</v>
      </c>
      <c r="G277" s="33"/>
      <c r="H277" s="33"/>
      <c r="I277" s="102"/>
      <c r="J277" s="33"/>
      <c r="K277" s="33"/>
      <c r="L277" s="34"/>
      <c r="M277" s="178"/>
      <c r="N277" s="179"/>
      <c r="O277" s="59"/>
      <c r="P277" s="59"/>
      <c r="Q277" s="59"/>
      <c r="R277" s="59"/>
      <c r="S277" s="59"/>
      <c r="T277" s="60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T277" s="18" t="s">
        <v>323</v>
      </c>
      <c r="AU277" s="18" t="s">
        <v>87</v>
      </c>
    </row>
    <row r="278" spans="1:65" s="2" customFormat="1" ht="16.5" customHeight="1">
      <c r="A278" s="33"/>
      <c r="B278" s="160"/>
      <c r="C278" s="161" t="s">
        <v>602</v>
      </c>
      <c r="D278" s="161" t="s">
        <v>233</v>
      </c>
      <c r="E278" s="162" t="s">
        <v>6138</v>
      </c>
      <c r="F278" s="163" t="s">
        <v>6139</v>
      </c>
      <c r="G278" s="164" t="s">
        <v>236</v>
      </c>
      <c r="H278" s="165">
        <v>1</v>
      </c>
      <c r="I278" s="166"/>
      <c r="J278" s="167">
        <f>ROUND(I278*H278,2)</f>
        <v>0</v>
      </c>
      <c r="K278" s="168"/>
      <c r="L278" s="169"/>
      <c r="M278" s="170" t="s">
        <v>1</v>
      </c>
      <c r="N278" s="171" t="s">
        <v>44</v>
      </c>
      <c r="O278" s="59"/>
      <c r="P278" s="172">
        <f>O278*H278</f>
        <v>0</v>
      </c>
      <c r="Q278" s="172">
        <v>0</v>
      </c>
      <c r="R278" s="172">
        <f>Q278*H278</f>
        <v>0</v>
      </c>
      <c r="S278" s="172">
        <v>0</v>
      </c>
      <c r="T278" s="173">
        <f>S278*H278</f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237</v>
      </c>
      <c r="AT278" s="174" t="s">
        <v>233</v>
      </c>
      <c r="AU278" s="174" t="s">
        <v>87</v>
      </c>
      <c r="AY278" s="18" t="s">
        <v>232</v>
      </c>
      <c r="BE278" s="175">
        <f>IF(N278="základní",J278,0)</f>
        <v>0</v>
      </c>
      <c r="BF278" s="175">
        <f>IF(N278="snížená",J278,0)</f>
        <v>0</v>
      </c>
      <c r="BG278" s="175">
        <f>IF(N278="zákl. přenesená",J278,0)</f>
        <v>0</v>
      </c>
      <c r="BH278" s="175">
        <f>IF(N278="sníž. přenesená",J278,0)</f>
        <v>0</v>
      </c>
      <c r="BI278" s="175">
        <f>IF(N278="nulová",J278,0)</f>
        <v>0</v>
      </c>
      <c r="BJ278" s="18" t="s">
        <v>87</v>
      </c>
      <c r="BK278" s="175">
        <f>ROUND(I278*H278,2)</f>
        <v>0</v>
      </c>
      <c r="BL278" s="18" t="s">
        <v>238</v>
      </c>
      <c r="BM278" s="174" t="s">
        <v>6140</v>
      </c>
    </row>
    <row r="279" spans="1:65" s="2" customFormat="1" ht="19.5">
      <c r="A279" s="33"/>
      <c r="B279" s="34"/>
      <c r="C279" s="33"/>
      <c r="D279" s="176" t="s">
        <v>323</v>
      </c>
      <c r="E279" s="33"/>
      <c r="F279" s="177" t="s">
        <v>6116</v>
      </c>
      <c r="G279" s="33"/>
      <c r="H279" s="33"/>
      <c r="I279" s="102"/>
      <c r="J279" s="33"/>
      <c r="K279" s="33"/>
      <c r="L279" s="34"/>
      <c r="M279" s="178"/>
      <c r="N279" s="179"/>
      <c r="O279" s="59"/>
      <c r="P279" s="59"/>
      <c r="Q279" s="59"/>
      <c r="R279" s="59"/>
      <c r="S279" s="59"/>
      <c r="T279" s="60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T279" s="18" t="s">
        <v>323</v>
      </c>
      <c r="AU279" s="18" t="s">
        <v>87</v>
      </c>
    </row>
    <row r="280" spans="1:65" s="2" customFormat="1" ht="16.5" customHeight="1">
      <c r="A280" s="33"/>
      <c r="B280" s="160"/>
      <c r="C280" s="161" t="s">
        <v>606</v>
      </c>
      <c r="D280" s="161" t="s">
        <v>233</v>
      </c>
      <c r="E280" s="162" t="s">
        <v>6141</v>
      </c>
      <c r="F280" s="163" t="s">
        <v>6142</v>
      </c>
      <c r="G280" s="164" t="s">
        <v>278</v>
      </c>
      <c r="H280" s="165">
        <v>468</v>
      </c>
      <c r="I280" s="166"/>
      <c r="J280" s="167">
        <f>ROUND(I280*H280,2)</f>
        <v>0</v>
      </c>
      <c r="K280" s="168"/>
      <c r="L280" s="169"/>
      <c r="M280" s="170" t="s">
        <v>1</v>
      </c>
      <c r="N280" s="171" t="s">
        <v>44</v>
      </c>
      <c r="O280" s="59"/>
      <c r="P280" s="172">
        <f>O280*H280</f>
        <v>0</v>
      </c>
      <c r="Q280" s="172">
        <v>0</v>
      </c>
      <c r="R280" s="172">
        <f>Q280*H280</f>
        <v>0</v>
      </c>
      <c r="S280" s="172">
        <v>0</v>
      </c>
      <c r="T280" s="173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237</v>
      </c>
      <c r="AT280" s="174" t="s">
        <v>233</v>
      </c>
      <c r="AU280" s="174" t="s">
        <v>87</v>
      </c>
      <c r="AY280" s="18" t="s">
        <v>232</v>
      </c>
      <c r="BE280" s="175">
        <f>IF(N280="základní",J280,0)</f>
        <v>0</v>
      </c>
      <c r="BF280" s="175">
        <f>IF(N280="snížená",J280,0)</f>
        <v>0</v>
      </c>
      <c r="BG280" s="175">
        <f>IF(N280="zákl. přenesená",J280,0)</f>
        <v>0</v>
      </c>
      <c r="BH280" s="175">
        <f>IF(N280="sníž. přenesená",J280,0)</f>
        <v>0</v>
      </c>
      <c r="BI280" s="175">
        <f>IF(N280="nulová",J280,0)</f>
        <v>0</v>
      </c>
      <c r="BJ280" s="18" t="s">
        <v>87</v>
      </c>
      <c r="BK280" s="175">
        <f>ROUND(I280*H280,2)</f>
        <v>0</v>
      </c>
      <c r="BL280" s="18" t="s">
        <v>238</v>
      </c>
      <c r="BM280" s="174" t="s">
        <v>6143</v>
      </c>
    </row>
    <row r="281" spans="1:65" s="2" customFormat="1" ht="19.5">
      <c r="A281" s="33"/>
      <c r="B281" s="34"/>
      <c r="C281" s="33"/>
      <c r="D281" s="176" t="s">
        <v>323</v>
      </c>
      <c r="E281" s="33"/>
      <c r="F281" s="177" t="s">
        <v>6144</v>
      </c>
      <c r="G281" s="33"/>
      <c r="H281" s="33"/>
      <c r="I281" s="102"/>
      <c r="J281" s="33"/>
      <c r="K281" s="33"/>
      <c r="L281" s="34"/>
      <c r="M281" s="178"/>
      <c r="N281" s="179"/>
      <c r="O281" s="59"/>
      <c r="P281" s="59"/>
      <c r="Q281" s="59"/>
      <c r="R281" s="59"/>
      <c r="S281" s="59"/>
      <c r="T281" s="60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T281" s="18" t="s">
        <v>323</v>
      </c>
      <c r="AU281" s="18" t="s">
        <v>87</v>
      </c>
    </row>
    <row r="282" spans="1:65" s="2" customFormat="1" ht="16.5" customHeight="1">
      <c r="A282" s="33"/>
      <c r="B282" s="160"/>
      <c r="C282" s="161" t="s">
        <v>611</v>
      </c>
      <c r="D282" s="161" t="s">
        <v>233</v>
      </c>
      <c r="E282" s="162" t="s">
        <v>6145</v>
      </c>
      <c r="F282" s="163" t="s">
        <v>6146</v>
      </c>
      <c r="G282" s="164" t="s">
        <v>278</v>
      </c>
      <c r="H282" s="165">
        <v>88</v>
      </c>
      <c r="I282" s="166"/>
      <c r="J282" s="167">
        <f>ROUND(I282*H282,2)</f>
        <v>0</v>
      </c>
      <c r="K282" s="168"/>
      <c r="L282" s="169"/>
      <c r="M282" s="170" t="s">
        <v>1</v>
      </c>
      <c r="N282" s="171" t="s">
        <v>44</v>
      </c>
      <c r="O282" s="59"/>
      <c r="P282" s="172">
        <f>O282*H282</f>
        <v>0</v>
      </c>
      <c r="Q282" s="172">
        <v>0</v>
      </c>
      <c r="R282" s="172">
        <f>Q282*H282</f>
        <v>0</v>
      </c>
      <c r="S282" s="172">
        <v>0</v>
      </c>
      <c r="T282" s="173">
        <f>S282*H282</f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237</v>
      </c>
      <c r="AT282" s="174" t="s">
        <v>233</v>
      </c>
      <c r="AU282" s="174" t="s">
        <v>87</v>
      </c>
      <c r="AY282" s="18" t="s">
        <v>232</v>
      </c>
      <c r="BE282" s="175">
        <f>IF(N282="základní",J282,0)</f>
        <v>0</v>
      </c>
      <c r="BF282" s="175">
        <f>IF(N282="snížená",J282,0)</f>
        <v>0</v>
      </c>
      <c r="BG282" s="175">
        <f>IF(N282="zákl. přenesená",J282,0)</f>
        <v>0</v>
      </c>
      <c r="BH282" s="175">
        <f>IF(N282="sníž. přenesená",J282,0)</f>
        <v>0</v>
      </c>
      <c r="BI282" s="175">
        <f>IF(N282="nulová",J282,0)</f>
        <v>0</v>
      </c>
      <c r="BJ282" s="18" t="s">
        <v>87</v>
      </c>
      <c r="BK282" s="175">
        <f>ROUND(I282*H282,2)</f>
        <v>0</v>
      </c>
      <c r="BL282" s="18" t="s">
        <v>238</v>
      </c>
      <c r="BM282" s="174" t="s">
        <v>6147</v>
      </c>
    </row>
    <row r="283" spans="1:65" s="2" customFormat="1" ht="16.5" customHeight="1">
      <c r="A283" s="33"/>
      <c r="B283" s="160"/>
      <c r="C283" s="161" t="s">
        <v>615</v>
      </c>
      <c r="D283" s="161" t="s">
        <v>233</v>
      </c>
      <c r="E283" s="162" t="s">
        <v>6148</v>
      </c>
      <c r="F283" s="163" t="s">
        <v>6149</v>
      </c>
      <c r="G283" s="164" t="s">
        <v>236</v>
      </c>
      <c r="H283" s="165">
        <v>32</v>
      </c>
      <c r="I283" s="166"/>
      <c r="J283" s="167">
        <f>ROUND(I283*H283,2)</f>
        <v>0</v>
      </c>
      <c r="K283" s="168"/>
      <c r="L283" s="169"/>
      <c r="M283" s="170" t="s">
        <v>1</v>
      </c>
      <c r="N283" s="171" t="s">
        <v>44</v>
      </c>
      <c r="O283" s="59"/>
      <c r="P283" s="172">
        <f>O283*H283</f>
        <v>0</v>
      </c>
      <c r="Q283" s="172">
        <v>0</v>
      </c>
      <c r="R283" s="172">
        <f>Q283*H283</f>
        <v>0</v>
      </c>
      <c r="S283" s="172">
        <v>0</v>
      </c>
      <c r="T283" s="173">
        <f>S283*H283</f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237</v>
      </c>
      <c r="AT283" s="174" t="s">
        <v>233</v>
      </c>
      <c r="AU283" s="174" t="s">
        <v>87</v>
      </c>
      <c r="AY283" s="18" t="s">
        <v>232</v>
      </c>
      <c r="BE283" s="175">
        <f>IF(N283="základní",J283,0)</f>
        <v>0</v>
      </c>
      <c r="BF283" s="175">
        <f>IF(N283="snížená",J283,0)</f>
        <v>0</v>
      </c>
      <c r="BG283" s="175">
        <f>IF(N283="zákl. přenesená",J283,0)</f>
        <v>0</v>
      </c>
      <c r="BH283" s="175">
        <f>IF(N283="sníž. přenesená",J283,0)</f>
        <v>0</v>
      </c>
      <c r="BI283" s="175">
        <f>IF(N283="nulová",J283,0)</f>
        <v>0</v>
      </c>
      <c r="BJ283" s="18" t="s">
        <v>87</v>
      </c>
      <c r="BK283" s="175">
        <f>ROUND(I283*H283,2)</f>
        <v>0</v>
      </c>
      <c r="BL283" s="18" t="s">
        <v>238</v>
      </c>
      <c r="BM283" s="174" t="s">
        <v>6150</v>
      </c>
    </row>
    <row r="284" spans="1:65" s="2" customFormat="1" ht="29.25">
      <c r="A284" s="33"/>
      <c r="B284" s="34"/>
      <c r="C284" s="33"/>
      <c r="D284" s="176" t="s">
        <v>323</v>
      </c>
      <c r="E284" s="33"/>
      <c r="F284" s="177" t="s">
        <v>6151</v>
      </c>
      <c r="G284" s="33"/>
      <c r="H284" s="33"/>
      <c r="I284" s="102"/>
      <c r="J284" s="33"/>
      <c r="K284" s="33"/>
      <c r="L284" s="34"/>
      <c r="M284" s="178"/>
      <c r="N284" s="179"/>
      <c r="O284" s="59"/>
      <c r="P284" s="59"/>
      <c r="Q284" s="59"/>
      <c r="R284" s="59"/>
      <c r="S284" s="59"/>
      <c r="T284" s="60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T284" s="18" t="s">
        <v>323</v>
      </c>
      <c r="AU284" s="18" t="s">
        <v>87</v>
      </c>
    </row>
    <row r="285" spans="1:65" s="2" customFormat="1" ht="16.5" customHeight="1">
      <c r="A285" s="33"/>
      <c r="B285" s="160"/>
      <c r="C285" s="161" t="s">
        <v>619</v>
      </c>
      <c r="D285" s="161" t="s">
        <v>233</v>
      </c>
      <c r="E285" s="162" t="s">
        <v>6152</v>
      </c>
      <c r="F285" s="163" t="s">
        <v>6153</v>
      </c>
      <c r="G285" s="164" t="s">
        <v>278</v>
      </c>
      <c r="H285" s="165">
        <v>13</v>
      </c>
      <c r="I285" s="166"/>
      <c r="J285" s="167">
        <f>ROUND(I285*H285,2)</f>
        <v>0</v>
      </c>
      <c r="K285" s="168"/>
      <c r="L285" s="169"/>
      <c r="M285" s="170" t="s">
        <v>1</v>
      </c>
      <c r="N285" s="171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237</v>
      </c>
      <c r="AT285" s="174" t="s">
        <v>233</v>
      </c>
      <c r="AU285" s="174" t="s">
        <v>87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6154</v>
      </c>
    </row>
    <row r="286" spans="1:65" s="2" customFormat="1" ht="16.5" customHeight="1">
      <c r="A286" s="33"/>
      <c r="B286" s="160"/>
      <c r="C286" s="161" t="s">
        <v>623</v>
      </c>
      <c r="D286" s="161" t="s">
        <v>233</v>
      </c>
      <c r="E286" s="162" t="s">
        <v>6155</v>
      </c>
      <c r="F286" s="163" t="s">
        <v>301</v>
      </c>
      <c r="G286" s="164" t="s">
        <v>236</v>
      </c>
      <c r="H286" s="165">
        <v>1</v>
      </c>
      <c r="I286" s="166"/>
      <c r="J286" s="167">
        <f>ROUND(I286*H286,2)</f>
        <v>0</v>
      </c>
      <c r="K286" s="168"/>
      <c r="L286" s="169"/>
      <c r="M286" s="170" t="s">
        <v>1</v>
      </c>
      <c r="N286" s="171" t="s">
        <v>44</v>
      </c>
      <c r="O286" s="59"/>
      <c r="P286" s="172">
        <f>O286*H286</f>
        <v>0</v>
      </c>
      <c r="Q286" s="172">
        <v>0</v>
      </c>
      <c r="R286" s="172">
        <f>Q286*H286</f>
        <v>0</v>
      </c>
      <c r="S286" s="172">
        <v>0</v>
      </c>
      <c r="T286" s="173">
        <f>S286*H286</f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237</v>
      </c>
      <c r="AT286" s="174" t="s">
        <v>233</v>
      </c>
      <c r="AU286" s="174" t="s">
        <v>87</v>
      </c>
      <c r="AY286" s="18" t="s">
        <v>232</v>
      </c>
      <c r="BE286" s="175">
        <f>IF(N286="základní",J286,0)</f>
        <v>0</v>
      </c>
      <c r="BF286" s="175">
        <f>IF(N286="snížená",J286,0)</f>
        <v>0</v>
      </c>
      <c r="BG286" s="175">
        <f>IF(N286="zákl. přenesená",J286,0)</f>
        <v>0</v>
      </c>
      <c r="BH286" s="175">
        <f>IF(N286="sníž. přenesená",J286,0)</f>
        <v>0</v>
      </c>
      <c r="BI286" s="175">
        <f>IF(N286="nulová",J286,0)</f>
        <v>0</v>
      </c>
      <c r="BJ286" s="18" t="s">
        <v>87</v>
      </c>
      <c r="BK286" s="175">
        <f>ROUND(I286*H286,2)</f>
        <v>0</v>
      </c>
      <c r="BL286" s="18" t="s">
        <v>238</v>
      </c>
      <c r="BM286" s="174" t="s">
        <v>6156</v>
      </c>
    </row>
    <row r="287" spans="1:65" s="2" customFormat="1" ht="16.5" customHeight="1">
      <c r="A287" s="33"/>
      <c r="B287" s="160"/>
      <c r="C287" s="161" t="s">
        <v>627</v>
      </c>
      <c r="D287" s="161" t="s">
        <v>233</v>
      </c>
      <c r="E287" s="162" t="s">
        <v>6157</v>
      </c>
      <c r="F287" s="163" t="s">
        <v>387</v>
      </c>
      <c r="G287" s="164" t="s">
        <v>388</v>
      </c>
      <c r="H287" s="165">
        <v>3</v>
      </c>
      <c r="I287" s="166"/>
      <c r="J287" s="167">
        <f>ROUND(I287*H287,2)</f>
        <v>0</v>
      </c>
      <c r="K287" s="168"/>
      <c r="L287" s="169"/>
      <c r="M287" s="170" t="s">
        <v>1</v>
      </c>
      <c r="N287" s="171" t="s">
        <v>44</v>
      </c>
      <c r="O287" s="59"/>
      <c r="P287" s="172">
        <f>O287*H287</f>
        <v>0</v>
      </c>
      <c r="Q287" s="172">
        <v>0</v>
      </c>
      <c r="R287" s="172">
        <f>Q287*H287</f>
        <v>0</v>
      </c>
      <c r="S287" s="172">
        <v>0</v>
      </c>
      <c r="T287" s="173">
        <f>S287*H287</f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237</v>
      </c>
      <c r="AT287" s="174" t="s">
        <v>233</v>
      </c>
      <c r="AU287" s="174" t="s">
        <v>87</v>
      </c>
      <c r="AY287" s="18" t="s">
        <v>232</v>
      </c>
      <c r="BE287" s="175">
        <f>IF(N287="základní",J287,0)</f>
        <v>0</v>
      </c>
      <c r="BF287" s="175">
        <f>IF(N287="snížená",J287,0)</f>
        <v>0</v>
      </c>
      <c r="BG287" s="175">
        <f>IF(N287="zákl. přenesená",J287,0)</f>
        <v>0</v>
      </c>
      <c r="BH287" s="175">
        <f>IF(N287="sníž. přenesená",J287,0)</f>
        <v>0</v>
      </c>
      <c r="BI287" s="175">
        <f>IF(N287="nulová",J287,0)</f>
        <v>0</v>
      </c>
      <c r="BJ287" s="18" t="s">
        <v>87</v>
      </c>
      <c r="BK287" s="175">
        <f>ROUND(I287*H287,2)</f>
        <v>0</v>
      </c>
      <c r="BL287" s="18" t="s">
        <v>238</v>
      </c>
      <c r="BM287" s="174" t="s">
        <v>6158</v>
      </c>
    </row>
    <row r="288" spans="1:65" s="2" customFormat="1" ht="16.5" customHeight="1">
      <c r="A288" s="33"/>
      <c r="B288" s="160"/>
      <c r="C288" s="161" t="s">
        <v>631</v>
      </c>
      <c r="D288" s="161" t="s">
        <v>233</v>
      </c>
      <c r="E288" s="162" t="s">
        <v>6159</v>
      </c>
      <c r="F288" s="163" t="s">
        <v>6160</v>
      </c>
      <c r="G288" s="164" t="s">
        <v>236</v>
      </c>
      <c r="H288" s="165">
        <v>2</v>
      </c>
      <c r="I288" s="166"/>
      <c r="J288" s="167">
        <f>ROUND(I288*H288,2)</f>
        <v>0</v>
      </c>
      <c r="K288" s="168"/>
      <c r="L288" s="169"/>
      <c r="M288" s="170" t="s">
        <v>1</v>
      </c>
      <c r="N288" s="171" t="s">
        <v>44</v>
      </c>
      <c r="O288" s="59"/>
      <c r="P288" s="172">
        <f>O288*H288</f>
        <v>0</v>
      </c>
      <c r="Q288" s="172">
        <v>0</v>
      </c>
      <c r="R288" s="172">
        <f>Q288*H288</f>
        <v>0</v>
      </c>
      <c r="S288" s="172">
        <v>0</v>
      </c>
      <c r="T288" s="173">
        <f>S288*H288</f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237</v>
      </c>
      <c r="AT288" s="174" t="s">
        <v>233</v>
      </c>
      <c r="AU288" s="174" t="s">
        <v>87</v>
      </c>
      <c r="AY288" s="18" t="s">
        <v>232</v>
      </c>
      <c r="BE288" s="175">
        <f>IF(N288="základní",J288,0)</f>
        <v>0</v>
      </c>
      <c r="BF288" s="175">
        <f>IF(N288="snížená",J288,0)</f>
        <v>0</v>
      </c>
      <c r="BG288" s="175">
        <f>IF(N288="zákl. přenesená",J288,0)</f>
        <v>0</v>
      </c>
      <c r="BH288" s="175">
        <f>IF(N288="sníž. přenesená",J288,0)</f>
        <v>0</v>
      </c>
      <c r="BI288" s="175">
        <f>IF(N288="nulová",J288,0)</f>
        <v>0</v>
      </c>
      <c r="BJ288" s="18" t="s">
        <v>87</v>
      </c>
      <c r="BK288" s="175">
        <f>ROUND(I288*H288,2)</f>
        <v>0</v>
      </c>
      <c r="BL288" s="18" t="s">
        <v>238</v>
      </c>
      <c r="BM288" s="174" t="s">
        <v>6161</v>
      </c>
    </row>
    <row r="289" spans="1:65" s="2" customFormat="1" ht="19.5">
      <c r="A289" s="33"/>
      <c r="B289" s="34"/>
      <c r="C289" s="33"/>
      <c r="D289" s="176" t="s">
        <v>323</v>
      </c>
      <c r="E289" s="33"/>
      <c r="F289" s="177" t="s">
        <v>6162</v>
      </c>
      <c r="G289" s="33"/>
      <c r="H289" s="33"/>
      <c r="I289" s="102"/>
      <c r="J289" s="33"/>
      <c r="K289" s="33"/>
      <c r="L289" s="34"/>
      <c r="M289" s="178"/>
      <c r="N289" s="179"/>
      <c r="O289" s="59"/>
      <c r="P289" s="59"/>
      <c r="Q289" s="59"/>
      <c r="R289" s="59"/>
      <c r="S289" s="59"/>
      <c r="T289" s="60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T289" s="18" t="s">
        <v>323</v>
      </c>
      <c r="AU289" s="18" t="s">
        <v>87</v>
      </c>
    </row>
    <row r="290" spans="1:65" s="2" customFormat="1" ht="16.5" customHeight="1">
      <c r="A290" s="33"/>
      <c r="B290" s="160"/>
      <c r="C290" s="161" t="s">
        <v>637</v>
      </c>
      <c r="D290" s="161" t="s">
        <v>233</v>
      </c>
      <c r="E290" s="162" t="s">
        <v>6163</v>
      </c>
      <c r="F290" s="163" t="s">
        <v>6164</v>
      </c>
      <c r="G290" s="164" t="s">
        <v>236</v>
      </c>
      <c r="H290" s="165">
        <v>12</v>
      </c>
      <c r="I290" s="166"/>
      <c r="J290" s="167">
        <f>ROUND(I290*H290,2)</f>
        <v>0</v>
      </c>
      <c r="K290" s="168"/>
      <c r="L290" s="169"/>
      <c r="M290" s="170" t="s">
        <v>1</v>
      </c>
      <c r="N290" s="171" t="s">
        <v>44</v>
      </c>
      <c r="O290" s="59"/>
      <c r="P290" s="172">
        <f>O290*H290</f>
        <v>0</v>
      </c>
      <c r="Q290" s="172">
        <v>0</v>
      </c>
      <c r="R290" s="172">
        <f>Q290*H290</f>
        <v>0</v>
      </c>
      <c r="S290" s="172">
        <v>0</v>
      </c>
      <c r="T290" s="173">
        <f>S290*H290</f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237</v>
      </c>
      <c r="AT290" s="174" t="s">
        <v>233</v>
      </c>
      <c r="AU290" s="174" t="s">
        <v>87</v>
      </c>
      <c r="AY290" s="18" t="s">
        <v>232</v>
      </c>
      <c r="BE290" s="175">
        <f>IF(N290="základní",J290,0)</f>
        <v>0</v>
      </c>
      <c r="BF290" s="175">
        <f>IF(N290="snížená",J290,0)</f>
        <v>0</v>
      </c>
      <c r="BG290" s="175">
        <f>IF(N290="zákl. přenesená",J290,0)</f>
        <v>0</v>
      </c>
      <c r="BH290" s="175">
        <f>IF(N290="sníž. přenesená",J290,0)</f>
        <v>0</v>
      </c>
      <c r="BI290" s="175">
        <f>IF(N290="nulová",J290,0)</f>
        <v>0</v>
      </c>
      <c r="BJ290" s="18" t="s">
        <v>87</v>
      </c>
      <c r="BK290" s="175">
        <f>ROUND(I290*H290,2)</f>
        <v>0</v>
      </c>
      <c r="BL290" s="18" t="s">
        <v>238</v>
      </c>
      <c r="BM290" s="174" t="s">
        <v>6165</v>
      </c>
    </row>
    <row r="291" spans="1:65" s="2" customFormat="1" ht="19.5">
      <c r="A291" s="33"/>
      <c r="B291" s="34"/>
      <c r="C291" s="33"/>
      <c r="D291" s="176" t="s">
        <v>323</v>
      </c>
      <c r="E291" s="33"/>
      <c r="F291" s="177" t="s">
        <v>6166</v>
      </c>
      <c r="G291" s="33"/>
      <c r="H291" s="33"/>
      <c r="I291" s="102"/>
      <c r="J291" s="33"/>
      <c r="K291" s="33"/>
      <c r="L291" s="34"/>
      <c r="M291" s="178"/>
      <c r="N291" s="179"/>
      <c r="O291" s="59"/>
      <c r="P291" s="59"/>
      <c r="Q291" s="59"/>
      <c r="R291" s="59"/>
      <c r="S291" s="59"/>
      <c r="T291" s="60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T291" s="18" t="s">
        <v>323</v>
      </c>
      <c r="AU291" s="18" t="s">
        <v>87</v>
      </c>
    </row>
    <row r="292" spans="1:65" s="2" customFormat="1" ht="16.5" customHeight="1">
      <c r="A292" s="33"/>
      <c r="B292" s="160"/>
      <c r="C292" s="161" t="s">
        <v>642</v>
      </c>
      <c r="D292" s="161" t="s">
        <v>233</v>
      </c>
      <c r="E292" s="162" t="s">
        <v>6167</v>
      </c>
      <c r="F292" s="163" t="s">
        <v>6168</v>
      </c>
      <c r="G292" s="164" t="s">
        <v>236</v>
      </c>
      <c r="H292" s="165">
        <v>6</v>
      </c>
      <c r="I292" s="166"/>
      <c r="J292" s="167">
        <f>ROUND(I292*H292,2)</f>
        <v>0</v>
      </c>
      <c r="K292" s="168"/>
      <c r="L292" s="169"/>
      <c r="M292" s="170" t="s">
        <v>1</v>
      </c>
      <c r="N292" s="171" t="s">
        <v>44</v>
      </c>
      <c r="O292" s="59"/>
      <c r="P292" s="172">
        <f>O292*H292</f>
        <v>0</v>
      </c>
      <c r="Q292" s="172">
        <v>0</v>
      </c>
      <c r="R292" s="172">
        <f>Q292*H292</f>
        <v>0</v>
      </c>
      <c r="S292" s="172">
        <v>0</v>
      </c>
      <c r="T292" s="173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237</v>
      </c>
      <c r="AT292" s="174" t="s">
        <v>233</v>
      </c>
      <c r="AU292" s="174" t="s">
        <v>87</v>
      </c>
      <c r="AY292" s="18" t="s">
        <v>232</v>
      </c>
      <c r="BE292" s="175">
        <f>IF(N292="základní",J292,0)</f>
        <v>0</v>
      </c>
      <c r="BF292" s="175">
        <f>IF(N292="snížená",J292,0)</f>
        <v>0</v>
      </c>
      <c r="BG292" s="175">
        <f>IF(N292="zákl. přenesená",J292,0)</f>
        <v>0</v>
      </c>
      <c r="BH292" s="175">
        <f>IF(N292="sníž. přenesená",J292,0)</f>
        <v>0</v>
      </c>
      <c r="BI292" s="175">
        <f>IF(N292="nulová",J292,0)</f>
        <v>0</v>
      </c>
      <c r="BJ292" s="18" t="s">
        <v>87</v>
      </c>
      <c r="BK292" s="175">
        <f>ROUND(I292*H292,2)</f>
        <v>0</v>
      </c>
      <c r="BL292" s="18" t="s">
        <v>238</v>
      </c>
      <c r="BM292" s="174" t="s">
        <v>6169</v>
      </c>
    </row>
    <row r="293" spans="1:65" s="2" customFormat="1" ht="19.5">
      <c r="A293" s="33"/>
      <c r="B293" s="34"/>
      <c r="C293" s="33"/>
      <c r="D293" s="176" t="s">
        <v>323</v>
      </c>
      <c r="E293" s="33"/>
      <c r="F293" s="177" t="s">
        <v>6170</v>
      </c>
      <c r="G293" s="33"/>
      <c r="H293" s="33"/>
      <c r="I293" s="102"/>
      <c r="J293" s="33"/>
      <c r="K293" s="33"/>
      <c r="L293" s="34"/>
      <c r="M293" s="178"/>
      <c r="N293" s="179"/>
      <c r="O293" s="59"/>
      <c r="P293" s="59"/>
      <c r="Q293" s="59"/>
      <c r="R293" s="59"/>
      <c r="S293" s="59"/>
      <c r="T293" s="60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T293" s="18" t="s">
        <v>323</v>
      </c>
      <c r="AU293" s="18" t="s">
        <v>87</v>
      </c>
    </row>
    <row r="294" spans="1:65" s="2" customFormat="1" ht="16.5" customHeight="1">
      <c r="A294" s="33"/>
      <c r="B294" s="160"/>
      <c r="C294" s="161" t="s">
        <v>647</v>
      </c>
      <c r="D294" s="161" t="s">
        <v>233</v>
      </c>
      <c r="E294" s="162" t="s">
        <v>6171</v>
      </c>
      <c r="F294" s="163" t="s">
        <v>6172</v>
      </c>
      <c r="G294" s="164" t="s">
        <v>236</v>
      </c>
      <c r="H294" s="165">
        <v>3</v>
      </c>
      <c r="I294" s="166"/>
      <c r="J294" s="167">
        <f>ROUND(I294*H294,2)</f>
        <v>0</v>
      </c>
      <c r="K294" s="168"/>
      <c r="L294" s="169"/>
      <c r="M294" s="170" t="s">
        <v>1</v>
      </c>
      <c r="N294" s="171" t="s">
        <v>44</v>
      </c>
      <c r="O294" s="59"/>
      <c r="P294" s="172">
        <f>O294*H294</f>
        <v>0</v>
      </c>
      <c r="Q294" s="172">
        <v>0</v>
      </c>
      <c r="R294" s="172">
        <f>Q294*H294</f>
        <v>0</v>
      </c>
      <c r="S294" s="172">
        <v>0</v>
      </c>
      <c r="T294" s="173">
        <f>S294*H294</f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237</v>
      </c>
      <c r="AT294" s="174" t="s">
        <v>233</v>
      </c>
      <c r="AU294" s="174" t="s">
        <v>87</v>
      </c>
      <c r="AY294" s="18" t="s">
        <v>232</v>
      </c>
      <c r="BE294" s="175">
        <f>IF(N294="základní",J294,0)</f>
        <v>0</v>
      </c>
      <c r="BF294" s="175">
        <f>IF(N294="snížená",J294,0)</f>
        <v>0</v>
      </c>
      <c r="BG294" s="175">
        <f>IF(N294="zákl. přenesená",J294,0)</f>
        <v>0</v>
      </c>
      <c r="BH294" s="175">
        <f>IF(N294="sníž. přenesená",J294,0)</f>
        <v>0</v>
      </c>
      <c r="BI294" s="175">
        <f>IF(N294="nulová",J294,0)</f>
        <v>0</v>
      </c>
      <c r="BJ294" s="18" t="s">
        <v>87</v>
      </c>
      <c r="BK294" s="175">
        <f>ROUND(I294*H294,2)</f>
        <v>0</v>
      </c>
      <c r="BL294" s="18" t="s">
        <v>238</v>
      </c>
      <c r="BM294" s="174" t="s">
        <v>6173</v>
      </c>
    </row>
    <row r="295" spans="1:65" s="2" customFormat="1" ht="21.75" customHeight="1">
      <c r="A295" s="33"/>
      <c r="B295" s="160"/>
      <c r="C295" s="161" t="s">
        <v>964</v>
      </c>
      <c r="D295" s="161" t="s">
        <v>233</v>
      </c>
      <c r="E295" s="162" t="s">
        <v>6174</v>
      </c>
      <c r="F295" s="163" t="s">
        <v>6175</v>
      </c>
      <c r="G295" s="164" t="s">
        <v>236</v>
      </c>
      <c r="H295" s="165">
        <v>4</v>
      </c>
      <c r="I295" s="166"/>
      <c r="J295" s="167">
        <f>ROUND(I295*H295,2)</f>
        <v>0</v>
      </c>
      <c r="K295" s="168"/>
      <c r="L295" s="169"/>
      <c r="M295" s="170" t="s">
        <v>1</v>
      </c>
      <c r="N295" s="171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237</v>
      </c>
      <c r="AT295" s="174" t="s">
        <v>233</v>
      </c>
      <c r="AU295" s="174" t="s">
        <v>87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1620</v>
      </c>
    </row>
    <row r="296" spans="1:65" s="2" customFormat="1" ht="29.25">
      <c r="A296" s="33"/>
      <c r="B296" s="34"/>
      <c r="C296" s="33"/>
      <c r="D296" s="176" t="s">
        <v>323</v>
      </c>
      <c r="E296" s="33"/>
      <c r="F296" s="177" t="s">
        <v>6176</v>
      </c>
      <c r="G296" s="33"/>
      <c r="H296" s="33"/>
      <c r="I296" s="102"/>
      <c r="J296" s="33"/>
      <c r="K296" s="33"/>
      <c r="L296" s="34"/>
      <c r="M296" s="178"/>
      <c r="N296" s="179"/>
      <c r="O296" s="59"/>
      <c r="P296" s="59"/>
      <c r="Q296" s="59"/>
      <c r="R296" s="59"/>
      <c r="S296" s="59"/>
      <c r="T296" s="60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T296" s="18" t="s">
        <v>323</v>
      </c>
      <c r="AU296" s="18" t="s">
        <v>87</v>
      </c>
    </row>
    <row r="297" spans="1:65" s="2" customFormat="1" ht="21.75" customHeight="1">
      <c r="A297" s="33"/>
      <c r="B297" s="160"/>
      <c r="C297" s="161" t="s">
        <v>968</v>
      </c>
      <c r="D297" s="161" t="s">
        <v>233</v>
      </c>
      <c r="E297" s="162" t="s">
        <v>6177</v>
      </c>
      <c r="F297" s="163" t="s">
        <v>6178</v>
      </c>
      <c r="G297" s="164" t="s">
        <v>236</v>
      </c>
      <c r="H297" s="165">
        <v>14</v>
      </c>
      <c r="I297" s="166"/>
      <c r="J297" s="167">
        <f>ROUND(I297*H297,2)</f>
        <v>0</v>
      </c>
      <c r="K297" s="168"/>
      <c r="L297" s="169"/>
      <c r="M297" s="170" t="s">
        <v>1</v>
      </c>
      <c r="N297" s="171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237</v>
      </c>
      <c r="AT297" s="174" t="s">
        <v>233</v>
      </c>
      <c r="AU297" s="174" t="s">
        <v>87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6179</v>
      </c>
    </row>
    <row r="298" spans="1:65" s="2" customFormat="1" ht="29.25">
      <c r="A298" s="33"/>
      <c r="B298" s="34"/>
      <c r="C298" s="33"/>
      <c r="D298" s="176" t="s">
        <v>323</v>
      </c>
      <c r="E298" s="33"/>
      <c r="F298" s="177" t="s">
        <v>6180</v>
      </c>
      <c r="G298" s="33"/>
      <c r="H298" s="33"/>
      <c r="I298" s="102"/>
      <c r="J298" s="33"/>
      <c r="K298" s="33"/>
      <c r="L298" s="34"/>
      <c r="M298" s="178"/>
      <c r="N298" s="179"/>
      <c r="O298" s="59"/>
      <c r="P298" s="59"/>
      <c r="Q298" s="59"/>
      <c r="R298" s="59"/>
      <c r="S298" s="59"/>
      <c r="T298" s="60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T298" s="18" t="s">
        <v>323</v>
      </c>
      <c r="AU298" s="18" t="s">
        <v>87</v>
      </c>
    </row>
    <row r="299" spans="1:65" s="2" customFormat="1" ht="16.5" customHeight="1">
      <c r="A299" s="33"/>
      <c r="B299" s="160"/>
      <c r="C299" s="161" t="s">
        <v>972</v>
      </c>
      <c r="D299" s="161" t="s">
        <v>233</v>
      </c>
      <c r="E299" s="162" t="s">
        <v>6181</v>
      </c>
      <c r="F299" s="163" t="s">
        <v>6182</v>
      </c>
      <c r="G299" s="164" t="s">
        <v>236</v>
      </c>
      <c r="H299" s="165">
        <v>10</v>
      </c>
      <c r="I299" s="166"/>
      <c r="J299" s="167">
        <f>ROUND(I299*H299,2)</f>
        <v>0</v>
      </c>
      <c r="K299" s="168"/>
      <c r="L299" s="169"/>
      <c r="M299" s="170" t="s">
        <v>1</v>
      </c>
      <c r="N299" s="171" t="s">
        <v>44</v>
      </c>
      <c r="O299" s="59"/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237</v>
      </c>
      <c r="AT299" s="174" t="s">
        <v>233</v>
      </c>
      <c r="AU299" s="174" t="s">
        <v>87</v>
      </c>
      <c r="AY299" s="18" t="s">
        <v>232</v>
      </c>
      <c r="BE299" s="175">
        <f>IF(N299="základní",J299,0)</f>
        <v>0</v>
      </c>
      <c r="BF299" s="175">
        <f>IF(N299="snížená",J299,0)</f>
        <v>0</v>
      </c>
      <c r="BG299" s="175">
        <f>IF(N299="zákl. přenesená",J299,0)</f>
        <v>0</v>
      </c>
      <c r="BH299" s="175">
        <f>IF(N299="sníž. přenesená",J299,0)</f>
        <v>0</v>
      </c>
      <c r="BI299" s="175">
        <f>IF(N299="nulová",J299,0)</f>
        <v>0</v>
      </c>
      <c r="BJ299" s="18" t="s">
        <v>87</v>
      </c>
      <c r="BK299" s="175">
        <f>ROUND(I299*H299,2)</f>
        <v>0</v>
      </c>
      <c r="BL299" s="18" t="s">
        <v>238</v>
      </c>
      <c r="BM299" s="174" t="s">
        <v>6183</v>
      </c>
    </row>
    <row r="300" spans="1:65" s="2" customFormat="1" ht="29.25">
      <c r="A300" s="33"/>
      <c r="B300" s="34"/>
      <c r="C300" s="33"/>
      <c r="D300" s="176" t="s">
        <v>323</v>
      </c>
      <c r="E300" s="33"/>
      <c r="F300" s="177" t="s">
        <v>6184</v>
      </c>
      <c r="G300" s="33"/>
      <c r="H300" s="33"/>
      <c r="I300" s="102"/>
      <c r="J300" s="33"/>
      <c r="K300" s="33"/>
      <c r="L300" s="34"/>
      <c r="M300" s="178"/>
      <c r="N300" s="179"/>
      <c r="O300" s="59"/>
      <c r="P300" s="59"/>
      <c r="Q300" s="59"/>
      <c r="R300" s="59"/>
      <c r="S300" s="59"/>
      <c r="T300" s="60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T300" s="18" t="s">
        <v>323</v>
      </c>
      <c r="AU300" s="18" t="s">
        <v>87</v>
      </c>
    </row>
    <row r="301" spans="1:65" s="2" customFormat="1" ht="16.5" customHeight="1">
      <c r="A301" s="33"/>
      <c r="B301" s="160"/>
      <c r="C301" s="161" t="s">
        <v>976</v>
      </c>
      <c r="D301" s="161" t="s">
        <v>233</v>
      </c>
      <c r="E301" s="162" t="s">
        <v>6185</v>
      </c>
      <c r="F301" s="163" t="s">
        <v>6186</v>
      </c>
      <c r="G301" s="164" t="s">
        <v>236</v>
      </c>
      <c r="H301" s="165">
        <v>28</v>
      </c>
      <c r="I301" s="166"/>
      <c r="J301" s="167">
        <f>ROUND(I301*H301,2)</f>
        <v>0</v>
      </c>
      <c r="K301" s="168"/>
      <c r="L301" s="169"/>
      <c r="M301" s="170" t="s">
        <v>1</v>
      </c>
      <c r="N301" s="171" t="s">
        <v>44</v>
      </c>
      <c r="O301" s="59"/>
      <c r="P301" s="172">
        <f>O301*H301</f>
        <v>0</v>
      </c>
      <c r="Q301" s="172">
        <v>0</v>
      </c>
      <c r="R301" s="172">
        <f>Q301*H301</f>
        <v>0</v>
      </c>
      <c r="S301" s="172">
        <v>0</v>
      </c>
      <c r="T301" s="173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237</v>
      </c>
      <c r="AT301" s="174" t="s">
        <v>233</v>
      </c>
      <c r="AU301" s="174" t="s">
        <v>87</v>
      </c>
      <c r="AY301" s="18" t="s">
        <v>232</v>
      </c>
      <c r="BE301" s="175">
        <f>IF(N301="základní",J301,0)</f>
        <v>0</v>
      </c>
      <c r="BF301" s="175">
        <f>IF(N301="snížená",J301,0)</f>
        <v>0</v>
      </c>
      <c r="BG301" s="175">
        <f>IF(N301="zákl. přenesená",J301,0)</f>
        <v>0</v>
      </c>
      <c r="BH301" s="175">
        <f>IF(N301="sníž. přenesená",J301,0)</f>
        <v>0</v>
      </c>
      <c r="BI301" s="175">
        <f>IF(N301="nulová",J301,0)</f>
        <v>0</v>
      </c>
      <c r="BJ301" s="18" t="s">
        <v>87</v>
      </c>
      <c r="BK301" s="175">
        <f>ROUND(I301*H301,2)</f>
        <v>0</v>
      </c>
      <c r="BL301" s="18" t="s">
        <v>238</v>
      </c>
      <c r="BM301" s="174" t="s">
        <v>6187</v>
      </c>
    </row>
    <row r="302" spans="1:65" s="2" customFormat="1" ht="29.25">
      <c r="A302" s="33"/>
      <c r="B302" s="34"/>
      <c r="C302" s="33"/>
      <c r="D302" s="176" t="s">
        <v>323</v>
      </c>
      <c r="E302" s="33"/>
      <c r="F302" s="177" t="s">
        <v>6184</v>
      </c>
      <c r="G302" s="33"/>
      <c r="H302" s="33"/>
      <c r="I302" s="102"/>
      <c r="J302" s="33"/>
      <c r="K302" s="33"/>
      <c r="L302" s="34"/>
      <c r="M302" s="178"/>
      <c r="N302" s="179"/>
      <c r="O302" s="59"/>
      <c r="P302" s="59"/>
      <c r="Q302" s="59"/>
      <c r="R302" s="59"/>
      <c r="S302" s="59"/>
      <c r="T302" s="60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T302" s="18" t="s">
        <v>323</v>
      </c>
      <c r="AU302" s="18" t="s">
        <v>87</v>
      </c>
    </row>
    <row r="303" spans="1:65" s="2" customFormat="1" ht="16.5" customHeight="1">
      <c r="A303" s="33"/>
      <c r="B303" s="160"/>
      <c r="C303" s="161" t="s">
        <v>980</v>
      </c>
      <c r="D303" s="161" t="s">
        <v>233</v>
      </c>
      <c r="E303" s="162" t="s">
        <v>6188</v>
      </c>
      <c r="F303" s="163" t="s">
        <v>6189</v>
      </c>
      <c r="G303" s="164" t="s">
        <v>236</v>
      </c>
      <c r="H303" s="165">
        <v>12</v>
      </c>
      <c r="I303" s="166"/>
      <c r="J303" s="167">
        <f>ROUND(I303*H303,2)</f>
        <v>0</v>
      </c>
      <c r="K303" s="168"/>
      <c r="L303" s="169"/>
      <c r="M303" s="170" t="s">
        <v>1</v>
      </c>
      <c r="N303" s="171" t="s">
        <v>44</v>
      </c>
      <c r="O303" s="59"/>
      <c r="P303" s="172">
        <f>O303*H303</f>
        <v>0</v>
      </c>
      <c r="Q303" s="172">
        <v>0</v>
      </c>
      <c r="R303" s="172">
        <f>Q303*H303</f>
        <v>0</v>
      </c>
      <c r="S303" s="172">
        <v>0</v>
      </c>
      <c r="T303" s="173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237</v>
      </c>
      <c r="AT303" s="174" t="s">
        <v>233</v>
      </c>
      <c r="AU303" s="174" t="s">
        <v>87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6190</v>
      </c>
    </row>
    <row r="304" spans="1:65" s="2" customFormat="1" ht="29.25">
      <c r="A304" s="33"/>
      <c r="B304" s="34"/>
      <c r="C304" s="33"/>
      <c r="D304" s="176" t="s">
        <v>323</v>
      </c>
      <c r="E304" s="33"/>
      <c r="F304" s="177" t="s">
        <v>6191</v>
      </c>
      <c r="G304" s="33"/>
      <c r="H304" s="33"/>
      <c r="I304" s="102"/>
      <c r="J304" s="33"/>
      <c r="K304" s="33"/>
      <c r="L304" s="34"/>
      <c r="M304" s="178"/>
      <c r="N304" s="179"/>
      <c r="O304" s="59"/>
      <c r="P304" s="59"/>
      <c r="Q304" s="59"/>
      <c r="R304" s="59"/>
      <c r="S304" s="59"/>
      <c r="T304" s="60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T304" s="18" t="s">
        <v>323</v>
      </c>
      <c r="AU304" s="18" t="s">
        <v>87</v>
      </c>
    </row>
    <row r="305" spans="1:65" s="2" customFormat="1" ht="16.5" customHeight="1">
      <c r="A305" s="33"/>
      <c r="B305" s="160"/>
      <c r="C305" s="161" t="s">
        <v>984</v>
      </c>
      <c r="D305" s="161" t="s">
        <v>233</v>
      </c>
      <c r="E305" s="162" t="s">
        <v>6192</v>
      </c>
      <c r="F305" s="163" t="s">
        <v>6193</v>
      </c>
      <c r="G305" s="164" t="s">
        <v>236</v>
      </c>
      <c r="H305" s="165">
        <v>12</v>
      </c>
      <c r="I305" s="166"/>
      <c r="J305" s="167">
        <f>ROUND(I305*H305,2)</f>
        <v>0</v>
      </c>
      <c r="K305" s="168"/>
      <c r="L305" s="169"/>
      <c r="M305" s="170" t="s">
        <v>1</v>
      </c>
      <c r="N305" s="171" t="s">
        <v>44</v>
      </c>
      <c r="O305" s="59"/>
      <c r="P305" s="172">
        <f>O305*H305</f>
        <v>0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237</v>
      </c>
      <c r="AT305" s="174" t="s">
        <v>233</v>
      </c>
      <c r="AU305" s="174" t="s">
        <v>87</v>
      </c>
      <c r="AY305" s="18" t="s">
        <v>232</v>
      </c>
      <c r="BE305" s="175">
        <f>IF(N305="základní",J305,0)</f>
        <v>0</v>
      </c>
      <c r="BF305" s="175">
        <f>IF(N305="snížená",J305,0)</f>
        <v>0</v>
      </c>
      <c r="BG305" s="175">
        <f>IF(N305="zákl. přenesená",J305,0)</f>
        <v>0</v>
      </c>
      <c r="BH305" s="175">
        <f>IF(N305="sníž. přenesená",J305,0)</f>
        <v>0</v>
      </c>
      <c r="BI305" s="175">
        <f>IF(N305="nulová",J305,0)</f>
        <v>0</v>
      </c>
      <c r="BJ305" s="18" t="s">
        <v>87</v>
      </c>
      <c r="BK305" s="175">
        <f>ROUND(I305*H305,2)</f>
        <v>0</v>
      </c>
      <c r="BL305" s="18" t="s">
        <v>238</v>
      </c>
      <c r="BM305" s="174" t="s">
        <v>6194</v>
      </c>
    </row>
    <row r="306" spans="1:65" s="2" customFormat="1" ht="19.5">
      <c r="A306" s="33"/>
      <c r="B306" s="34"/>
      <c r="C306" s="33"/>
      <c r="D306" s="176" t="s">
        <v>323</v>
      </c>
      <c r="E306" s="33"/>
      <c r="F306" s="177" t="s">
        <v>6195</v>
      </c>
      <c r="G306" s="33"/>
      <c r="H306" s="33"/>
      <c r="I306" s="102"/>
      <c r="J306" s="33"/>
      <c r="K306" s="33"/>
      <c r="L306" s="34"/>
      <c r="M306" s="178"/>
      <c r="N306" s="179"/>
      <c r="O306" s="59"/>
      <c r="P306" s="59"/>
      <c r="Q306" s="59"/>
      <c r="R306" s="59"/>
      <c r="S306" s="59"/>
      <c r="T306" s="60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T306" s="18" t="s">
        <v>323</v>
      </c>
      <c r="AU306" s="18" t="s">
        <v>87</v>
      </c>
    </row>
    <row r="307" spans="1:65" s="2" customFormat="1" ht="16.5" customHeight="1">
      <c r="A307" s="33"/>
      <c r="B307" s="160"/>
      <c r="C307" s="161" t="s">
        <v>988</v>
      </c>
      <c r="D307" s="161" t="s">
        <v>233</v>
      </c>
      <c r="E307" s="162" t="s">
        <v>6196</v>
      </c>
      <c r="F307" s="163" t="s">
        <v>6197</v>
      </c>
      <c r="G307" s="164" t="s">
        <v>236</v>
      </c>
      <c r="H307" s="165">
        <v>38</v>
      </c>
      <c r="I307" s="166"/>
      <c r="J307" s="167">
        <f>ROUND(I307*H307,2)</f>
        <v>0</v>
      </c>
      <c r="K307" s="168"/>
      <c r="L307" s="169"/>
      <c r="M307" s="170" t="s">
        <v>1</v>
      </c>
      <c r="N307" s="171" t="s">
        <v>44</v>
      </c>
      <c r="O307" s="59"/>
      <c r="P307" s="172">
        <f>O307*H307</f>
        <v>0</v>
      </c>
      <c r="Q307" s="172">
        <v>0</v>
      </c>
      <c r="R307" s="172">
        <f>Q307*H307</f>
        <v>0</v>
      </c>
      <c r="S307" s="172">
        <v>0</v>
      </c>
      <c r="T307" s="173">
        <f>S307*H307</f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237</v>
      </c>
      <c r="AT307" s="174" t="s">
        <v>233</v>
      </c>
      <c r="AU307" s="174" t="s">
        <v>87</v>
      </c>
      <c r="AY307" s="18" t="s">
        <v>232</v>
      </c>
      <c r="BE307" s="175">
        <f>IF(N307="základní",J307,0)</f>
        <v>0</v>
      </c>
      <c r="BF307" s="175">
        <f>IF(N307="snížená",J307,0)</f>
        <v>0</v>
      </c>
      <c r="BG307" s="175">
        <f>IF(N307="zákl. přenesená",J307,0)</f>
        <v>0</v>
      </c>
      <c r="BH307" s="175">
        <f>IF(N307="sníž. přenesená",J307,0)</f>
        <v>0</v>
      </c>
      <c r="BI307" s="175">
        <f>IF(N307="nulová",J307,0)</f>
        <v>0</v>
      </c>
      <c r="BJ307" s="18" t="s">
        <v>87</v>
      </c>
      <c r="BK307" s="175">
        <f>ROUND(I307*H307,2)</f>
        <v>0</v>
      </c>
      <c r="BL307" s="18" t="s">
        <v>238</v>
      </c>
      <c r="BM307" s="174" t="s">
        <v>6198</v>
      </c>
    </row>
    <row r="308" spans="1:65" s="2" customFormat="1" ht="19.5">
      <c r="A308" s="33"/>
      <c r="B308" s="34"/>
      <c r="C308" s="33"/>
      <c r="D308" s="176" t="s">
        <v>323</v>
      </c>
      <c r="E308" s="33"/>
      <c r="F308" s="177" t="s">
        <v>6199</v>
      </c>
      <c r="G308" s="33"/>
      <c r="H308" s="33"/>
      <c r="I308" s="102"/>
      <c r="J308" s="33"/>
      <c r="K308" s="33"/>
      <c r="L308" s="34"/>
      <c r="M308" s="178"/>
      <c r="N308" s="179"/>
      <c r="O308" s="59"/>
      <c r="P308" s="59"/>
      <c r="Q308" s="59"/>
      <c r="R308" s="59"/>
      <c r="S308" s="59"/>
      <c r="T308" s="60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T308" s="18" t="s">
        <v>323</v>
      </c>
      <c r="AU308" s="18" t="s">
        <v>87</v>
      </c>
    </row>
    <row r="309" spans="1:65" s="2" customFormat="1" ht="16.5" customHeight="1">
      <c r="A309" s="33"/>
      <c r="B309" s="160"/>
      <c r="C309" s="161" t="s">
        <v>652</v>
      </c>
      <c r="D309" s="161" t="s">
        <v>233</v>
      </c>
      <c r="E309" s="162" t="s">
        <v>6200</v>
      </c>
      <c r="F309" s="163" t="s">
        <v>943</v>
      </c>
      <c r="G309" s="164" t="s">
        <v>944</v>
      </c>
      <c r="H309" s="165">
        <v>1</v>
      </c>
      <c r="I309" s="166"/>
      <c r="J309" s="167">
        <f>ROUND(I309*H309,2)</f>
        <v>0</v>
      </c>
      <c r="K309" s="168"/>
      <c r="L309" s="169"/>
      <c r="M309" s="170" t="s">
        <v>1</v>
      </c>
      <c r="N309" s="171" t="s">
        <v>44</v>
      </c>
      <c r="O309" s="59"/>
      <c r="P309" s="172">
        <f>O309*H309</f>
        <v>0</v>
      </c>
      <c r="Q309" s="172">
        <v>0</v>
      </c>
      <c r="R309" s="172">
        <f>Q309*H309</f>
        <v>0</v>
      </c>
      <c r="S309" s="172">
        <v>0</v>
      </c>
      <c r="T309" s="173">
        <f>S309*H309</f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237</v>
      </c>
      <c r="AT309" s="174" t="s">
        <v>233</v>
      </c>
      <c r="AU309" s="174" t="s">
        <v>87</v>
      </c>
      <c r="AY309" s="18" t="s">
        <v>232</v>
      </c>
      <c r="BE309" s="175">
        <f>IF(N309="základní",J309,0)</f>
        <v>0</v>
      </c>
      <c r="BF309" s="175">
        <f>IF(N309="snížená",J309,0)</f>
        <v>0</v>
      </c>
      <c r="BG309" s="175">
        <f>IF(N309="zákl. přenesená",J309,0)</f>
        <v>0</v>
      </c>
      <c r="BH309" s="175">
        <f>IF(N309="sníž. přenesená",J309,0)</f>
        <v>0</v>
      </c>
      <c r="BI309" s="175">
        <f>IF(N309="nulová",J309,0)</f>
        <v>0</v>
      </c>
      <c r="BJ309" s="18" t="s">
        <v>87</v>
      </c>
      <c r="BK309" s="175">
        <f>ROUND(I309*H309,2)</f>
        <v>0</v>
      </c>
      <c r="BL309" s="18" t="s">
        <v>238</v>
      </c>
      <c r="BM309" s="174" t="s">
        <v>6201</v>
      </c>
    </row>
    <row r="310" spans="1:65" s="2" customFormat="1" ht="29.25">
      <c r="A310" s="33"/>
      <c r="B310" s="34"/>
      <c r="C310" s="33"/>
      <c r="D310" s="176" t="s">
        <v>323</v>
      </c>
      <c r="E310" s="33"/>
      <c r="F310" s="177" t="s">
        <v>946</v>
      </c>
      <c r="G310" s="33"/>
      <c r="H310" s="33"/>
      <c r="I310" s="102"/>
      <c r="J310" s="33"/>
      <c r="K310" s="33"/>
      <c r="L310" s="34"/>
      <c r="M310" s="178"/>
      <c r="N310" s="179"/>
      <c r="O310" s="59"/>
      <c r="P310" s="59"/>
      <c r="Q310" s="59"/>
      <c r="R310" s="59"/>
      <c r="S310" s="59"/>
      <c r="T310" s="60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T310" s="18" t="s">
        <v>323</v>
      </c>
      <c r="AU310" s="18" t="s">
        <v>87</v>
      </c>
    </row>
    <row r="311" spans="1:65" s="2" customFormat="1" ht="16.5" customHeight="1">
      <c r="A311" s="33"/>
      <c r="B311" s="160"/>
      <c r="C311" s="161" t="s">
        <v>656</v>
      </c>
      <c r="D311" s="161" t="s">
        <v>233</v>
      </c>
      <c r="E311" s="162" t="s">
        <v>6202</v>
      </c>
      <c r="F311" s="163" t="s">
        <v>949</v>
      </c>
      <c r="G311" s="164" t="s">
        <v>944</v>
      </c>
      <c r="H311" s="165">
        <v>1</v>
      </c>
      <c r="I311" s="166"/>
      <c r="J311" s="167">
        <f>ROUND(I311*H311,2)</f>
        <v>0</v>
      </c>
      <c r="K311" s="168"/>
      <c r="L311" s="169"/>
      <c r="M311" s="170" t="s">
        <v>1</v>
      </c>
      <c r="N311" s="171" t="s">
        <v>44</v>
      </c>
      <c r="O311" s="59"/>
      <c r="P311" s="172">
        <f>O311*H311</f>
        <v>0</v>
      </c>
      <c r="Q311" s="172">
        <v>0</v>
      </c>
      <c r="R311" s="172">
        <f>Q311*H311</f>
        <v>0</v>
      </c>
      <c r="S311" s="172">
        <v>0</v>
      </c>
      <c r="T311" s="173">
        <f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237</v>
      </c>
      <c r="AT311" s="174" t="s">
        <v>233</v>
      </c>
      <c r="AU311" s="174" t="s">
        <v>87</v>
      </c>
      <c r="AY311" s="18" t="s">
        <v>232</v>
      </c>
      <c r="BE311" s="175">
        <f>IF(N311="základní",J311,0)</f>
        <v>0</v>
      </c>
      <c r="BF311" s="175">
        <f>IF(N311="snížená",J311,0)</f>
        <v>0</v>
      </c>
      <c r="BG311" s="175">
        <f>IF(N311="zákl. přenesená",J311,0)</f>
        <v>0</v>
      </c>
      <c r="BH311" s="175">
        <f>IF(N311="sníž. přenesená",J311,0)</f>
        <v>0</v>
      </c>
      <c r="BI311" s="175">
        <f>IF(N311="nulová",J311,0)</f>
        <v>0</v>
      </c>
      <c r="BJ311" s="18" t="s">
        <v>87</v>
      </c>
      <c r="BK311" s="175">
        <f>ROUND(I311*H311,2)</f>
        <v>0</v>
      </c>
      <c r="BL311" s="18" t="s">
        <v>238</v>
      </c>
      <c r="BM311" s="174" t="s">
        <v>6203</v>
      </c>
    </row>
    <row r="312" spans="1:65" s="2" customFormat="1" ht="19.5">
      <c r="A312" s="33"/>
      <c r="B312" s="34"/>
      <c r="C312" s="33"/>
      <c r="D312" s="176" t="s">
        <v>323</v>
      </c>
      <c r="E312" s="33"/>
      <c r="F312" s="177" t="s">
        <v>951</v>
      </c>
      <c r="G312" s="33"/>
      <c r="H312" s="33"/>
      <c r="I312" s="102"/>
      <c r="J312" s="33"/>
      <c r="K312" s="33"/>
      <c r="L312" s="34"/>
      <c r="M312" s="178"/>
      <c r="N312" s="179"/>
      <c r="O312" s="59"/>
      <c r="P312" s="59"/>
      <c r="Q312" s="59"/>
      <c r="R312" s="59"/>
      <c r="S312" s="59"/>
      <c r="T312" s="60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T312" s="18" t="s">
        <v>323</v>
      </c>
      <c r="AU312" s="18" t="s">
        <v>87</v>
      </c>
    </row>
    <row r="313" spans="1:65" s="11" customFormat="1" ht="25.9" customHeight="1">
      <c r="B313" s="149"/>
      <c r="D313" s="150" t="s">
        <v>78</v>
      </c>
      <c r="E313" s="151" t="s">
        <v>952</v>
      </c>
      <c r="F313" s="151" t="s">
        <v>953</v>
      </c>
      <c r="I313" s="152"/>
      <c r="J313" s="153">
        <f>BK313</f>
        <v>0</v>
      </c>
      <c r="L313" s="149"/>
      <c r="M313" s="154"/>
      <c r="N313" s="155"/>
      <c r="O313" s="155"/>
      <c r="P313" s="156">
        <f>SUM(P314:P361)</f>
        <v>0</v>
      </c>
      <c r="Q313" s="155"/>
      <c r="R313" s="156">
        <f>SUM(R314:R361)</f>
        <v>1.6959999999999999E-2</v>
      </c>
      <c r="S313" s="155"/>
      <c r="T313" s="157">
        <f>SUM(T314:T361)</f>
        <v>0</v>
      </c>
      <c r="AR313" s="150" t="s">
        <v>87</v>
      </c>
      <c r="AT313" s="158" t="s">
        <v>78</v>
      </c>
      <c r="AU313" s="158" t="s">
        <v>79</v>
      </c>
      <c r="AY313" s="150" t="s">
        <v>232</v>
      </c>
      <c r="BK313" s="159">
        <f>SUM(BK314:BK361)</f>
        <v>0</v>
      </c>
    </row>
    <row r="314" spans="1:65" s="2" customFormat="1" ht="21.75" customHeight="1">
      <c r="A314" s="33"/>
      <c r="B314" s="160"/>
      <c r="C314" s="180" t="s">
        <v>885</v>
      </c>
      <c r="D314" s="180" t="s">
        <v>955</v>
      </c>
      <c r="E314" s="181" t="s">
        <v>6204</v>
      </c>
      <c r="F314" s="182" t="s">
        <v>6205</v>
      </c>
      <c r="G314" s="183" t="s">
        <v>958</v>
      </c>
      <c r="H314" s="184">
        <v>20</v>
      </c>
      <c r="I314" s="185"/>
      <c r="J314" s="186">
        <f t="shared" ref="J314:J361" si="10">ROUND(I314*H314,2)</f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ref="P314:P361" si="11">O314*H314</f>
        <v>0</v>
      </c>
      <c r="Q314" s="172">
        <v>0</v>
      </c>
      <c r="R314" s="172">
        <f t="shared" ref="R314:R361" si="12">Q314*H314</f>
        <v>0</v>
      </c>
      <c r="S314" s="172">
        <v>0</v>
      </c>
      <c r="T314" s="173">
        <f t="shared" ref="T314:T361" si="13"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238</v>
      </c>
      <c r="AT314" s="174" t="s">
        <v>955</v>
      </c>
      <c r="AU314" s="174" t="s">
        <v>87</v>
      </c>
      <c r="AY314" s="18" t="s">
        <v>232</v>
      </c>
      <c r="BE314" s="175">
        <f t="shared" ref="BE314:BE361" si="14">IF(N314="základní",J314,0)</f>
        <v>0</v>
      </c>
      <c r="BF314" s="175">
        <f t="shared" ref="BF314:BF361" si="15">IF(N314="snížená",J314,0)</f>
        <v>0</v>
      </c>
      <c r="BG314" s="175">
        <f t="shared" ref="BG314:BG361" si="16">IF(N314="zákl. přenesená",J314,0)</f>
        <v>0</v>
      </c>
      <c r="BH314" s="175">
        <f t="shared" ref="BH314:BH361" si="17">IF(N314="sníž. přenesená",J314,0)</f>
        <v>0</v>
      </c>
      <c r="BI314" s="175">
        <f t="shared" ref="BI314:BI361" si="18">IF(N314="nulová",J314,0)</f>
        <v>0</v>
      </c>
      <c r="BJ314" s="18" t="s">
        <v>87</v>
      </c>
      <c r="BK314" s="175">
        <f t="shared" ref="BK314:BK361" si="19">ROUND(I314*H314,2)</f>
        <v>0</v>
      </c>
      <c r="BL314" s="18" t="s">
        <v>238</v>
      </c>
      <c r="BM314" s="174" t="s">
        <v>6206</v>
      </c>
    </row>
    <row r="315" spans="1:65" s="2" customFormat="1" ht="21.75" customHeight="1">
      <c r="A315" s="33"/>
      <c r="B315" s="160"/>
      <c r="C315" s="180" t="s">
        <v>889</v>
      </c>
      <c r="D315" s="180" t="s">
        <v>955</v>
      </c>
      <c r="E315" s="181" t="s">
        <v>6207</v>
      </c>
      <c r="F315" s="182" t="s">
        <v>6208</v>
      </c>
      <c r="G315" s="183" t="s">
        <v>958</v>
      </c>
      <c r="H315" s="184">
        <v>26</v>
      </c>
      <c r="I315" s="185"/>
      <c r="J315" s="186">
        <f t="shared" si="1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11"/>
        <v>0</v>
      </c>
      <c r="Q315" s="172">
        <v>0</v>
      </c>
      <c r="R315" s="172">
        <f t="shared" si="12"/>
        <v>0</v>
      </c>
      <c r="S315" s="172">
        <v>0</v>
      </c>
      <c r="T315" s="173">
        <f t="shared" si="1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238</v>
      </c>
      <c r="AT315" s="174" t="s">
        <v>955</v>
      </c>
      <c r="AU315" s="174" t="s">
        <v>87</v>
      </c>
      <c r="AY315" s="18" t="s">
        <v>232</v>
      </c>
      <c r="BE315" s="175">
        <f t="shared" si="14"/>
        <v>0</v>
      </c>
      <c r="BF315" s="175">
        <f t="shared" si="15"/>
        <v>0</v>
      </c>
      <c r="BG315" s="175">
        <f t="shared" si="16"/>
        <v>0</v>
      </c>
      <c r="BH315" s="175">
        <f t="shared" si="17"/>
        <v>0</v>
      </c>
      <c r="BI315" s="175">
        <f t="shared" si="18"/>
        <v>0</v>
      </c>
      <c r="BJ315" s="18" t="s">
        <v>87</v>
      </c>
      <c r="BK315" s="175">
        <f t="shared" si="19"/>
        <v>0</v>
      </c>
      <c r="BL315" s="18" t="s">
        <v>238</v>
      </c>
      <c r="BM315" s="174" t="s">
        <v>6209</v>
      </c>
    </row>
    <row r="316" spans="1:65" s="2" customFormat="1" ht="16.5" customHeight="1">
      <c r="A316" s="33"/>
      <c r="B316" s="160"/>
      <c r="C316" s="180" t="s">
        <v>894</v>
      </c>
      <c r="D316" s="180" t="s">
        <v>955</v>
      </c>
      <c r="E316" s="181" t="s">
        <v>6210</v>
      </c>
      <c r="F316" s="182" t="s">
        <v>6211</v>
      </c>
      <c r="G316" s="183" t="s">
        <v>958</v>
      </c>
      <c r="H316" s="184">
        <v>2</v>
      </c>
      <c r="I316" s="185"/>
      <c r="J316" s="186">
        <f t="shared" si="1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11"/>
        <v>0</v>
      </c>
      <c r="Q316" s="172">
        <v>0</v>
      </c>
      <c r="R316" s="172">
        <f t="shared" si="12"/>
        <v>0</v>
      </c>
      <c r="S316" s="172">
        <v>0</v>
      </c>
      <c r="T316" s="173">
        <f t="shared" si="1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238</v>
      </c>
      <c r="AT316" s="174" t="s">
        <v>955</v>
      </c>
      <c r="AU316" s="174" t="s">
        <v>87</v>
      </c>
      <c r="AY316" s="18" t="s">
        <v>232</v>
      </c>
      <c r="BE316" s="175">
        <f t="shared" si="14"/>
        <v>0</v>
      </c>
      <c r="BF316" s="175">
        <f t="shared" si="15"/>
        <v>0</v>
      </c>
      <c r="BG316" s="175">
        <f t="shared" si="16"/>
        <v>0</v>
      </c>
      <c r="BH316" s="175">
        <f t="shared" si="17"/>
        <v>0</v>
      </c>
      <c r="BI316" s="175">
        <f t="shared" si="18"/>
        <v>0</v>
      </c>
      <c r="BJ316" s="18" t="s">
        <v>87</v>
      </c>
      <c r="BK316" s="175">
        <f t="shared" si="19"/>
        <v>0</v>
      </c>
      <c r="BL316" s="18" t="s">
        <v>238</v>
      </c>
      <c r="BM316" s="174" t="s">
        <v>6212</v>
      </c>
    </row>
    <row r="317" spans="1:65" s="2" customFormat="1" ht="21.75" customHeight="1">
      <c r="A317" s="33"/>
      <c r="B317" s="160"/>
      <c r="C317" s="180" t="s">
        <v>665</v>
      </c>
      <c r="D317" s="180" t="s">
        <v>955</v>
      </c>
      <c r="E317" s="181" t="s">
        <v>6213</v>
      </c>
      <c r="F317" s="182" t="s">
        <v>6214</v>
      </c>
      <c r="G317" s="183" t="s">
        <v>958</v>
      </c>
      <c r="H317" s="184">
        <v>8</v>
      </c>
      <c r="I317" s="185"/>
      <c r="J317" s="186">
        <f t="shared" si="1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11"/>
        <v>0</v>
      </c>
      <c r="Q317" s="172">
        <v>0</v>
      </c>
      <c r="R317" s="172">
        <f t="shared" si="12"/>
        <v>0</v>
      </c>
      <c r="S317" s="172">
        <v>0</v>
      </c>
      <c r="T317" s="173">
        <f t="shared" si="1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87</v>
      </c>
      <c r="AY317" s="18" t="s">
        <v>232</v>
      </c>
      <c r="BE317" s="175">
        <f t="shared" si="14"/>
        <v>0</v>
      </c>
      <c r="BF317" s="175">
        <f t="shared" si="15"/>
        <v>0</v>
      </c>
      <c r="BG317" s="175">
        <f t="shared" si="16"/>
        <v>0</v>
      </c>
      <c r="BH317" s="175">
        <f t="shared" si="17"/>
        <v>0</v>
      </c>
      <c r="BI317" s="175">
        <f t="shared" si="18"/>
        <v>0</v>
      </c>
      <c r="BJ317" s="18" t="s">
        <v>87</v>
      </c>
      <c r="BK317" s="175">
        <f t="shared" si="19"/>
        <v>0</v>
      </c>
      <c r="BL317" s="18" t="s">
        <v>238</v>
      </c>
      <c r="BM317" s="174" t="s">
        <v>6215</v>
      </c>
    </row>
    <row r="318" spans="1:65" s="2" customFormat="1" ht="16.5" customHeight="1">
      <c r="A318" s="33"/>
      <c r="B318" s="160"/>
      <c r="C318" s="180" t="s">
        <v>929</v>
      </c>
      <c r="D318" s="180" t="s">
        <v>955</v>
      </c>
      <c r="E318" s="181" t="s">
        <v>6216</v>
      </c>
      <c r="F318" s="182" t="s">
        <v>6217</v>
      </c>
      <c r="G318" s="183" t="s">
        <v>958</v>
      </c>
      <c r="H318" s="184">
        <v>8</v>
      </c>
      <c r="I318" s="185"/>
      <c r="J318" s="186">
        <f t="shared" si="10"/>
        <v>0</v>
      </c>
      <c r="K318" s="187"/>
      <c r="L318" s="34"/>
      <c r="M318" s="188" t="s">
        <v>1</v>
      </c>
      <c r="N318" s="189" t="s">
        <v>44</v>
      </c>
      <c r="O318" s="59"/>
      <c r="P318" s="172">
        <f t="shared" si="11"/>
        <v>0</v>
      </c>
      <c r="Q318" s="172">
        <v>0</v>
      </c>
      <c r="R318" s="172">
        <f t="shared" si="12"/>
        <v>0</v>
      </c>
      <c r="S318" s="172">
        <v>0</v>
      </c>
      <c r="T318" s="173">
        <f t="shared" si="1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238</v>
      </c>
      <c r="AT318" s="174" t="s">
        <v>955</v>
      </c>
      <c r="AU318" s="174" t="s">
        <v>87</v>
      </c>
      <c r="AY318" s="18" t="s">
        <v>232</v>
      </c>
      <c r="BE318" s="175">
        <f t="shared" si="14"/>
        <v>0</v>
      </c>
      <c r="BF318" s="175">
        <f t="shared" si="15"/>
        <v>0</v>
      </c>
      <c r="BG318" s="175">
        <f t="shared" si="16"/>
        <v>0</v>
      </c>
      <c r="BH318" s="175">
        <f t="shared" si="17"/>
        <v>0</v>
      </c>
      <c r="BI318" s="175">
        <f t="shared" si="18"/>
        <v>0</v>
      </c>
      <c r="BJ318" s="18" t="s">
        <v>87</v>
      </c>
      <c r="BK318" s="175">
        <f t="shared" si="19"/>
        <v>0</v>
      </c>
      <c r="BL318" s="18" t="s">
        <v>238</v>
      </c>
      <c r="BM318" s="174" t="s">
        <v>6218</v>
      </c>
    </row>
    <row r="319" spans="1:65" s="2" customFormat="1" ht="21.75" customHeight="1">
      <c r="A319" s="33"/>
      <c r="B319" s="160"/>
      <c r="C319" s="180" t="s">
        <v>675</v>
      </c>
      <c r="D319" s="180" t="s">
        <v>955</v>
      </c>
      <c r="E319" s="181" t="s">
        <v>6219</v>
      </c>
      <c r="F319" s="182" t="s">
        <v>6220</v>
      </c>
      <c r="G319" s="183" t="s">
        <v>958</v>
      </c>
      <c r="H319" s="184">
        <v>2</v>
      </c>
      <c r="I319" s="185"/>
      <c r="J319" s="186">
        <f t="shared" si="10"/>
        <v>0</v>
      </c>
      <c r="K319" s="187"/>
      <c r="L319" s="34"/>
      <c r="M319" s="188" t="s">
        <v>1</v>
      </c>
      <c r="N319" s="189" t="s">
        <v>44</v>
      </c>
      <c r="O319" s="59"/>
      <c r="P319" s="172">
        <f t="shared" si="11"/>
        <v>0</v>
      </c>
      <c r="Q319" s="172">
        <v>0</v>
      </c>
      <c r="R319" s="172">
        <f t="shared" si="12"/>
        <v>0</v>
      </c>
      <c r="S319" s="172">
        <v>0</v>
      </c>
      <c r="T319" s="173">
        <f t="shared" si="1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238</v>
      </c>
      <c r="AT319" s="174" t="s">
        <v>955</v>
      </c>
      <c r="AU319" s="174" t="s">
        <v>87</v>
      </c>
      <c r="AY319" s="18" t="s">
        <v>232</v>
      </c>
      <c r="BE319" s="175">
        <f t="shared" si="14"/>
        <v>0</v>
      </c>
      <c r="BF319" s="175">
        <f t="shared" si="15"/>
        <v>0</v>
      </c>
      <c r="BG319" s="175">
        <f t="shared" si="16"/>
        <v>0</v>
      </c>
      <c r="BH319" s="175">
        <f t="shared" si="17"/>
        <v>0</v>
      </c>
      <c r="BI319" s="175">
        <f t="shared" si="18"/>
        <v>0</v>
      </c>
      <c r="BJ319" s="18" t="s">
        <v>87</v>
      </c>
      <c r="BK319" s="175">
        <f t="shared" si="19"/>
        <v>0</v>
      </c>
      <c r="BL319" s="18" t="s">
        <v>238</v>
      </c>
      <c r="BM319" s="174" t="s">
        <v>6221</v>
      </c>
    </row>
    <row r="320" spans="1:65" s="2" customFormat="1" ht="21.75" customHeight="1">
      <c r="A320" s="33"/>
      <c r="B320" s="160"/>
      <c r="C320" s="180" t="s">
        <v>680</v>
      </c>
      <c r="D320" s="180" t="s">
        <v>955</v>
      </c>
      <c r="E320" s="181" t="s">
        <v>6222</v>
      </c>
      <c r="F320" s="182" t="s">
        <v>6223</v>
      </c>
      <c r="G320" s="183" t="s">
        <v>958</v>
      </c>
      <c r="H320" s="184">
        <v>2</v>
      </c>
      <c r="I320" s="185"/>
      <c r="J320" s="186">
        <f t="shared" si="10"/>
        <v>0</v>
      </c>
      <c r="K320" s="187"/>
      <c r="L320" s="34"/>
      <c r="M320" s="188" t="s">
        <v>1</v>
      </c>
      <c r="N320" s="189" t="s">
        <v>44</v>
      </c>
      <c r="O320" s="59"/>
      <c r="P320" s="172">
        <f t="shared" si="11"/>
        <v>0</v>
      </c>
      <c r="Q320" s="172">
        <v>0</v>
      </c>
      <c r="R320" s="172">
        <f t="shared" si="12"/>
        <v>0</v>
      </c>
      <c r="S320" s="172">
        <v>0</v>
      </c>
      <c r="T320" s="173">
        <f t="shared" si="1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238</v>
      </c>
      <c r="AT320" s="174" t="s">
        <v>955</v>
      </c>
      <c r="AU320" s="174" t="s">
        <v>87</v>
      </c>
      <c r="AY320" s="18" t="s">
        <v>232</v>
      </c>
      <c r="BE320" s="175">
        <f t="shared" si="14"/>
        <v>0</v>
      </c>
      <c r="BF320" s="175">
        <f t="shared" si="15"/>
        <v>0</v>
      </c>
      <c r="BG320" s="175">
        <f t="shared" si="16"/>
        <v>0</v>
      </c>
      <c r="BH320" s="175">
        <f t="shared" si="17"/>
        <v>0</v>
      </c>
      <c r="BI320" s="175">
        <f t="shared" si="18"/>
        <v>0</v>
      </c>
      <c r="BJ320" s="18" t="s">
        <v>87</v>
      </c>
      <c r="BK320" s="175">
        <f t="shared" si="19"/>
        <v>0</v>
      </c>
      <c r="BL320" s="18" t="s">
        <v>238</v>
      </c>
      <c r="BM320" s="174" t="s">
        <v>6224</v>
      </c>
    </row>
    <row r="321" spans="1:65" s="2" customFormat="1" ht="21.75" customHeight="1">
      <c r="A321" s="33"/>
      <c r="B321" s="160"/>
      <c r="C321" s="180" t="s">
        <v>684</v>
      </c>
      <c r="D321" s="180" t="s">
        <v>955</v>
      </c>
      <c r="E321" s="181" t="s">
        <v>6225</v>
      </c>
      <c r="F321" s="182" t="s">
        <v>6226</v>
      </c>
      <c r="G321" s="183" t="s">
        <v>958</v>
      </c>
      <c r="H321" s="184">
        <v>6</v>
      </c>
      <c r="I321" s="185"/>
      <c r="J321" s="186">
        <f t="shared" si="10"/>
        <v>0</v>
      </c>
      <c r="K321" s="187"/>
      <c r="L321" s="34"/>
      <c r="M321" s="188" t="s">
        <v>1</v>
      </c>
      <c r="N321" s="189" t="s">
        <v>44</v>
      </c>
      <c r="O321" s="59"/>
      <c r="P321" s="172">
        <f t="shared" si="11"/>
        <v>0</v>
      </c>
      <c r="Q321" s="172">
        <v>0</v>
      </c>
      <c r="R321" s="172">
        <f t="shared" si="12"/>
        <v>0</v>
      </c>
      <c r="S321" s="172">
        <v>0</v>
      </c>
      <c r="T321" s="173">
        <f t="shared" si="1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238</v>
      </c>
      <c r="AT321" s="174" t="s">
        <v>955</v>
      </c>
      <c r="AU321" s="174" t="s">
        <v>87</v>
      </c>
      <c r="AY321" s="18" t="s">
        <v>232</v>
      </c>
      <c r="BE321" s="175">
        <f t="shared" si="14"/>
        <v>0</v>
      </c>
      <c r="BF321" s="175">
        <f t="shared" si="15"/>
        <v>0</v>
      </c>
      <c r="BG321" s="175">
        <f t="shared" si="16"/>
        <v>0</v>
      </c>
      <c r="BH321" s="175">
        <f t="shared" si="17"/>
        <v>0</v>
      </c>
      <c r="BI321" s="175">
        <f t="shared" si="18"/>
        <v>0</v>
      </c>
      <c r="BJ321" s="18" t="s">
        <v>87</v>
      </c>
      <c r="BK321" s="175">
        <f t="shared" si="19"/>
        <v>0</v>
      </c>
      <c r="BL321" s="18" t="s">
        <v>238</v>
      </c>
      <c r="BM321" s="174" t="s">
        <v>6227</v>
      </c>
    </row>
    <row r="322" spans="1:65" s="2" customFormat="1" ht="21.75" customHeight="1">
      <c r="A322" s="33"/>
      <c r="B322" s="160"/>
      <c r="C322" s="180" t="s">
        <v>689</v>
      </c>
      <c r="D322" s="180" t="s">
        <v>955</v>
      </c>
      <c r="E322" s="181" t="s">
        <v>6228</v>
      </c>
      <c r="F322" s="182" t="s">
        <v>6229</v>
      </c>
      <c r="G322" s="183" t="s">
        <v>958</v>
      </c>
      <c r="H322" s="184">
        <v>5</v>
      </c>
      <c r="I322" s="185"/>
      <c r="J322" s="186">
        <f t="shared" si="10"/>
        <v>0</v>
      </c>
      <c r="K322" s="187"/>
      <c r="L322" s="34"/>
      <c r="M322" s="188" t="s">
        <v>1</v>
      </c>
      <c r="N322" s="189" t="s">
        <v>44</v>
      </c>
      <c r="O322" s="59"/>
      <c r="P322" s="172">
        <f t="shared" si="11"/>
        <v>0</v>
      </c>
      <c r="Q322" s="172">
        <v>0</v>
      </c>
      <c r="R322" s="172">
        <f t="shared" si="12"/>
        <v>0</v>
      </c>
      <c r="S322" s="172">
        <v>0</v>
      </c>
      <c r="T322" s="173">
        <f t="shared" si="1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87</v>
      </c>
      <c r="AY322" s="18" t="s">
        <v>232</v>
      </c>
      <c r="BE322" s="175">
        <f t="shared" si="14"/>
        <v>0</v>
      </c>
      <c r="BF322" s="175">
        <f t="shared" si="15"/>
        <v>0</v>
      </c>
      <c r="BG322" s="175">
        <f t="shared" si="16"/>
        <v>0</v>
      </c>
      <c r="BH322" s="175">
        <f t="shared" si="17"/>
        <v>0</v>
      </c>
      <c r="BI322" s="175">
        <f t="shared" si="18"/>
        <v>0</v>
      </c>
      <c r="BJ322" s="18" t="s">
        <v>87</v>
      </c>
      <c r="BK322" s="175">
        <f t="shared" si="19"/>
        <v>0</v>
      </c>
      <c r="BL322" s="18" t="s">
        <v>238</v>
      </c>
      <c r="BM322" s="174" t="s">
        <v>6230</v>
      </c>
    </row>
    <row r="323" spans="1:65" s="2" customFormat="1" ht="21.75" customHeight="1">
      <c r="A323" s="33"/>
      <c r="B323" s="160"/>
      <c r="C323" s="180" t="s">
        <v>707</v>
      </c>
      <c r="D323" s="180" t="s">
        <v>955</v>
      </c>
      <c r="E323" s="181" t="s">
        <v>6231</v>
      </c>
      <c r="F323" s="182" t="s">
        <v>6232</v>
      </c>
      <c r="G323" s="183" t="s">
        <v>958</v>
      </c>
      <c r="H323" s="184">
        <v>4</v>
      </c>
      <c r="I323" s="185"/>
      <c r="J323" s="186">
        <f t="shared" si="10"/>
        <v>0</v>
      </c>
      <c r="K323" s="187"/>
      <c r="L323" s="34"/>
      <c r="M323" s="188" t="s">
        <v>1</v>
      </c>
      <c r="N323" s="189" t="s">
        <v>44</v>
      </c>
      <c r="O323" s="59"/>
      <c r="P323" s="172">
        <f t="shared" si="11"/>
        <v>0</v>
      </c>
      <c r="Q323" s="172">
        <v>0</v>
      </c>
      <c r="R323" s="172">
        <f t="shared" si="12"/>
        <v>0</v>
      </c>
      <c r="S323" s="172">
        <v>0</v>
      </c>
      <c r="T323" s="173">
        <f t="shared" si="1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238</v>
      </c>
      <c r="AT323" s="174" t="s">
        <v>955</v>
      </c>
      <c r="AU323" s="174" t="s">
        <v>87</v>
      </c>
      <c r="AY323" s="18" t="s">
        <v>232</v>
      </c>
      <c r="BE323" s="175">
        <f t="shared" si="14"/>
        <v>0</v>
      </c>
      <c r="BF323" s="175">
        <f t="shared" si="15"/>
        <v>0</v>
      </c>
      <c r="BG323" s="175">
        <f t="shared" si="16"/>
        <v>0</v>
      </c>
      <c r="BH323" s="175">
        <f t="shared" si="17"/>
        <v>0</v>
      </c>
      <c r="BI323" s="175">
        <f t="shared" si="18"/>
        <v>0</v>
      </c>
      <c r="BJ323" s="18" t="s">
        <v>87</v>
      </c>
      <c r="BK323" s="175">
        <f t="shared" si="19"/>
        <v>0</v>
      </c>
      <c r="BL323" s="18" t="s">
        <v>238</v>
      </c>
      <c r="BM323" s="174" t="s">
        <v>6233</v>
      </c>
    </row>
    <row r="324" spans="1:65" s="2" customFormat="1" ht="21.75" customHeight="1">
      <c r="A324" s="33"/>
      <c r="B324" s="160"/>
      <c r="C324" s="180" t="s">
        <v>703</v>
      </c>
      <c r="D324" s="180" t="s">
        <v>955</v>
      </c>
      <c r="E324" s="181" t="s">
        <v>6234</v>
      </c>
      <c r="F324" s="182" t="s">
        <v>6235</v>
      </c>
      <c r="G324" s="183" t="s">
        <v>958</v>
      </c>
      <c r="H324" s="184">
        <v>3</v>
      </c>
      <c r="I324" s="185"/>
      <c r="J324" s="186">
        <f t="shared" si="10"/>
        <v>0</v>
      </c>
      <c r="K324" s="187"/>
      <c r="L324" s="34"/>
      <c r="M324" s="188" t="s">
        <v>1</v>
      </c>
      <c r="N324" s="189" t="s">
        <v>44</v>
      </c>
      <c r="O324" s="59"/>
      <c r="P324" s="172">
        <f t="shared" si="11"/>
        <v>0</v>
      </c>
      <c r="Q324" s="172">
        <v>0</v>
      </c>
      <c r="R324" s="172">
        <f t="shared" si="12"/>
        <v>0</v>
      </c>
      <c r="S324" s="172">
        <v>0</v>
      </c>
      <c r="T324" s="173">
        <f t="shared" si="1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238</v>
      </c>
      <c r="AT324" s="174" t="s">
        <v>955</v>
      </c>
      <c r="AU324" s="174" t="s">
        <v>87</v>
      </c>
      <c r="AY324" s="18" t="s">
        <v>232</v>
      </c>
      <c r="BE324" s="175">
        <f t="shared" si="14"/>
        <v>0</v>
      </c>
      <c r="BF324" s="175">
        <f t="shared" si="15"/>
        <v>0</v>
      </c>
      <c r="BG324" s="175">
        <f t="shared" si="16"/>
        <v>0</v>
      </c>
      <c r="BH324" s="175">
        <f t="shared" si="17"/>
        <v>0</v>
      </c>
      <c r="BI324" s="175">
        <f t="shared" si="18"/>
        <v>0</v>
      </c>
      <c r="BJ324" s="18" t="s">
        <v>87</v>
      </c>
      <c r="BK324" s="175">
        <f t="shared" si="19"/>
        <v>0</v>
      </c>
      <c r="BL324" s="18" t="s">
        <v>238</v>
      </c>
      <c r="BM324" s="174" t="s">
        <v>6236</v>
      </c>
    </row>
    <row r="325" spans="1:65" s="2" customFormat="1" ht="21.75" customHeight="1">
      <c r="A325" s="33"/>
      <c r="B325" s="160"/>
      <c r="C325" s="180" t="s">
        <v>712</v>
      </c>
      <c r="D325" s="180" t="s">
        <v>955</v>
      </c>
      <c r="E325" s="181" t="s">
        <v>6237</v>
      </c>
      <c r="F325" s="182" t="s">
        <v>6238</v>
      </c>
      <c r="G325" s="183" t="s">
        <v>958</v>
      </c>
      <c r="H325" s="184">
        <v>2</v>
      </c>
      <c r="I325" s="185"/>
      <c r="J325" s="186">
        <f t="shared" si="10"/>
        <v>0</v>
      </c>
      <c r="K325" s="187"/>
      <c r="L325" s="34"/>
      <c r="M325" s="188" t="s">
        <v>1</v>
      </c>
      <c r="N325" s="189" t="s">
        <v>44</v>
      </c>
      <c r="O325" s="59"/>
      <c r="P325" s="172">
        <f t="shared" si="11"/>
        <v>0</v>
      </c>
      <c r="Q325" s="172">
        <v>0</v>
      </c>
      <c r="R325" s="172">
        <f t="shared" si="12"/>
        <v>0</v>
      </c>
      <c r="S325" s="172">
        <v>0</v>
      </c>
      <c r="T325" s="173">
        <f t="shared" si="1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238</v>
      </c>
      <c r="AT325" s="174" t="s">
        <v>955</v>
      </c>
      <c r="AU325" s="174" t="s">
        <v>87</v>
      </c>
      <c r="AY325" s="18" t="s">
        <v>232</v>
      </c>
      <c r="BE325" s="175">
        <f t="shared" si="14"/>
        <v>0</v>
      </c>
      <c r="BF325" s="175">
        <f t="shared" si="15"/>
        <v>0</v>
      </c>
      <c r="BG325" s="175">
        <f t="shared" si="16"/>
        <v>0</v>
      </c>
      <c r="BH325" s="175">
        <f t="shared" si="17"/>
        <v>0</v>
      </c>
      <c r="BI325" s="175">
        <f t="shared" si="18"/>
        <v>0</v>
      </c>
      <c r="BJ325" s="18" t="s">
        <v>87</v>
      </c>
      <c r="BK325" s="175">
        <f t="shared" si="19"/>
        <v>0</v>
      </c>
      <c r="BL325" s="18" t="s">
        <v>238</v>
      </c>
      <c r="BM325" s="174" t="s">
        <v>6239</v>
      </c>
    </row>
    <row r="326" spans="1:65" s="2" customFormat="1" ht="21.75" customHeight="1">
      <c r="A326" s="33"/>
      <c r="B326" s="160"/>
      <c r="C326" s="180" t="s">
        <v>716</v>
      </c>
      <c r="D326" s="180" t="s">
        <v>955</v>
      </c>
      <c r="E326" s="181" t="s">
        <v>6240</v>
      </c>
      <c r="F326" s="182" t="s">
        <v>6241</v>
      </c>
      <c r="G326" s="183" t="s">
        <v>958</v>
      </c>
      <c r="H326" s="184">
        <v>1</v>
      </c>
      <c r="I326" s="185"/>
      <c r="J326" s="186">
        <f t="shared" si="10"/>
        <v>0</v>
      </c>
      <c r="K326" s="187"/>
      <c r="L326" s="34"/>
      <c r="M326" s="188" t="s">
        <v>1</v>
      </c>
      <c r="N326" s="189" t="s">
        <v>44</v>
      </c>
      <c r="O326" s="59"/>
      <c r="P326" s="172">
        <f t="shared" si="11"/>
        <v>0</v>
      </c>
      <c r="Q326" s="172">
        <v>0</v>
      </c>
      <c r="R326" s="172">
        <f t="shared" si="12"/>
        <v>0</v>
      </c>
      <c r="S326" s="172">
        <v>0</v>
      </c>
      <c r="T326" s="173">
        <f t="shared" si="1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238</v>
      </c>
      <c r="AT326" s="174" t="s">
        <v>955</v>
      </c>
      <c r="AU326" s="174" t="s">
        <v>87</v>
      </c>
      <c r="AY326" s="18" t="s">
        <v>232</v>
      </c>
      <c r="BE326" s="175">
        <f t="shared" si="14"/>
        <v>0</v>
      </c>
      <c r="BF326" s="175">
        <f t="shared" si="15"/>
        <v>0</v>
      </c>
      <c r="BG326" s="175">
        <f t="shared" si="16"/>
        <v>0</v>
      </c>
      <c r="BH326" s="175">
        <f t="shared" si="17"/>
        <v>0</v>
      </c>
      <c r="BI326" s="175">
        <f t="shared" si="18"/>
        <v>0</v>
      </c>
      <c r="BJ326" s="18" t="s">
        <v>87</v>
      </c>
      <c r="BK326" s="175">
        <f t="shared" si="19"/>
        <v>0</v>
      </c>
      <c r="BL326" s="18" t="s">
        <v>238</v>
      </c>
      <c r="BM326" s="174" t="s">
        <v>6242</v>
      </c>
    </row>
    <row r="327" spans="1:65" s="2" customFormat="1" ht="21.75" customHeight="1">
      <c r="A327" s="33"/>
      <c r="B327" s="160"/>
      <c r="C327" s="180" t="s">
        <v>721</v>
      </c>
      <c r="D327" s="180" t="s">
        <v>955</v>
      </c>
      <c r="E327" s="181" t="s">
        <v>6243</v>
      </c>
      <c r="F327" s="182" t="s">
        <v>6244</v>
      </c>
      <c r="G327" s="183" t="s">
        <v>958</v>
      </c>
      <c r="H327" s="184">
        <v>3</v>
      </c>
      <c r="I327" s="185"/>
      <c r="J327" s="186">
        <f t="shared" si="10"/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si="11"/>
        <v>0</v>
      </c>
      <c r="Q327" s="172">
        <v>0</v>
      </c>
      <c r="R327" s="172">
        <f t="shared" si="12"/>
        <v>0</v>
      </c>
      <c r="S327" s="172">
        <v>0</v>
      </c>
      <c r="T327" s="173">
        <f t="shared" si="13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238</v>
      </c>
      <c r="AT327" s="174" t="s">
        <v>955</v>
      </c>
      <c r="AU327" s="174" t="s">
        <v>87</v>
      </c>
      <c r="AY327" s="18" t="s">
        <v>232</v>
      </c>
      <c r="BE327" s="175">
        <f t="shared" si="14"/>
        <v>0</v>
      </c>
      <c r="BF327" s="175">
        <f t="shared" si="15"/>
        <v>0</v>
      </c>
      <c r="BG327" s="175">
        <f t="shared" si="16"/>
        <v>0</v>
      </c>
      <c r="BH327" s="175">
        <f t="shared" si="17"/>
        <v>0</v>
      </c>
      <c r="BI327" s="175">
        <f t="shared" si="18"/>
        <v>0</v>
      </c>
      <c r="BJ327" s="18" t="s">
        <v>87</v>
      </c>
      <c r="BK327" s="175">
        <f t="shared" si="19"/>
        <v>0</v>
      </c>
      <c r="BL327" s="18" t="s">
        <v>238</v>
      </c>
      <c r="BM327" s="174" t="s">
        <v>6245</v>
      </c>
    </row>
    <row r="328" spans="1:65" s="2" customFormat="1" ht="16.5" customHeight="1">
      <c r="A328" s="33"/>
      <c r="B328" s="160"/>
      <c r="C328" s="180" t="s">
        <v>730</v>
      </c>
      <c r="D328" s="180" t="s">
        <v>955</v>
      </c>
      <c r="E328" s="181" t="s">
        <v>6246</v>
      </c>
      <c r="F328" s="182" t="s">
        <v>6247</v>
      </c>
      <c r="G328" s="183" t="s">
        <v>958</v>
      </c>
      <c r="H328" s="184">
        <v>5</v>
      </c>
      <c r="I328" s="185"/>
      <c r="J328" s="186">
        <f t="shared" si="1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11"/>
        <v>0</v>
      </c>
      <c r="Q328" s="172">
        <v>0</v>
      </c>
      <c r="R328" s="172">
        <f t="shared" si="12"/>
        <v>0</v>
      </c>
      <c r="S328" s="172">
        <v>0</v>
      </c>
      <c r="T328" s="173">
        <f t="shared" si="1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238</v>
      </c>
      <c r="AT328" s="174" t="s">
        <v>955</v>
      </c>
      <c r="AU328" s="174" t="s">
        <v>87</v>
      </c>
      <c r="AY328" s="18" t="s">
        <v>232</v>
      </c>
      <c r="BE328" s="175">
        <f t="shared" si="14"/>
        <v>0</v>
      </c>
      <c r="BF328" s="175">
        <f t="shared" si="15"/>
        <v>0</v>
      </c>
      <c r="BG328" s="175">
        <f t="shared" si="16"/>
        <v>0</v>
      </c>
      <c r="BH328" s="175">
        <f t="shared" si="17"/>
        <v>0</v>
      </c>
      <c r="BI328" s="175">
        <f t="shared" si="18"/>
        <v>0</v>
      </c>
      <c r="BJ328" s="18" t="s">
        <v>87</v>
      </c>
      <c r="BK328" s="175">
        <f t="shared" si="19"/>
        <v>0</v>
      </c>
      <c r="BL328" s="18" t="s">
        <v>238</v>
      </c>
      <c r="BM328" s="174" t="s">
        <v>6248</v>
      </c>
    </row>
    <row r="329" spans="1:65" s="2" customFormat="1" ht="16.5" customHeight="1">
      <c r="A329" s="33"/>
      <c r="B329" s="160"/>
      <c r="C329" s="180" t="s">
        <v>954</v>
      </c>
      <c r="D329" s="180" t="s">
        <v>955</v>
      </c>
      <c r="E329" s="181" t="s">
        <v>6249</v>
      </c>
      <c r="F329" s="182" t="s">
        <v>6250</v>
      </c>
      <c r="G329" s="183" t="s">
        <v>958</v>
      </c>
      <c r="H329" s="184">
        <v>5</v>
      </c>
      <c r="I329" s="185"/>
      <c r="J329" s="186">
        <f t="shared" si="1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11"/>
        <v>0</v>
      </c>
      <c r="Q329" s="172">
        <v>0</v>
      </c>
      <c r="R329" s="172">
        <f t="shared" si="12"/>
        <v>0</v>
      </c>
      <c r="S329" s="172">
        <v>0</v>
      </c>
      <c r="T329" s="173">
        <f t="shared" si="1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238</v>
      </c>
      <c r="AT329" s="174" t="s">
        <v>955</v>
      </c>
      <c r="AU329" s="174" t="s">
        <v>87</v>
      </c>
      <c r="AY329" s="18" t="s">
        <v>232</v>
      </c>
      <c r="BE329" s="175">
        <f t="shared" si="14"/>
        <v>0</v>
      </c>
      <c r="BF329" s="175">
        <f t="shared" si="15"/>
        <v>0</v>
      </c>
      <c r="BG329" s="175">
        <f t="shared" si="16"/>
        <v>0</v>
      </c>
      <c r="BH329" s="175">
        <f t="shared" si="17"/>
        <v>0</v>
      </c>
      <c r="BI329" s="175">
        <f t="shared" si="18"/>
        <v>0</v>
      </c>
      <c r="BJ329" s="18" t="s">
        <v>87</v>
      </c>
      <c r="BK329" s="175">
        <f t="shared" si="19"/>
        <v>0</v>
      </c>
      <c r="BL329" s="18" t="s">
        <v>238</v>
      </c>
      <c r="BM329" s="174" t="s">
        <v>6251</v>
      </c>
    </row>
    <row r="330" spans="1:65" s="2" customFormat="1" ht="21.75" customHeight="1">
      <c r="A330" s="33"/>
      <c r="B330" s="160"/>
      <c r="C330" s="180" t="s">
        <v>937</v>
      </c>
      <c r="D330" s="180" t="s">
        <v>955</v>
      </c>
      <c r="E330" s="181" t="s">
        <v>6252</v>
      </c>
      <c r="F330" s="182" t="s">
        <v>6253</v>
      </c>
      <c r="G330" s="183" t="s">
        <v>958</v>
      </c>
      <c r="H330" s="184">
        <v>36</v>
      </c>
      <c r="I330" s="185"/>
      <c r="J330" s="186">
        <f t="shared" si="1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11"/>
        <v>0</v>
      </c>
      <c r="Q330" s="172">
        <v>0</v>
      </c>
      <c r="R330" s="172">
        <f t="shared" si="12"/>
        <v>0</v>
      </c>
      <c r="S330" s="172">
        <v>0</v>
      </c>
      <c r="T330" s="173">
        <f t="shared" si="1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238</v>
      </c>
      <c r="AT330" s="174" t="s">
        <v>955</v>
      </c>
      <c r="AU330" s="174" t="s">
        <v>87</v>
      </c>
      <c r="AY330" s="18" t="s">
        <v>232</v>
      </c>
      <c r="BE330" s="175">
        <f t="shared" si="14"/>
        <v>0</v>
      </c>
      <c r="BF330" s="175">
        <f t="shared" si="15"/>
        <v>0</v>
      </c>
      <c r="BG330" s="175">
        <f t="shared" si="16"/>
        <v>0</v>
      </c>
      <c r="BH330" s="175">
        <f t="shared" si="17"/>
        <v>0</v>
      </c>
      <c r="BI330" s="175">
        <f t="shared" si="18"/>
        <v>0</v>
      </c>
      <c r="BJ330" s="18" t="s">
        <v>87</v>
      </c>
      <c r="BK330" s="175">
        <f t="shared" si="19"/>
        <v>0</v>
      </c>
      <c r="BL330" s="18" t="s">
        <v>238</v>
      </c>
      <c r="BM330" s="174" t="s">
        <v>6254</v>
      </c>
    </row>
    <row r="331" spans="1:65" s="2" customFormat="1" ht="16.5" customHeight="1">
      <c r="A331" s="33"/>
      <c r="B331" s="160"/>
      <c r="C331" s="180" t="s">
        <v>740</v>
      </c>
      <c r="D331" s="180" t="s">
        <v>955</v>
      </c>
      <c r="E331" s="181" t="s">
        <v>6255</v>
      </c>
      <c r="F331" s="182" t="s">
        <v>6256</v>
      </c>
      <c r="G331" s="183" t="s">
        <v>958</v>
      </c>
      <c r="H331" s="184">
        <v>1</v>
      </c>
      <c r="I331" s="185"/>
      <c r="J331" s="186">
        <f t="shared" si="1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11"/>
        <v>0</v>
      </c>
      <c r="Q331" s="172">
        <v>0</v>
      </c>
      <c r="R331" s="172">
        <f t="shared" si="12"/>
        <v>0</v>
      </c>
      <c r="S331" s="172">
        <v>0</v>
      </c>
      <c r="T331" s="173">
        <f t="shared" si="1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238</v>
      </c>
      <c r="AT331" s="174" t="s">
        <v>955</v>
      </c>
      <c r="AU331" s="174" t="s">
        <v>87</v>
      </c>
      <c r="AY331" s="18" t="s">
        <v>232</v>
      </c>
      <c r="BE331" s="175">
        <f t="shared" si="14"/>
        <v>0</v>
      </c>
      <c r="BF331" s="175">
        <f t="shared" si="15"/>
        <v>0</v>
      </c>
      <c r="BG331" s="175">
        <f t="shared" si="16"/>
        <v>0</v>
      </c>
      <c r="BH331" s="175">
        <f t="shared" si="17"/>
        <v>0</v>
      </c>
      <c r="BI331" s="175">
        <f t="shared" si="18"/>
        <v>0</v>
      </c>
      <c r="BJ331" s="18" t="s">
        <v>87</v>
      </c>
      <c r="BK331" s="175">
        <f t="shared" si="19"/>
        <v>0</v>
      </c>
      <c r="BL331" s="18" t="s">
        <v>238</v>
      </c>
      <c r="BM331" s="174" t="s">
        <v>6257</v>
      </c>
    </row>
    <row r="332" spans="1:65" s="2" customFormat="1" ht="16.5" customHeight="1">
      <c r="A332" s="33"/>
      <c r="B332" s="160"/>
      <c r="C332" s="180" t="s">
        <v>744</v>
      </c>
      <c r="D332" s="180" t="s">
        <v>955</v>
      </c>
      <c r="E332" s="181" t="s">
        <v>6258</v>
      </c>
      <c r="F332" s="182" t="s">
        <v>6259</v>
      </c>
      <c r="G332" s="183" t="s">
        <v>958</v>
      </c>
      <c r="H332" s="184">
        <v>8</v>
      </c>
      <c r="I332" s="185"/>
      <c r="J332" s="186">
        <f t="shared" si="10"/>
        <v>0</v>
      </c>
      <c r="K332" s="187"/>
      <c r="L332" s="34"/>
      <c r="M332" s="188" t="s">
        <v>1</v>
      </c>
      <c r="N332" s="189" t="s">
        <v>44</v>
      </c>
      <c r="O332" s="59"/>
      <c r="P332" s="172">
        <f t="shared" si="11"/>
        <v>0</v>
      </c>
      <c r="Q332" s="172">
        <v>0</v>
      </c>
      <c r="R332" s="172">
        <f t="shared" si="12"/>
        <v>0</v>
      </c>
      <c r="S332" s="172">
        <v>0</v>
      </c>
      <c r="T332" s="173">
        <f t="shared" si="13"/>
        <v>0</v>
      </c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R332" s="174" t="s">
        <v>238</v>
      </c>
      <c r="AT332" s="174" t="s">
        <v>955</v>
      </c>
      <c r="AU332" s="174" t="s">
        <v>87</v>
      </c>
      <c r="AY332" s="18" t="s">
        <v>232</v>
      </c>
      <c r="BE332" s="175">
        <f t="shared" si="14"/>
        <v>0</v>
      </c>
      <c r="BF332" s="175">
        <f t="shared" si="15"/>
        <v>0</v>
      </c>
      <c r="BG332" s="175">
        <f t="shared" si="16"/>
        <v>0</v>
      </c>
      <c r="BH332" s="175">
        <f t="shared" si="17"/>
        <v>0</v>
      </c>
      <c r="BI332" s="175">
        <f t="shared" si="18"/>
        <v>0</v>
      </c>
      <c r="BJ332" s="18" t="s">
        <v>87</v>
      </c>
      <c r="BK332" s="175">
        <f t="shared" si="19"/>
        <v>0</v>
      </c>
      <c r="BL332" s="18" t="s">
        <v>238</v>
      </c>
      <c r="BM332" s="174" t="s">
        <v>6260</v>
      </c>
    </row>
    <row r="333" spans="1:65" s="2" customFormat="1" ht="16.5" customHeight="1">
      <c r="A333" s="33"/>
      <c r="B333" s="160"/>
      <c r="C333" s="180" t="s">
        <v>748</v>
      </c>
      <c r="D333" s="180" t="s">
        <v>955</v>
      </c>
      <c r="E333" s="181" t="s">
        <v>6261</v>
      </c>
      <c r="F333" s="182" t="s">
        <v>6262</v>
      </c>
      <c r="G333" s="183" t="s">
        <v>958</v>
      </c>
      <c r="H333" s="184">
        <v>6</v>
      </c>
      <c r="I333" s="185"/>
      <c r="J333" s="186">
        <f t="shared" si="10"/>
        <v>0</v>
      </c>
      <c r="K333" s="187"/>
      <c r="L333" s="34"/>
      <c r="M333" s="188" t="s">
        <v>1</v>
      </c>
      <c r="N333" s="189" t="s">
        <v>44</v>
      </c>
      <c r="O333" s="59"/>
      <c r="P333" s="172">
        <f t="shared" si="11"/>
        <v>0</v>
      </c>
      <c r="Q333" s="172">
        <v>0</v>
      </c>
      <c r="R333" s="172">
        <f t="shared" si="12"/>
        <v>0</v>
      </c>
      <c r="S333" s="172">
        <v>0</v>
      </c>
      <c r="T333" s="173">
        <f t="shared" si="13"/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 t="shared" si="14"/>
        <v>0</v>
      </c>
      <c r="BF333" s="175">
        <f t="shared" si="15"/>
        <v>0</v>
      </c>
      <c r="BG333" s="175">
        <f t="shared" si="16"/>
        <v>0</v>
      </c>
      <c r="BH333" s="175">
        <f t="shared" si="17"/>
        <v>0</v>
      </c>
      <c r="BI333" s="175">
        <f t="shared" si="18"/>
        <v>0</v>
      </c>
      <c r="BJ333" s="18" t="s">
        <v>87</v>
      </c>
      <c r="BK333" s="175">
        <f t="shared" si="19"/>
        <v>0</v>
      </c>
      <c r="BL333" s="18" t="s">
        <v>238</v>
      </c>
      <c r="BM333" s="174" t="s">
        <v>6263</v>
      </c>
    </row>
    <row r="334" spans="1:65" s="2" customFormat="1" ht="21.75" customHeight="1">
      <c r="A334" s="33"/>
      <c r="B334" s="160"/>
      <c r="C334" s="180" t="s">
        <v>795</v>
      </c>
      <c r="D334" s="180" t="s">
        <v>955</v>
      </c>
      <c r="E334" s="181" t="s">
        <v>6264</v>
      </c>
      <c r="F334" s="182" t="s">
        <v>6265</v>
      </c>
      <c r="G334" s="183" t="s">
        <v>6266</v>
      </c>
      <c r="H334" s="184">
        <v>4</v>
      </c>
      <c r="I334" s="185"/>
      <c r="J334" s="186">
        <f t="shared" si="10"/>
        <v>0</v>
      </c>
      <c r="K334" s="187"/>
      <c r="L334" s="34"/>
      <c r="M334" s="188" t="s">
        <v>1</v>
      </c>
      <c r="N334" s="189" t="s">
        <v>44</v>
      </c>
      <c r="O334" s="59"/>
      <c r="P334" s="172">
        <f t="shared" si="11"/>
        <v>0</v>
      </c>
      <c r="Q334" s="172">
        <v>2.3400000000000001E-3</v>
      </c>
      <c r="R334" s="172">
        <f t="shared" si="12"/>
        <v>9.3600000000000003E-3</v>
      </c>
      <c r="S334" s="172">
        <v>0</v>
      </c>
      <c r="T334" s="173">
        <f t="shared" si="13"/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238</v>
      </c>
      <c r="AT334" s="174" t="s">
        <v>955</v>
      </c>
      <c r="AU334" s="174" t="s">
        <v>87</v>
      </c>
      <c r="AY334" s="18" t="s">
        <v>232</v>
      </c>
      <c r="BE334" s="175">
        <f t="shared" si="14"/>
        <v>0</v>
      </c>
      <c r="BF334" s="175">
        <f t="shared" si="15"/>
        <v>0</v>
      </c>
      <c r="BG334" s="175">
        <f t="shared" si="16"/>
        <v>0</v>
      </c>
      <c r="BH334" s="175">
        <f t="shared" si="17"/>
        <v>0</v>
      </c>
      <c r="BI334" s="175">
        <f t="shared" si="18"/>
        <v>0</v>
      </c>
      <c r="BJ334" s="18" t="s">
        <v>87</v>
      </c>
      <c r="BK334" s="175">
        <f t="shared" si="19"/>
        <v>0</v>
      </c>
      <c r="BL334" s="18" t="s">
        <v>238</v>
      </c>
      <c r="BM334" s="174" t="s">
        <v>6267</v>
      </c>
    </row>
    <row r="335" spans="1:65" s="2" customFormat="1" ht="21.75" customHeight="1">
      <c r="A335" s="33"/>
      <c r="B335" s="160"/>
      <c r="C335" s="180" t="s">
        <v>756</v>
      </c>
      <c r="D335" s="180" t="s">
        <v>955</v>
      </c>
      <c r="E335" s="181" t="s">
        <v>6268</v>
      </c>
      <c r="F335" s="182" t="s">
        <v>6269</v>
      </c>
      <c r="G335" s="183" t="s">
        <v>958</v>
      </c>
      <c r="H335" s="184">
        <v>1</v>
      </c>
      <c r="I335" s="185"/>
      <c r="J335" s="186">
        <f t="shared" si="10"/>
        <v>0</v>
      </c>
      <c r="K335" s="187"/>
      <c r="L335" s="34"/>
      <c r="M335" s="188" t="s">
        <v>1</v>
      </c>
      <c r="N335" s="189" t="s">
        <v>44</v>
      </c>
      <c r="O335" s="59"/>
      <c r="P335" s="172">
        <f t="shared" si="11"/>
        <v>0</v>
      </c>
      <c r="Q335" s="172">
        <v>0</v>
      </c>
      <c r="R335" s="172">
        <f t="shared" si="12"/>
        <v>0</v>
      </c>
      <c r="S335" s="172">
        <v>0</v>
      </c>
      <c r="T335" s="173">
        <f t="shared" si="13"/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87</v>
      </c>
      <c r="AY335" s="18" t="s">
        <v>232</v>
      </c>
      <c r="BE335" s="175">
        <f t="shared" si="14"/>
        <v>0</v>
      </c>
      <c r="BF335" s="175">
        <f t="shared" si="15"/>
        <v>0</v>
      </c>
      <c r="BG335" s="175">
        <f t="shared" si="16"/>
        <v>0</v>
      </c>
      <c r="BH335" s="175">
        <f t="shared" si="17"/>
        <v>0</v>
      </c>
      <c r="BI335" s="175">
        <f t="shared" si="18"/>
        <v>0</v>
      </c>
      <c r="BJ335" s="18" t="s">
        <v>87</v>
      </c>
      <c r="BK335" s="175">
        <f t="shared" si="19"/>
        <v>0</v>
      </c>
      <c r="BL335" s="18" t="s">
        <v>238</v>
      </c>
      <c r="BM335" s="174" t="s">
        <v>6270</v>
      </c>
    </row>
    <row r="336" spans="1:65" s="2" customFormat="1" ht="16.5" customHeight="1">
      <c r="A336" s="33"/>
      <c r="B336" s="160"/>
      <c r="C336" s="180" t="s">
        <v>760</v>
      </c>
      <c r="D336" s="180" t="s">
        <v>955</v>
      </c>
      <c r="E336" s="181" t="s">
        <v>3261</v>
      </c>
      <c r="F336" s="182" t="s">
        <v>3262</v>
      </c>
      <c r="G336" s="183" t="s">
        <v>278</v>
      </c>
      <c r="H336" s="184">
        <v>464</v>
      </c>
      <c r="I336" s="185"/>
      <c r="J336" s="186">
        <f t="shared" si="10"/>
        <v>0</v>
      </c>
      <c r="K336" s="187"/>
      <c r="L336" s="34"/>
      <c r="M336" s="188" t="s">
        <v>1</v>
      </c>
      <c r="N336" s="189" t="s">
        <v>44</v>
      </c>
      <c r="O336" s="59"/>
      <c r="P336" s="172">
        <f t="shared" si="11"/>
        <v>0</v>
      </c>
      <c r="Q336" s="172">
        <v>0</v>
      </c>
      <c r="R336" s="172">
        <f t="shared" si="12"/>
        <v>0</v>
      </c>
      <c r="S336" s="172">
        <v>0</v>
      </c>
      <c r="T336" s="173">
        <f t="shared" si="13"/>
        <v>0</v>
      </c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R336" s="174" t="s">
        <v>238</v>
      </c>
      <c r="AT336" s="174" t="s">
        <v>955</v>
      </c>
      <c r="AU336" s="174" t="s">
        <v>87</v>
      </c>
      <c r="AY336" s="18" t="s">
        <v>232</v>
      </c>
      <c r="BE336" s="175">
        <f t="shared" si="14"/>
        <v>0</v>
      </c>
      <c r="BF336" s="175">
        <f t="shared" si="15"/>
        <v>0</v>
      </c>
      <c r="BG336" s="175">
        <f t="shared" si="16"/>
        <v>0</v>
      </c>
      <c r="BH336" s="175">
        <f t="shared" si="17"/>
        <v>0</v>
      </c>
      <c r="BI336" s="175">
        <f t="shared" si="18"/>
        <v>0</v>
      </c>
      <c r="BJ336" s="18" t="s">
        <v>87</v>
      </c>
      <c r="BK336" s="175">
        <f t="shared" si="19"/>
        <v>0</v>
      </c>
      <c r="BL336" s="18" t="s">
        <v>238</v>
      </c>
      <c r="BM336" s="174" t="s">
        <v>6271</v>
      </c>
    </row>
    <row r="337" spans="1:65" s="2" customFormat="1" ht="21.75" customHeight="1">
      <c r="A337" s="33"/>
      <c r="B337" s="160"/>
      <c r="C337" s="180" t="s">
        <v>764</v>
      </c>
      <c r="D337" s="180" t="s">
        <v>955</v>
      </c>
      <c r="E337" s="181" t="s">
        <v>2101</v>
      </c>
      <c r="F337" s="182" t="s">
        <v>2102</v>
      </c>
      <c r="G337" s="183" t="s">
        <v>278</v>
      </c>
      <c r="H337" s="184">
        <v>1969</v>
      </c>
      <c r="I337" s="185"/>
      <c r="J337" s="186">
        <f t="shared" si="10"/>
        <v>0</v>
      </c>
      <c r="K337" s="187"/>
      <c r="L337" s="34"/>
      <c r="M337" s="188" t="s">
        <v>1</v>
      </c>
      <c r="N337" s="189" t="s">
        <v>44</v>
      </c>
      <c r="O337" s="59"/>
      <c r="P337" s="172">
        <f t="shared" si="11"/>
        <v>0</v>
      </c>
      <c r="Q337" s="172">
        <v>0</v>
      </c>
      <c r="R337" s="172">
        <f t="shared" si="12"/>
        <v>0</v>
      </c>
      <c r="S337" s="172">
        <v>0</v>
      </c>
      <c r="T337" s="173">
        <f t="shared" si="13"/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87</v>
      </c>
      <c r="AT337" s="174" t="s">
        <v>955</v>
      </c>
      <c r="AU337" s="174" t="s">
        <v>87</v>
      </c>
      <c r="AY337" s="18" t="s">
        <v>232</v>
      </c>
      <c r="BE337" s="175">
        <f t="shared" si="14"/>
        <v>0</v>
      </c>
      <c r="BF337" s="175">
        <f t="shared" si="15"/>
        <v>0</v>
      </c>
      <c r="BG337" s="175">
        <f t="shared" si="16"/>
        <v>0</v>
      </c>
      <c r="BH337" s="175">
        <f t="shared" si="17"/>
        <v>0</v>
      </c>
      <c r="BI337" s="175">
        <f t="shared" si="18"/>
        <v>0</v>
      </c>
      <c r="BJ337" s="18" t="s">
        <v>87</v>
      </c>
      <c r="BK337" s="175">
        <f t="shared" si="19"/>
        <v>0</v>
      </c>
      <c r="BL337" s="18" t="s">
        <v>87</v>
      </c>
      <c r="BM337" s="174" t="s">
        <v>6272</v>
      </c>
    </row>
    <row r="338" spans="1:65" s="2" customFormat="1" ht="21.75" customHeight="1">
      <c r="A338" s="33"/>
      <c r="B338" s="160"/>
      <c r="C338" s="180" t="s">
        <v>768</v>
      </c>
      <c r="D338" s="180" t="s">
        <v>955</v>
      </c>
      <c r="E338" s="181" t="s">
        <v>2107</v>
      </c>
      <c r="F338" s="182" t="s">
        <v>2108</v>
      </c>
      <c r="G338" s="183" t="s">
        <v>278</v>
      </c>
      <c r="H338" s="184">
        <v>1121</v>
      </c>
      <c r="I338" s="185"/>
      <c r="J338" s="186">
        <f t="shared" si="10"/>
        <v>0</v>
      </c>
      <c r="K338" s="187"/>
      <c r="L338" s="34"/>
      <c r="M338" s="188" t="s">
        <v>1</v>
      </c>
      <c r="N338" s="189" t="s">
        <v>44</v>
      </c>
      <c r="O338" s="59"/>
      <c r="P338" s="172">
        <f t="shared" si="11"/>
        <v>0</v>
      </c>
      <c r="Q338" s="172">
        <v>0</v>
      </c>
      <c r="R338" s="172">
        <f t="shared" si="12"/>
        <v>0</v>
      </c>
      <c r="S338" s="172">
        <v>0</v>
      </c>
      <c r="T338" s="173">
        <f t="shared" si="13"/>
        <v>0</v>
      </c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R338" s="174" t="s">
        <v>87</v>
      </c>
      <c r="AT338" s="174" t="s">
        <v>955</v>
      </c>
      <c r="AU338" s="174" t="s">
        <v>87</v>
      </c>
      <c r="AY338" s="18" t="s">
        <v>232</v>
      </c>
      <c r="BE338" s="175">
        <f t="shared" si="14"/>
        <v>0</v>
      </c>
      <c r="BF338" s="175">
        <f t="shared" si="15"/>
        <v>0</v>
      </c>
      <c r="BG338" s="175">
        <f t="shared" si="16"/>
        <v>0</v>
      </c>
      <c r="BH338" s="175">
        <f t="shared" si="17"/>
        <v>0</v>
      </c>
      <c r="BI338" s="175">
        <f t="shared" si="18"/>
        <v>0</v>
      </c>
      <c r="BJ338" s="18" t="s">
        <v>87</v>
      </c>
      <c r="BK338" s="175">
        <f t="shared" si="19"/>
        <v>0</v>
      </c>
      <c r="BL338" s="18" t="s">
        <v>87</v>
      </c>
      <c r="BM338" s="174" t="s">
        <v>6273</v>
      </c>
    </row>
    <row r="339" spans="1:65" s="2" customFormat="1" ht="21.75" customHeight="1">
      <c r="A339" s="33"/>
      <c r="B339" s="160"/>
      <c r="C339" s="180" t="s">
        <v>772</v>
      </c>
      <c r="D339" s="180" t="s">
        <v>955</v>
      </c>
      <c r="E339" s="181" t="s">
        <v>2414</v>
      </c>
      <c r="F339" s="182" t="s">
        <v>2415</v>
      </c>
      <c r="G339" s="183" t="s">
        <v>278</v>
      </c>
      <c r="H339" s="184">
        <v>73</v>
      </c>
      <c r="I339" s="185"/>
      <c r="J339" s="186">
        <f t="shared" si="10"/>
        <v>0</v>
      </c>
      <c r="K339" s="187"/>
      <c r="L339" s="34"/>
      <c r="M339" s="188" t="s">
        <v>1</v>
      </c>
      <c r="N339" s="189" t="s">
        <v>44</v>
      </c>
      <c r="O339" s="59"/>
      <c r="P339" s="172">
        <f t="shared" si="11"/>
        <v>0</v>
      </c>
      <c r="Q339" s="172">
        <v>0</v>
      </c>
      <c r="R339" s="172">
        <f t="shared" si="12"/>
        <v>0</v>
      </c>
      <c r="S339" s="172">
        <v>0</v>
      </c>
      <c r="T339" s="173">
        <f t="shared" si="13"/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87</v>
      </c>
      <c r="AT339" s="174" t="s">
        <v>955</v>
      </c>
      <c r="AU339" s="174" t="s">
        <v>87</v>
      </c>
      <c r="AY339" s="18" t="s">
        <v>232</v>
      </c>
      <c r="BE339" s="175">
        <f t="shared" si="14"/>
        <v>0</v>
      </c>
      <c r="BF339" s="175">
        <f t="shared" si="15"/>
        <v>0</v>
      </c>
      <c r="BG339" s="175">
        <f t="shared" si="16"/>
        <v>0</v>
      </c>
      <c r="BH339" s="175">
        <f t="shared" si="17"/>
        <v>0</v>
      </c>
      <c r="BI339" s="175">
        <f t="shared" si="18"/>
        <v>0</v>
      </c>
      <c r="BJ339" s="18" t="s">
        <v>87</v>
      </c>
      <c r="BK339" s="175">
        <f t="shared" si="19"/>
        <v>0</v>
      </c>
      <c r="BL339" s="18" t="s">
        <v>87</v>
      </c>
      <c r="BM339" s="174" t="s">
        <v>6274</v>
      </c>
    </row>
    <row r="340" spans="1:65" s="2" customFormat="1" ht="21.75" customHeight="1">
      <c r="A340" s="33"/>
      <c r="B340" s="160"/>
      <c r="C340" s="180" t="s">
        <v>777</v>
      </c>
      <c r="D340" s="180" t="s">
        <v>955</v>
      </c>
      <c r="E340" s="181" t="s">
        <v>2113</v>
      </c>
      <c r="F340" s="182" t="s">
        <v>2114</v>
      </c>
      <c r="G340" s="183" t="s">
        <v>958</v>
      </c>
      <c r="H340" s="184">
        <v>392</v>
      </c>
      <c r="I340" s="185"/>
      <c r="J340" s="186">
        <f t="shared" si="10"/>
        <v>0</v>
      </c>
      <c r="K340" s="187"/>
      <c r="L340" s="34"/>
      <c r="M340" s="188" t="s">
        <v>1</v>
      </c>
      <c r="N340" s="189" t="s">
        <v>44</v>
      </c>
      <c r="O340" s="59"/>
      <c r="P340" s="172">
        <f t="shared" si="11"/>
        <v>0</v>
      </c>
      <c r="Q340" s="172">
        <v>0</v>
      </c>
      <c r="R340" s="172">
        <f t="shared" si="12"/>
        <v>0</v>
      </c>
      <c r="S340" s="172">
        <v>0</v>
      </c>
      <c r="T340" s="173">
        <f t="shared" si="13"/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87</v>
      </c>
      <c r="AT340" s="174" t="s">
        <v>955</v>
      </c>
      <c r="AU340" s="174" t="s">
        <v>87</v>
      </c>
      <c r="AY340" s="18" t="s">
        <v>232</v>
      </c>
      <c r="BE340" s="175">
        <f t="shared" si="14"/>
        <v>0</v>
      </c>
      <c r="BF340" s="175">
        <f t="shared" si="15"/>
        <v>0</v>
      </c>
      <c r="BG340" s="175">
        <f t="shared" si="16"/>
        <v>0</v>
      </c>
      <c r="BH340" s="175">
        <f t="shared" si="17"/>
        <v>0</v>
      </c>
      <c r="BI340" s="175">
        <f t="shared" si="18"/>
        <v>0</v>
      </c>
      <c r="BJ340" s="18" t="s">
        <v>87</v>
      </c>
      <c r="BK340" s="175">
        <f t="shared" si="19"/>
        <v>0</v>
      </c>
      <c r="BL340" s="18" t="s">
        <v>87</v>
      </c>
      <c r="BM340" s="174" t="s">
        <v>6275</v>
      </c>
    </row>
    <row r="341" spans="1:65" s="2" customFormat="1" ht="21.75" customHeight="1">
      <c r="A341" s="33"/>
      <c r="B341" s="160"/>
      <c r="C341" s="180" t="s">
        <v>781</v>
      </c>
      <c r="D341" s="180" t="s">
        <v>955</v>
      </c>
      <c r="E341" s="181" t="s">
        <v>2119</v>
      </c>
      <c r="F341" s="182" t="s">
        <v>2120</v>
      </c>
      <c r="G341" s="183" t="s">
        <v>958</v>
      </c>
      <c r="H341" s="184">
        <v>240</v>
      </c>
      <c r="I341" s="185"/>
      <c r="J341" s="186">
        <f t="shared" si="10"/>
        <v>0</v>
      </c>
      <c r="K341" s="187"/>
      <c r="L341" s="34"/>
      <c r="M341" s="188" t="s">
        <v>1</v>
      </c>
      <c r="N341" s="189" t="s">
        <v>44</v>
      </c>
      <c r="O341" s="59"/>
      <c r="P341" s="172">
        <f t="shared" si="11"/>
        <v>0</v>
      </c>
      <c r="Q341" s="172">
        <v>0</v>
      </c>
      <c r="R341" s="172">
        <f t="shared" si="12"/>
        <v>0</v>
      </c>
      <c r="S341" s="172">
        <v>0</v>
      </c>
      <c r="T341" s="173">
        <f t="shared" si="13"/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87</v>
      </c>
      <c r="AT341" s="174" t="s">
        <v>955</v>
      </c>
      <c r="AU341" s="174" t="s">
        <v>87</v>
      </c>
      <c r="AY341" s="18" t="s">
        <v>232</v>
      </c>
      <c r="BE341" s="175">
        <f t="shared" si="14"/>
        <v>0</v>
      </c>
      <c r="BF341" s="175">
        <f t="shared" si="15"/>
        <v>0</v>
      </c>
      <c r="BG341" s="175">
        <f t="shared" si="16"/>
        <v>0</v>
      </c>
      <c r="BH341" s="175">
        <f t="shared" si="17"/>
        <v>0</v>
      </c>
      <c r="BI341" s="175">
        <f t="shared" si="18"/>
        <v>0</v>
      </c>
      <c r="BJ341" s="18" t="s">
        <v>87</v>
      </c>
      <c r="BK341" s="175">
        <f t="shared" si="19"/>
        <v>0</v>
      </c>
      <c r="BL341" s="18" t="s">
        <v>87</v>
      </c>
      <c r="BM341" s="174" t="s">
        <v>6276</v>
      </c>
    </row>
    <row r="342" spans="1:65" s="2" customFormat="1" ht="21.75" customHeight="1">
      <c r="A342" s="33"/>
      <c r="B342" s="160"/>
      <c r="C342" s="180" t="s">
        <v>786</v>
      </c>
      <c r="D342" s="180" t="s">
        <v>955</v>
      </c>
      <c r="E342" s="181" t="s">
        <v>6277</v>
      </c>
      <c r="F342" s="182" t="s">
        <v>6278</v>
      </c>
      <c r="G342" s="183" t="s">
        <v>958</v>
      </c>
      <c r="H342" s="184">
        <v>130</v>
      </c>
      <c r="I342" s="185"/>
      <c r="J342" s="186">
        <f t="shared" si="10"/>
        <v>0</v>
      </c>
      <c r="K342" s="187"/>
      <c r="L342" s="34"/>
      <c r="M342" s="188" t="s">
        <v>1</v>
      </c>
      <c r="N342" s="189" t="s">
        <v>44</v>
      </c>
      <c r="O342" s="59"/>
      <c r="P342" s="172">
        <f t="shared" si="11"/>
        <v>0</v>
      </c>
      <c r="Q342" s="172">
        <v>0</v>
      </c>
      <c r="R342" s="172">
        <f t="shared" si="12"/>
        <v>0</v>
      </c>
      <c r="S342" s="172">
        <v>0</v>
      </c>
      <c r="T342" s="173">
        <f t="shared" si="13"/>
        <v>0</v>
      </c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R342" s="174" t="s">
        <v>87</v>
      </c>
      <c r="AT342" s="174" t="s">
        <v>955</v>
      </c>
      <c r="AU342" s="174" t="s">
        <v>87</v>
      </c>
      <c r="AY342" s="18" t="s">
        <v>232</v>
      </c>
      <c r="BE342" s="175">
        <f t="shared" si="14"/>
        <v>0</v>
      </c>
      <c r="BF342" s="175">
        <f t="shared" si="15"/>
        <v>0</v>
      </c>
      <c r="BG342" s="175">
        <f t="shared" si="16"/>
        <v>0</v>
      </c>
      <c r="BH342" s="175">
        <f t="shared" si="17"/>
        <v>0</v>
      </c>
      <c r="BI342" s="175">
        <f t="shared" si="18"/>
        <v>0</v>
      </c>
      <c r="BJ342" s="18" t="s">
        <v>87</v>
      </c>
      <c r="BK342" s="175">
        <f t="shared" si="19"/>
        <v>0</v>
      </c>
      <c r="BL342" s="18" t="s">
        <v>87</v>
      </c>
      <c r="BM342" s="174" t="s">
        <v>6279</v>
      </c>
    </row>
    <row r="343" spans="1:65" s="2" customFormat="1" ht="21.75" customHeight="1">
      <c r="A343" s="33"/>
      <c r="B343" s="160"/>
      <c r="C343" s="180" t="s">
        <v>790</v>
      </c>
      <c r="D343" s="180" t="s">
        <v>955</v>
      </c>
      <c r="E343" s="181" t="s">
        <v>1513</v>
      </c>
      <c r="F343" s="182" t="s">
        <v>1514</v>
      </c>
      <c r="G343" s="183" t="s">
        <v>1456</v>
      </c>
      <c r="H343" s="184">
        <v>1</v>
      </c>
      <c r="I343" s="185"/>
      <c r="J343" s="186">
        <f t="shared" si="10"/>
        <v>0</v>
      </c>
      <c r="K343" s="187"/>
      <c r="L343" s="34"/>
      <c r="M343" s="188" t="s">
        <v>1</v>
      </c>
      <c r="N343" s="189" t="s">
        <v>44</v>
      </c>
      <c r="O343" s="59"/>
      <c r="P343" s="172">
        <f t="shared" si="11"/>
        <v>0</v>
      </c>
      <c r="Q343" s="172">
        <v>0</v>
      </c>
      <c r="R343" s="172">
        <f t="shared" si="12"/>
        <v>0</v>
      </c>
      <c r="S343" s="172">
        <v>0</v>
      </c>
      <c r="T343" s="173">
        <f t="shared" si="13"/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87</v>
      </c>
      <c r="AT343" s="174" t="s">
        <v>955</v>
      </c>
      <c r="AU343" s="174" t="s">
        <v>87</v>
      </c>
      <c r="AY343" s="18" t="s">
        <v>232</v>
      </c>
      <c r="BE343" s="175">
        <f t="shared" si="14"/>
        <v>0</v>
      </c>
      <c r="BF343" s="175">
        <f t="shared" si="15"/>
        <v>0</v>
      </c>
      <c r="BG343" s="175">
        <f t="shared" si="16"/>
        <v>0</v>
      </c>
      <c r="BH343" s="175">
        <f t="shared" si="17"/>
        <v>0</v>
      </c>
      <c r="BI343" s="175">
        <f t="shared" si="18"/>
        <v>0</v>
      </c>
      <c r="BJ343" s="18" t="s">
        <v>87</v>
      </c>
      <c r="BK343" s="175">
        <f t="shared" si="19"/>
        <v>0</v>
      </c>
      <c r="BL343" s="18" t="s">
        <v>87</v>
      </c>
      <c r="BM343" s="174" t="s">
        <v>6280</v>
      </c>
    </row>
    <row r="344" spans="1:65" s="2" customFormat="1" ht="21.75" customHeight="1">
      <c r="A344" s="33"/>
      <c r="B344" s="160"/>
      <c r="C344" s="180" t="s">
        <v>804</v>
      </c>
      <c r="D344" s="180" t="s">
        <v>955</v>
      </c>
      <c r="E344" s="181" t="s">
        <v>1109</v>
      </c>
      <c r="F344" s="182" t="s">
        <v>1110</v>
      </c>
      <c r="G344" s="183" t="s">
        <v>278</v>
      </c>
      <c r="H344" s="184">
        <v>13</v>
      </c>
      <c r="I344" s="185"/>
      <c r="J344" s="186">
        <f t="shared" si="10"/>
        <v>0</v>
      </c>
      <c r="K344" s="187"/>
      <c r="L344" s="34"/>
      <c r="M344" s="188" t="s">
        <v>1</v>
      </c>
      <c r="N344" s="189" t="s">
        <v>44</v>
      </c>
      <c r="O344" s="59"/>
      <c r="P344" s="172">
        <f t="shared" si="11"/>
        <v>0</v>
      </c>
      <c r="Q344" s="172">
        <v>0</v>
      </c>
      <c r="R344" s="172">
        <f t="shared" si="12"/>
        <v>0</v>
      </c>
      <c r="S344" s="172">
        <v>0</v>
      </c>
      <c r="T344" s="173">
        <f t="shared" si="13"/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87</v>
      </c>
      <c r="AT344" s="174" t="s">
        <v>955</v>
      </c>
      <c r="AU344" s="174" t="s">
        <v>87</v>
      </c>
      <c r="AY344" s="18" t="s">
        <v>232</v>
      </c>
      <c r="BE344" s="175">
        <f t="shared" si="14"/>
        <v>0</v>
      </c>
      <c r="BF344" s="175">
        <f t="shared" si="15"/>
        <v>0</v>
      </c>
      <c r="BG344" s="175">
        <f t="shared" si="16"/>
        <v>0</v>
      </c>
      <c r="BH344" s="175">
        <f t="shared" si="17"/>
        <v>0</v>
      </c>
      <c r="BI344" s="175">
        <f t="shared" si="18"/>
        <v>0</v>
      </c>
      <c r="BJ344" s="18" t="s">
        <v>87</v>
      </c>
      <c r="BK344" s="175">
        <f t="shared" si="19"/>
        <v>0</v>
      </c>
      <c r="BL344" s="18" t="s">
        <v>87</v>
      </c>
      <c r="BM344" s="174" t="s">
        <v>6281</v>
      </c>
    </row>
    <row r="345" spans="1:65" s="2" customFormat="1" ht="16.5" customHeight="1">
      <c r="A345" s="33"/>
      <c r="B345" s="160"/>
      <c r="C345" s="180" t="s">
        <v>841</v>
      </c>
      <c r="D345" s="180" t="s">
        <v>955</v>
      </c>
      <c r="E345" s="181" t="s">
        <v>1614</v>
      </c>
      <c r="F345" s="182" t="s">
        <v>1615</v>
      </c>
      <c r="G345" s="183" t="s">
        <v>958</v>
      </c>
      <c r="H345" s="184">
        <v>132</v>
      </c>
      <c r="I345" s="185"/>
      <c r="J345" s="186">
        <f t="shared" si="10"/>
        <v>0</v>
      </c>
      <c r="K345" s="187"/>
      <c r="L345" s="34"/>
      <c r="M345" s="188" t="s">
        <v>1</v>
      </c>
      <c r="N345" s="189" t="s">
        <v>44</v>
      </c>
      <c r="O345" s="59"/>
      <c r="P345" s="172">
        <f t="shared" si="11"/>
        <v>0</v>
      </c>
      <c r="Q345" s="172">
        <v>0</v>
      </c>
      <c r="R345" s="172">
        <f t="shared" si="12"/>
        <v>0</v>
      </c>
      <c r="S345" s="172">
        <v>0</v>
      </c>
      <c r="T345" s="173">
        <f t="shared" si="13"/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238</v>
      </c>
      <c r="AT345" s="174" t="s">
        <v>955</v>
      </c>
      <c r="AU345" s="174" t="s">
        <v>87</v>
      </c>
      <c r="AY345" s="18" t="s">
        <v>232</v>
      </c>
      <c r="BE345" s="175">
        <f t="shared" si="14"/>
        <v>0</v>
      </c>
      <c r="BF345" s="175">
        <f t="shared" si="15"/>
        <v>0</v>
      </c>
      <c r="BG345" s="175">
        <f t="shared" si="16"/>
        <v>0</v>
      </c>
      <c r="BH345" s="175">
        <f t="shared" si="17"/>
        <v>0</v>
      </c>
      <c r="BI345" s="175">
        <f t="shared" si="18"/>
        <v>0</v>
      </c>
      <c r="BJ345" s="18" t="s">
        <v>87</v>
      </c>
      <c r="BK345" s="175">
        <f t="shared" si="19"/>
        <v>0</v>
      </c>
      <c r="BL345" s="18" t="s">
        <v>238</v>
      </c>
      <c r="BM345" s="174" t="s">
        <v>6282</v>
      </c>
    </row>
    <row r="346" spans="1:65" s="2" customFormat="1" ht="16.5" customHeight="1">
      <c r="A346" s="33"/>
      <c r="B346" s="160"/>
      <c r="C346" s="180" t="s">
        <v>845</v>
      </c>
      <c r="D346" s="180" t="s">
        <v>955</v>
      </c>
      <c r="E346" s="181" t="s">
        <v>1121</v>
      </c>
      <c r="F346" s="182" t="s">
        <v>1122</v>
      </c>
      <c r="G346" s="183" t="s">
        <v>958</v>
      </c>
      <c r="H346" s="184">
        <v>228</v>
      </c>
      <c r="I346" s="185"/>
      <c r="J346" s="186">
        <f t="shared" si="10"/>
        <v>0</v>
      </c>
      <c r="K346" s="187"/>
      <c r="L346" s="34"/>
      <c r="M346" s="188" t="s">
        <v>1</v>
      </c>
      <c r="N346" s="189" t="s">
        <v>44</v>
      </c>
      <c r="O346" s="59"/>
      <c r="P346" s="172">
        <f t="shared" si="11"/>
        <v>0</v>
      </c>
      <c r="Q346" s="172">
        <v>0</v>
      </c>
      <c r="R346" s="172">
        <f t="shared" si="12"/>
        <v>0</v>
      </c>
      <c r="S346" s="172">
        <v>0</v>
      </c>
      <c r="T346" s="173">
        <f t="shared" si="13"/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238</v>
      </c>
      <c r="AT346" s="174" t="s">
        <v>955</v>
      </c>
      <c r="AU346" s="174" t="s">
        <v>87</v>
      </c>
      <c r="AY346" s="18" t="s">
        <v>232</v>
      </c>
      <c r="BE346" s="175">
        <f t="shared" si="14"/>
        <v>0</v>
      </c>
      <c r="BF346" s="175">
        <f t="shared" si="15"/>
        <v>0</v>
      </c>
      <c r="BG346" s="175">
        <f t="shared" si="16"/>
        <v>0</v>
      </c>
      <c r="BH346" s="175">
        <f t="shared" si="17"/>
        <v>0</v>
      </c>
      <c r="BI346" s="175">
        <f t="shared" si="18"/>
        <v>0</v>
      </c>
      <c r="BJ346" s="18" t="s">
        <v>87</v>
      </c>
      <c r="BK346" s="175">
        <f t="shared" si="19"/>
        <v>0</v>
      </c>
      <c r="BL346" s="18" t="s">
        <v>238</v>
      </c>
      <c r="BM346" s="174" t="s">
        <v>6283</v>
      </c>
    </row>
    <row r="347" spans="1:65" s="2" customFormat="1" ht="16.5" customHeight="1">
      <c r="A347" s="33"/>
      <c r="B347" s="160"/>
      <c r="C347" s="180" t="s">
        <v>849</v>
      </c>
      <c r="D347" s="180" t="s">
        <v>955</v>
      </c>
      <c r="E347" s="181" t="s">
        <v>1117</v>
      </c>
      <c r="F347" s="182" t="s">
        <v>1118</v>
      </c>
      <c r="G347" s="183" t="s">
        <v>958</v>
      </c>
      <c r="H347" s="184">
        <v>122</v>
      </c>
      <c r="I347" s="185"/>
      <c r="J347" s="186">
        <f t="shared" si="10"/>
        <v>0</v>
      </c>
      <c r="K347" s="187"/>
      <c r="L347" s="34"/>
      <c r="M347" s="188" t="s">
        <v>1</v>
      </c>
      <c r="N347" s="189" t="s">
        <v>44</v>
      </c>
      <c r="O347" s="59"/>
      <c r="P347" s="172">
        <f t="shared" si="11"/>
        <v>0</v>
      </c>
      <c r="Q347" s="172">
        <v>0</v>
      </c>
      <c r="R347" s="172">
        <f t="shared" si="12"/>
        <v>0</v>
      </c>
      <c r="S347" s="172">
        <v>0</v>
      </c>
      <c r="T347" s="173">
        <f t="shared" si="13"/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238</v>
      </c>
      <c r="AT347" s="174" t="s">
        <v>955</v>
      </c>
      <c r="AU347" s="174" t="s">
        <v>87</v>
      </c>
      <c r="AY347" s="18" t="s">
        <v>232</v>
      </c>
      <c r="BE347" s="175">
        <f t="shared" si="14"/>
        <v>0</v>
      </c>
      <c r="BF347" s="175">
        <f t="shared" si="15"/>
        <v>0</v>
      </c>
      <c r="BG347" s="175">
        <f t="shared" si="16"/>
        <v>0</v>
      </c>
      <c r="BH347" s="175">
        <f t="shared" si="17"/>
        <v>0</v>
      </c>
      <c r="BI347" s="175">
        <f t="shared" si="18"/>
        <v>0</v>
      </c>
      <c r="BJ347" s="18" t="s">
        <v>87</v>
      </c>
      <c r="BK347" s="175">
        <f t="shared" si="19"/>
        <v>0</v>
      </c>
      <c r="BL347" s="18" t="s">
        <v>238</v>
      </c>
      <c r="BM347" s="174" t="s">
        <v>6284</v>
      </c>
    </row>
    <row r="348" spans="1:65" s="2" customFormat="1" ht="16.5" customHeight="1">
      <c r="A348" s="33"/>
      <c r="B348" s="160"/>
      <c r="C348" s="180" t="s">
        <v>853</v>
      </c>
      <c r="D348" s="180" t="s">
        <v>955</v>
      </c>
      <c r="E348" s="181" t="s">
        <v>6285</v>
      </c>
      <c r="F348" s="182" t="s">
        <v>6286</v>
      </c>
      <c r="G348" s="183" t="s">
        <v>958</v>
      </c>
      <c r="H348" s="184">
        <v>26</v>
      </c>
      <c r="I348" s="185"/>
      <c r="J348" s="186">
        <f t="shared" si="10"/>
        <v>0</v>
      </c>
      <c r="K348" s="187"/>
      <c r="L348" s="34"/>
      <c r="M348" s="188" t="s">
        <v>1</v>
      </c>
      <c r="N348" s="189" t="s">
        <v>44</v>
      </c>
      <c r="O348" s="59"/>
      <c r="P348" s="172">
        <f t="shared" si="11"/>
        <v>0</v>
      </c>
      <c r="Q348" s="172">
        <v>0</v>
      </c>
      <c r="R348" s="172">
        <f t="shared" si="12"/>
        <v>0</v>
      </c>
      <c r="S348" s="172">
        <v>0</v>
      </c>
      <c r="T348" s="173">
        <f t="shared" si="13"/>
        <v>0</v>
      </c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R348" s="174" t="s">
        <v>238</v>
      </c>
      <c r="AT348" s="174" t="s">
        <v>955</v>
      </c>
      <c r="AU348" s="174" t="s">
        <v>87</v>
      </c>
      <c r="AY348" s="18" t="s">
        <v>232</v>
      </c>
      <c r="BE348" s="175">
        <f t="shared" si="14"/>
        <v>0</v>
      </c>
      <c r="BF348" s="175">
        <f t="shared" si="15"/>
        <v>0</v>
      </c>
      <c r="BG348" s="175">
        <f t="shared" si="16"/>
        <v>0</v>
      </c>
      <c r="BH348" s="175">
        <f t="shared" si="17"/>
        <v>0</v>
      </c>
      <c r="BI348" s="175">
        <f t="shared" si="18"/>
        <v>0</v>
      </c>
      <c r="BJ348" s="18" t="s">
        <v>87</v>
      </c>
      <c r="BK348" s="175">
        <f t="shared" si="19"/>
        <v>0</v>
      </c>
      <c r="BL348" s="18" t="s">
        <v>238</v>
      </c>
      <c r="BM348" s="174" t="s">
        <v>6287</v>
      </c>
    </row>
    <row r="349" spans="1:65" s="2" customFormat="1" ht="16.5" customHeight="1">
      <c r="A349" s="33"/>
      <c r="B349" s="160"/>
      <c r="C349" s="180" t="s">
        <v>857</v>
      </c>
      <c r="D349" s="180" t="s">
        <v>955</v>
      </c>
      <c r="E349" s="181" t="s">
        <v>6288</v>
      </c>
      <c r="F349" s="182" t="s">
        <v>6289</v>
      </c>
      <c r="G349" s="183" t="s">
        <v>958</v>
      </c>
      <c r="H349" s="184">
        <v>16</v>
      </c>
      <c r="I349" s="185"/>
      <c r="J349" s="186">
        <f t="shared" si="10"/>
        <v>0</v>
      </c>
      <c r="K349" s="187"/>
      <c r="L349" s="34"/>
      <c r="M349" s="188" t="s">
        <v>1</v>
      </c>
      <c r="N349" s="189" t="s">
        <v>44</v>
      </c>
      <c r="O349" s="59"/>
      <c r="P349" s="172">
        <f t="shared" si="11"/>
        <v>0</v>
      </c>
      <c r="Q349" s="172">
        <v>0</v>
      </c>
      <c r="R349" s="172">
        <f t="shared" si="12"/>
        <v>0</v>
      </c>
      <c r="S349" s="172">
        <v>0</v>
      </c>
      <c r="T349" s="173">
        <f t="shared" si="13"/>
        <v>0</v>
      </c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R349" s="174" t="s">
        <v>238</v>
      </c>
      <c r="AT349" s="174" t="s">
        <v>955</v>
      </c>
      <c r="AU349" s="174" t="s">
        <v>87</v>
      </c>
      <c r="AY349" s="18" t="s">
        <v>232</v>
      </c>
      <c r="BE349" s="175">
        <f t="shared" si="14"/>
        <v>0</v>
      </c>
      <c r="BF349" s="175">
        <f t="shared" si="15"/>
        <v>0</v>
      </c>
      <c r="BG349" s="175">
        <f t="shared" si="16"/>
        <v>0</v>
      </c>
      <c r="BH349" s="175">
        <f t="shared" si="17"/>
        <v>0</v>
      </c>
      <c r="BI349" s="175">
        <f t="shared" si="18"/>
        <v>0</v>
      </c>
      <c r="BJ349" s="18" t="s">
        <v>87</v>
      </c>
      <c r="BK349" s="175">
        <f t="shared" si="19"/>
        <v>0</v>
      </c>
      <c r="BL349" s="18" t="s">
        <v>238</v>
      </c>
      <c r="BM349" s="174" t="s">
        <v>6290</v>
      </c>
    </row>
    <row r="350" spans="1:65" s="2" customFormat="1" ht="21.75" customHeight="1">
      <c r="A350" s="33"/>
      <c r="B350" s="160"/>
      <c r="C350" s="180" t="s">
        <v>812</v>
      </c>
      <c r="D350" s="180" t="s">
        <v>955</v>
      </c>
      <c r="E350" s="181" t="s">
        <v>6291</v>
      </c>
      <c r="F350" s="182" t="s">
        <v>6292</v>
      </c>
      <c r="G350" s="183" t="s">
        <v>958</v>
      </c>
      <c r="H350" s="184">
        <v>16</v>
      </c>
      <c r="I350" s="185"/>
      <c r="J350" s="186">
        <f t="shared" si="10"/>
        <v>0</v>
      </c>
      <c r="K350" s="187"/>
      <c r="L350" s="34"/>
      <c r="M350" s="188" t="s">
        <v>1</v>
      </c>
      <c r="N350" s="189" t="s">
        <v>44</v>
      </c>
      <c r="O350" s="59"/>
      <c r="P350" s="172">
        <f t="shared" si="11"/>
        <v>0</v>
      </c>
      <c r="Q350" s="172">
        <v>0</v>
      </c>
      <c r="R350" s="172">
        <f t="shared" si="12"/>
        <v>0</v>
      </c>
      <c r="S350" s="172">
        <v>0</v>
      </c>
      <c r="T350" s="173">
        <f t="shared" si="13"/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238</v>
      </c>
      <c r="AT350" s="174" t="s">
        <v>955</v>
      </c>
      <c r="AU350" s="174" t="s">
        <v>87</v>
      </c>
      <c r="AY350" s="18" t="s">
        <v>232</v>
      </c>
      <c r="BE350" s="175">
        <f t="shared" si="14"/>
        <v>0</v>
      </c>
      <c r="BF350" s="175">
        <f t="shared" si="15"/>
        <v>0</v>
      </c>
      <c r="BG350" s="175">
        <f t="shared" si="16"/>
        <v>0</v>
      </c>
      <c r="BH350" s="175">
        <f t="shared" si="17"/>
        <v>0</v>
      </c>
      <c r="BI350" s="175">
        <f t="shared" si="18"/>
        <v>0</v>
      </c>
      <c r="BJ350" s="18" t="s">
        <v>87</v>
      </c>
      <c r="BK350" s="175">
        <f t="shared" si="19"/>
        <v>0</v>
      </c>
      <c r="BL350" s="18" t="s">
        <v>238</v>
      </c>
      <c r="BM350" s="174" t="s">
        <v>6293</v>
      </c>
    </row>
    <row r="351" spans="1:65" s="2" customFormat="1" ht="21.75" customHeight="1">
      <c r="A351" s="33"/>
      <c r="B351" s="160"/>
      <c r="C351" s="180" t="s">
        <v>816</v>
      </c>
      <c r="D351" s="180" t="s">
        <v>955</v>
      </c>
      <c r="E351" s="181" t="s">
        <v>6294</v>
      </c>
      <c r="F351" s="182" t="s">
        <v>6295</v>
      </c>
      <c r="G351" s="183" t="s">
        <v>278</v>
      </c>
      <c r="H351" s="184">
        <v>468</v>
      </c>
      <c r="I351" s="185"/>
      <c r="J351" s="186">
        <f t="shared" si="10"/>
        <v>0</v>
      </c>
      <c r="K351" s="187"/>
      <c r="L351" s="34"/>
      <c r="M351" s="188" t="s">
        <v>1</v>
      </c>
      <c r="N351" s="189" t="s">
        <v>44</v>
      </c>
      <c r="O351" s="59"/>
      <c r="P351" s="172">
        <f t="shared" si="11"/>
        <v>0</v>
      </c>
      <c r="Q351" s="172">
        <v>0</v>
      </c>
      <c r="R351" s="172">
        <f t="shared" si="12"/>
        <v>0</v>
      </c>
      <c r="S351" s="172">
        <v>0</v>
      </c>
      <c r="T351" s="173">
        <f t="shared" si="13"/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238</v>
      </c>
      <c r="AT351" s="174" t="s">
        <v>955</v>
      </c>
      <c r="AU351" s="174" t="s">
        <v>87</v>
      </c>
      <c r="AY351" s="18" t="s">
        <v>232</v>
      </c>
      <c r="BE351" s="175">
        <f t="shared" si="14"/>
        <v>0</v>
      </c>
      <c r="BF351" s="175">
        <f t="shared" si="15"/>
        <v>0</v>
      </c>
      <c r="BG351" s="175">
        <f t="shared" si="16"/>
        <v>0</v>
      </c>
      <c r="BH351" s="175">
        <f t="shared" si="17"/>
        <v>0</v>
      </c>
      <c r="BI351" s="175">
        <f t="shared" si="18"/>
        <v>0</v>
      </c>
      <c r="BJ351" s="18" t="s">
        <v>87</v>
      </c>
      <c r="BK351" s="175">
        <f t="shared" si="19"/>
        <v>0</v>
      </c>
      <c r="BL351" s="18" t="s">
        <v>238</v>
      </c>
      <c r="BM351" s="174" t="s">
        <v>6296</v>
      </c>
    </row>
    <row r="352" spans="1:65" s="2" customFormat="1" ht="21.75" customHeight="1">
      <c r="A352" s="33"/>
      <c r="B352" s="160"/>
      <c r="C352" s="180" t="s">
        <v>820</v>
      </c>
      <c r="D352" s="180" t="s">
        <v>955</v>
      </c>
      <c r="E352" s="181" t="s">
        <v>6297</v>
      </c>
      <c r="F352" s="182" t="s">
        <v>6298</v>
      </c>
      <c r="G352" s="183" t="s">
        <v>278</v>
      </c>
      <c r="H352" s="184">
        <v>88</v>
      </c>
      <c r="I352" s="185"/>
      <c r="J352" s="186">
        <f t="shared" si="10"/>
        <v>0</v>
      </c>
      <c r="K352" s="187"/>
      <c r="L352" s="34"/>
      <c r="M352" s="188" t="s">
        <v>1</v>
      </c>
      <c r="N352" s="189" t="s">
        <v>44</v>
      </c>
      <c r="O352" s="59"/>
      <c r="P352" s="172">
        <f t="shared" si="11"/>
        <v>0</v>
      </c>
      <c r="Q352" s="172">
        <v>0</v>
      </c>
      <c r="R352" s="172">
        <f t="shared" si="12"/>
        <v>0</v>
      </c>
      <c r="S352" s="172">
        <v>0</v>
      </c>
      <c r="T352" s="173">
        <f t="shared" si="13"/>
        <v>0</v>
      </c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R352" s="174" t="s">
        <v>238</v>
      </c>
      <c r="AT352" s="174" t="s">
        <v>955</v>
      </c>
      <c r="AU352" s="174" t="s">
        <v>87</v>
      </c>
      <c r="AY352" s="18" t="s">
        <v>232</v>
      </c>
      <c r="BE352" s="175">
        <f t="shared" si="14"/>
        <v>0</v>
      </c>
      <c r="BF352" s="175">
        <f t="shared" si="15"/>
        <v>0</v>
      </c>
      <c r="BG352" s="175">
        <f t="shared" si="16"/>
        <v>0</v>
      </c>
      <c r="BH352" s="175">
        <f t="shared" si="17"/>
        <v>0</v>
      </c>
      <c r="BI352" s="175">
        <f t="shared" si="18"/>
        <v>0</v>
      </c>
      <c r="BJ352" s="18" t="s">
        <v>87</v>
      </c>
      <c r="BK352" s="175">
        <f t="shared" si="19"/>
        <v>0</v>
      </c>
      <c r="BL352" s="18" t="s">
        <v>238</v>
      </c>
      <c r="BM352" s="174" t="s">
        <v>6299</v>
      </c>
    </row>
    <row r="353" spans="1:65" s="2" customFormat="1" ht="16.5" customHeight="1">
      <c r="A353" s="33"/>
      <c r="B353" s="160"/>
      <c r="C353" s="180" t="s">
        <v>824</v>
      </c>
      <c r="D353" s="180" t="s">
        <v>955</v>
      </c>
      <c r="E353" s="181" t="s">
        <v>6300</v>
      </c>
      <c r="F353" s="182" t="s">
        <v>6301</v>
      </c>
      <c r="G353" s="183" t="s">
        <v>958</v>
      </c>
      <c r="H353" s="184">
        <v>8</v>
      </c>
      <c r="I353" s="185"/>
      <c r="J353" s="186">
        <f t="shared" si="10"/>
        <v>0</v>
      </c>
      <c r="K353" s="187"/>
      <c r="L353" s="34"/>
      <c r="M353" s="188" t="s">
        <v>1</v>
      </c>
      <c r="N353" s="189" t="s">
        <v>44</v>
      </c>
      <c r="O353" s="59"/>
      <c r="P353" s="172">
        <f t="shared" si="11"/>
        <v>0</v>
      </c>
      <c r="Q353" s="172">
        <v>0</v>
      </c>
      <c r="R353" s="172">
        <f t="shared" si="12"/>
        <v>0</v>
      </c>
      <c r="S353" s="172">
        <v>0</v>
      </c>
      <c r="T353" s="173">
        <f t="shared" si="13"/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238</v>
      </c>
      <c r="AT353" s="174" t="s">
        <v>955</v>
      </c>
      <c r="AU353" s="174" t="s">
        <v>87</v>
      </c>
      <c r="AY353" s="18" t="s">
        <v>232</v>
      </c>
      <c r="BE353" s="175">
        <f t="shared" si="14"/>
        <v>0</v>
      </c>
      <c r="BF353" s="175">
        <f t="shared" si="15"/>
        <v>0</v>
      </c>
      <c r="BG353" s="175">
        <f t="shared" si="16"/>
        <v>0</v>
      </c>
      <c r="BH353" s="175">
        <f t="shared" si="17"/>
        <v>0</v>
      </c>
      <c r="BI353" s="175">
        <f t="shared" si="18"/>
        <v>0</v>
      </c>
      <c r="BJ353" s="18" t="s">
        <v>87</v>
      </c>
      <c r="BK353" s="175">
        <f t="shared" si="19"/>
        <v>0</v>
      </c>
      <c r="BL353" s="18" t="s">
        <v>238</v>
      </c>
      <c r="BM353" s="174" t="s">
        <v>6302</v>
      </c>
    </row>
    <row r="354" spans="1:65" s="2" customFormat="1" ht="16.5" customHeight="1">
      <c r="A354" s="33"/>
      <c r="B354" s="160"/>
      <c r="C354" s="180" t="s">
        <v>861</v>
      </c>
      <c r="D354" s="180" t="s">
        <v>955</v>
      </c>
      <c r="E354" s="181" t="s">
        <v>6303</v>
      </c>
      <c r="F354" s="182" t="s">
        <v>6304</v>
      </c>
      <c r="G354" s="183" t="s">
        <v>958</v>
      </c>
      <c r="H354" s="184">
        <v>5</v>
      </c>
      <c r="I354" s="185"/>
      <c r="J354" s="186">
        <f t="shared" si="10"/>
        <v>0</v>
      </c>
      <c r="K354" s="187"/>
      <c r="L354" s="34"/>
      <c r="M354" s="188" t="s">
        <v>1</v>
      </c>
      <c r="N354" s="189" t="s">
        <v>44</v>
      </c>
      <c r="O354" s="59"/>
      <c r="P354" s="172">
        <f t="shared" si="11"/>
        <v>0</v>
      </c>
      <c r="Q354" s="172">
        <v>0</v>
      </c>
      <c r="R354" s="172">
        <f t="shared" si="12"/>
        <v>0</v>
      </c>
      <c r="S354" s="172">
        <v>0</v>
      </c>
      <c r="T354" s="173">
        <f t="shared" si="13"/>
        <v>0</v>
      </c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R354" s="174" t="s">
        <v>238</v>
      </c>
      <c r="AT354" s="174" t="s">
        <v>955</v>
      </c>
      <c r="AU354" s="174" t="s">
        <v>87</v>
      </c>
      <c r="AY354" s="18" t="s">
        <v>232</v>
      </c>
      <c r="BE354" s="175">
        <f t="shared" si="14"/>
        <v>0</v>
      </c>
      <c r="BF354" s="175">
        <f t="shared" si="15"/>
        <v>0</v>
      </c>
      <c r="BG354" s="175">
        <f t="shared" si="16"/>
        <v>0</v>
      </c>
      <c r="BH354" s="175">
        <f t="shared" si="17"/>
        <v>0</v>
      </c>
      <c r="BI354" s="175">
        <f t="shared" si="18"/>
        <v>0</v>
      </c>
      <c r="BJ354" s="18" t="s">
        <v>87</v>
      </c>
      <c r="BK354" s="175">
        <f t="shared" si="19"/>
        <v>0</v>
      </c>
      <c r="BL354" s="18" t="s">
        <v>238</v>
      </c>
      <c r="BM354" s="174" t="s">
        <v>6305</v>
      </c>
    </row>
    <row r="355" spans="1:65" s="2" customFormat="1" ht="16.5" customHeight="1">
      <c r="A355" s="33"/>
      <c r="B355" s="160"/>
      <c r="C355" s="180" t="s">
        <v>829</v>
      </c>
      <c r="D355" s="180" t="s">
        <v>955</v>
      </c>
      <c r="E355" s="181" t="s">
        <v>6306</v>
      </c>
      <c r="F355" s="182" t="s">
        <v>6307</v>
      </c>
      <c r="G355" s="183" t="s">
        <v>958</v>
      </c>
      <c r="H355" s="184">
        <v>23</v>
      </c>
      <c r="I355" s="185"/>
      <c r="J355" s="186">
        <f t="shared" si="10"/>
        <v>0</v>
      </c>
      <c r="K355" s="187"/>
      <c r="L355" s="34"/>
      <c r="M355" s="188" t="s">
        <v>1</v>
      </c>
      <c r="N355" s="189" t="s">
        <v>44</v>
      </c>
      <c r="O355" s="59"/>
      <c r="P355" s="172">
        <f t="shared" si="11"/>
        <v>0</v>
      </c>
      <c r="Q355" s="172">
        <v>0</v>
      </c>
      <c r="R355" s="172">
        <f t="shared" si="12"/>
        <v>0</v>
      </c>
      <c r="S355" s="172">
        <v>0</v>
      </c>
      <c r="T355" s="173">
        <f t="shared" si="13"/>
        <v>0</v>
      </c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R355" s="174" t="s">
        <v>238</v>
      </c>
      <c r="AT355" s="174" t="s">
        <v>955</v>
      </c>
      <c r="AU355" s="174" t="s">
        <v>87</v>
      </c>
      <c r="AY355" s="18" t="s">
        <v>232</v>
      </c>
      <c r="BE355" s="175">
        <f t="shared" si="14"/>
        <v>0</v>
      </c>
      <c r="BF355" s="175">
        <f t="shared" si="15"/>
        <v>0</v>
      </c>
      <c r="BG355" s="175">
        <f t="shared" si="16"/>
        <v>0</v>
      </c>
      <c r="BH355" s="175">
        <f t="shared" si="17"/>
        <v>0</v>
      </c>
      <c r="BI355" s="175">
        <f t="shared" si="18"/>
        <v>0</v>
      </c>
      <c r="BJ355" s="18" t="s">
        <v>87</v>
      </c>
      <c r="BK355" s="175">
        <f t="shared" si="19"/>
        <v>0</v>
      </c>
      <c r="BL355" s="18" t="s">
        <v>238</v>
      </c>
      <c r="BM355" s="174" t="s">
        <v>6308</v>
      </c>
    </row>
    <row r="356" spans="1:65" s="2" customFormat="1" ht="16.5" customHeight="1">
      <c r="A356" s="33"/>
      <c r="B356" s="160"/>
      <c r="C356" s="180" t="s">
        <v>833</v>
      </c>
      <c r="D356" s="180" t="s">
        <v>955</v>
      </c>
      <c r="E356" s="181" t="s">
        <v>6309</v>
      </c>
      <c r="F356" s="182" t="s">
        <v>6310</v>
      </c>
      <c r="G356" s="183" t="s">
        <v>958</v>
      </c>
      <c r="H356" s="184">
        <v>13</v>
      </c>
      <c r="I356" s="185"/>
      <c r="J356" s="186">
        <f t="shared" si="10"/>
        <v>0</v>
      </c>
      <c r="K356" s="187"/>
      <c r="L356" s="34"/>
      <c r="M356" s="188" t="s">
        <v>1</v>
      </c>
      <c r="N356" s="189" t="s">
        <v>44</v>
      </c>
      <c r="O356" s="59"/>
      <c r="P356" s="172">
        <f t="shared" si="11"/>
        <v>0</v>
      </c>
      <c r="Q356" s="172">
        <v>0</v>
      </c>
      <c r="R356" s="172">
        <f t="shared" si="12"/>
        <v>0</v>
      </c>
      <c r="S356" s="172">
        <v>0</v>
      </c>
      <c r="T356" s="173">
        <f t="shared" si="13"/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238</v>
      </c>
      <c r="AT356" s="174" t="s">
        <v>955</v>
      </c>
      <c r="AU356" s="174" t="s">
        <v>87</v>
      </c>
      <c r="AY356" s="18" t="s">
        <v>232</v>
      </c>
      <c r="BE356" s="175">
        <f t="shared" si="14"/>
        <v>0</v>
      </c>
      <c r="BF356" s="175">
        <f t="shared" si="15"/>
        <v>0</v>
      </c>
      <c r="BG356" s="175">
        <f t="shared" si="16"/>
        <v>0</v>
      </c>
      <c r="BH356" s="175">
        <f t="shared" si="17"/>
        <v>0</v>
      </c>
      <c r="BI356" s="175">
        <f t="shared" si="18"/>
        <v>0</v>
      </c>
      <c r="BJ356" s="18" t="s">
        <v>87</v>
      </c>
      <c r="BK356" s="175">
        <f t="shared" si="19"/>
        <v>0</v>
      </c>
      <c r="BL356" s="18" t="s">
        <v>238</v>
      </c>
      <c r="BM356" s="174" t="s">
        <v>6311</v>
      </c>
    </row>
    <row r="357" spans="1:65" s="2" customFormat="1" ht="16.5" customHeight="1">
      <c r="A357" s="33"/>
      <c r="B357" s="160"/>
      <c r="C357" s="180" t="s">
        <v>837</v>
      </c>
      <c r="D357" s="180" t="s">
        <v>955</v>
      </c>
      <c r="E357" s="181" t="s">
        <v>6312</v>
      </c>
      <c r="F357" s="182" t="s">
        <v>6313</v>
      </c>
      <c r="G357" s="183" t="s">
        <v>958</v>
      </c>
      <c r="H357" s="184">
        <v>23</v>
      </c>
      <c r="I357" s="185"/>
      <c r="J357" s="186">
        <f t="shared" si="10"/>
        <v>0</v>
      </c>
      <c r="K357" s="187"/>
      <c r="L357" s="34"/>
      <c r="M357" s="188" t="s">
        <v>1</v>
      </c>
      <c r="N357" s="189" t="s">
        <v>44</v>
      </c>
      <c r="O357" s="59"/>
      <c r="P357" s="172">
        <f t="shared" si="11"/>
        <v>0</v>
      </c>
      <c r="Q357" s="172">
        <v>0</v>
      </c>
      <c r="R357" s="172">
        <f t="shared" si="12"/>
        <v>0</v>
      </c>
      <c r="S357" s="172">
        <v>0</v>
      </c>
      <c r="T357" s="173">
        <f t="shared" si="13"/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238</v>
      </c>
      <c r="AT357" s="174" t="s">
        <v>955</v>
      </c>
      <c r="AU357" s="174" t="s">
        <v>87</v>
      </c>
      <c r="AY357" s="18" t="s">
        <v>232</v>
      </c>
      <c r="BE357" s="175">
        <f t="shared" si="14"/>
        <v>0</v>
      </c>
      <c r="BF357" s="175">
        <f t="shared" si="15"/>
        <v>0</v>
      </c>
      <c r="BG357" s="175">
        <f t="shared" si="16"/>
        <v>0</v>
      </c>
      <c r="BH357" s="175">
        <f t="shared" si="17"/>
        <v>0</v>
      </c>
      <c r="BI357" s="175">
        <f t="shared" si="18"/>
        <v>0</v>
      </c>
      <c r="BJ357" s="18" t="s">
        <v>87</v>
      </c>
      <c r="BK357" s="175">
        <f t="shared" si="19"/>
        <v>0</v>
      </c>
      <c r="BL357" s="18" t="s">
        <v>238</v>
      </c>
      <c r="BM357" s="174" t="s">
        <v>6314</v>
      </c>
    </row>
    <row r="358" spans="1:65" s="2" customFormat="1" ht="21.75" customHeight="1">
      <c r="A358" s="33"/>
      <c r="B358" s="160"/>
      <c r="C358" s="180" t="s">
        <v>992</v>
      </c>
      <c r="D358" s="180" t="s">
        <v>955</v>
      </c>
      <c r="E358" s="181" t="s">
        <v>6315</v>
      </c>
      <c r="F358" s="182" t="s">
        <v>6316</v>
      </c>
      <c r="G358" s="183" t="s">
        <v>278</v>
      </c>
      <c r="H358" s="184">
        <v>12</v>
      </c>
      <c r="I358" s="185"/>
      <c r="J358" s="186">
        <f t="shared" si="10"/>
        <v>0</v>
      </c>
      <c r="K358" s="187"/>
      <c r="L358" s="34"/>
      <c r="M358" s="188" t="s">
        <v>1</v>
      </c>
      <c r="N358" s="189" t="s">
        <v>44</v>
      </c>
      <c r="O358" s="59"/>
      <c r="P358" s="172">
        <f t="shared" si="11"/>
        <v>0</v>
      </c>
      <c r="Q358" s="172">
        <v>0</v>
      </c>
      <c r="R358" s="172">
        <f t="shared" si="12"/>
        <v>0</v>
      </c>
      <c r="S358" s="172">
        <v>0</v>
      </c>
      <c r="T358" s="173">
        <f t="shared" si="13"/>
        <v>0</v>
      </c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R358" s="174" t="s">
        <v>238</v>
      </c>
      <c r="AT358" s="174" t="s">
        <v>955</v>
      </c>
      <c r="AU358" s="174" t="s">
        <v>87</v>
      </c>
      <c r="AY358" s="18" t="s">
        <v>232</v>
      </c>
      <c r="BE358" s="175">
        <f t="shared" si="14"/>
        <v>0</v>
      </c>
      <c r="BF358" s="175">
        <f t="shared" si="15"/>
        <v>0</v>
      </c>
      <c r="BG358" s="175">
        <f t="shared" si="16"/>
        <v>0</v>
      </c>
      <c r="BH358" s="175">
        <f t="shared" si="17"/>
        <v>0</v>
      </c>
      <c r="BI358" s="175">
        <f t="shared" si="18"/>
        <v>0</v>
      </c>
      <c r="BJ358" s="18" t="s">
        <v>87</v>
      </c>
      <c r="BK358" s="175">
        <f t="shared" si="19"/>
        <v>0</v>
      </c>
      <c r="BL358" s="18" t="s">
        <v>238</v>
      </c>
      <c r="BM358" s="174" t="s">
        <v>6317</v>
      </c>
    </row>
    <row r="359" spans="1:65" s="2" customFormat="1" ht="21.75" customHeight="1">
      <c r="A359" s="33"/>
      <c r="B359" s="160"/>
      <c r="C359" s="180" t="s">
        <v>996</v>
      </c>
      <c r="D359" s="180" t="s">
        <v>955</v>
      </c>
      <c r="E359" s="181" t="s">
        <v>6318</v>
      </c>
      <c r="F359" s="182" t="s">
        <v>6319</v>
      </c>
      <c r="G359" s="183" t="s">
        <v>278</v>
      </c>
      <c r="H359" s="184">
        <v>42</v>
      </c>
      <c r="I359" s="185"/>
      <c r="J359" s="186">
        <f t="shared" si="10"/>
        <v>0</v>
      </c>
      <c r="K359" s="187"/>
      <c r="L359" s="34"/>
      <c r="M359" s="188" t="s">
        <v>1</v>
      </c>
      <c r="N359" s="189" t="s">
        <v>44</v>
      </c>
      <c r="O359" s="59"/>
      <c r="P359" s="172">
        <f t="shared" si="11"/>
        <v>0</v>
      </c>
      <c r="Q359" s="172">
        <v>0</v>
      </c>
      <c r="R359" s="172">
        <f t="shared" si="12"/>
        <v>0</v>
      </c>
      <c r="S359" s="172">
        <v>0</v>
      </c>
      <c r="T359" s="173">
        <f t="shared" si="13"/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87</v>
      </c>
      <c r="AY359" s="18" t="s">
        <v>232</v>
      </c>
      <c r="BE359" s="175">
        <f t="shared" si="14"/>
        <v>0</v>
      </c>
      <c r="BF359" s="175">
        <f t="shared" si="15"/>
        <v>0</v>
      </c>
      <c r="BG359" s="175">
        <f t="shared" si="16"/>
        <v>0</v>
      </c>
      <c r="BH359" s="175">
        <f t="shared" si="17"/>
        <v>0</v>
      </c>
      <c r="BI359" s="175">
        <f t="shared" si="18"/>
        <v>0</v>
      </c>
      <c r="BJ359" s="18" t="s">
        <v>87</v>
      </c>
      <c r="BK359" s="175">
        <f t="shared" si="19"/>
        <v>0</v>
      </c>
      <c r="BL359" s="18" t="s">
        <v>238</v>
      </c>
      <c r="BM359" s="174" t="s">
        <v>6320</v>
      </c>
    </row>
    <row r="360" spans="1:65" s="2" customFormat="1" ht="16.5" customHeight="1">
      <c r="A360" s="33"/>
      <c r="B360" s="160"/>
      <c r="C360" s="180" t="s">
        <v>1000</v>
      </c>
      <c r="D360" s="180" t="s">
        <v>955</v>
      </c>
      <c r="E360" s="181" t="s">
        <v>6321</v>
      </c>
      <c r="F360" s="182" t="s">
        <v>2016</v>
      </c>
      <c r="G360" s="183" t="s">
        <v>958</v>
      </c>
      <c r="H360" s="184">
        <v>38</v>
      </c>
      <c r="I360" s="185"/>
      <c r="J360" s="186">
        <f t="shared" si="10"/>
        <v>0</v>
      </c>
      <c r="K360" s="187"/>
      <c r="L360" s="34"/>
      <c r="M360" s="188" t="s">
        <v>1</v>
      </c>
      <c r="N360" s="189" t="s">
        <v>44</v>
      </c>
      <c r="O360" s="59"/>
      <c r="P360" s="172">
        <f t="shared" si="11"/>
        <v>0</v>
      </c>
      <c r="Q360" s="172">
        <v>0</v>
      </c>
      <c r="R360" s="172">
        <f t="shared" si="12"/>
        <v>0</v>
      </c>
      <c r="S360" s="172">
        <v>0</v>
      </c>
      <c r="T360" s="173">
        <f t="shared" si="13"/>
        <v>0</v>
      </c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R360" s="174" t="s">
        <v>238</v>
      </c>
      <c r="AT360" s="174" t="s">
        <v>955</v>
      </c>
      <c r="AU360" s="174" t="s">
        <v>87</v>
      </c>
      <c r="AY360" s="18" t="s">
        <v>232</v>
      </c>
      <c r="BE360" s="175">
        <f t="shared" si="14"/>
        <v>0</v>
      </c>
      <c r="BF360" s="175">
        <f t="shared" si="15"/>
        <v>0</v>
      </c>
      <c r="BG360" s="175">
        <f t="shared" si="16"/>
        <v>0</v>
      </c>
      <c r="BH360" s="175">
        <f t="shared" si="17"/>
        <v>0</v>
      </c>
      <c r="BI360" s="175">
        <f t="shared" si="18"/>
        <v>0</v>
      </c>
      <c r="BJ360" s="18" t="s">
        <v>87</v>
      </c>
      <c r="BK360" s="175">
        <f t="shared" si="19"/>
        <v>0</v>
      </c>
      <c r="BL360" s="18" t="s">
        <v>238</v>
      </c>
      <c r="BM360" s="174" t="s">
        <v>6322</v>
      </c>
    </row>
    <row r="361" spans="1:65" s="2" customFormat="1" ht="21.75" customHeight="1">
      <c r="A361" s="33"/>
      <c r="B361" s="160"/>
      <c r="C361" s="180" t="s">
        <v>1004</v>
      </c>
      <c r="D361" s="180" t="s">
        <v>955</v>
      </c>
      <c r="E361" s="181" t="s">
        <v>6323</v>
      </c>
      <c r="F361" s="182" t="s">
        <v>6324</v>
      </c>
      <c r="G361" s="183" t="s">
        <v>958</v>
      </c>
      <c r="H361" s="184">
        <v>38</v>
      </c>
      <c r="I361" s="185"/>
      <c r="J361" s="186">
        <f t="shared" si="10"/>
        <v>0</v>
      </c>
      <c r="K361" s="187"/>
      <c r="L361" s="34"/>
      <c r="M361" s="188" t="s">
        <v>1</v>
      </c>
      <c r="N361" s="189" t="s">
        <v>44</v>
      </c>
      <c r="O361" s="59"/>
      <c r="P361" s="172">
        <f t="shared" si="11"/>
        <v>0</v>
      </c>
      <c r="Q361" s="172">
        <v>2.0000000000000001E-4</v>
      </c>
      <c r="R361" s="172">
        <f t="shared" si="12"/>
        <v>7.6E-3</v>
      </c>
      <c r="S361" s="172">
        <v>0</v>
      </c>
      <c r="T361" s="173">
        <f t="shared" si="13"/>
        <v>0</v>
      </c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R361" s="174" t="s">
        <v>238</v>
      </c>
      <c r="AT361" s="174" t="s">
        <v>955</v>
      </c>
      <c r="AU361" s="174" t="s">
        <v>87</v>
      </c>
      <c r="AY361" s="18" t="s">
        <v>232</v>
      </c>
      <c r="BE361" s="175">
        <f t="shared" si="14"/>
        <v>0</v>
      </c>
      <c r="BF361" s="175">
        <f t="shared" si="15"/>
        <v>0</v>
      </c>
      <c r="BG361" s="175">
        <f t="shared" si="16"/>
        <v>0</v>
      </c>
      <c r="BH361" s="175">
        <f t="shared" si="17"/>
        <v>0</v>
      </c>
      <c r="BI361" s="175">
        <f t="shared" si="18"/>
        <v>0</v>
      </c>
      <c r="BJ361" s="18" t="s">
        <v>87</v>
      </c>
      <c r="BK361" s="175">
        <f t="shared" si="19"/>
        <v>0</v>
      </c>
      <c r="BL361" s="18" t="s">
        <v>238</v>
      </c>
      <c r="BM361" s="174" t="s">
        <v>6325</v>
      </c>
    </row>
    <row r="362" spans="1:65" s="11" customFormat="1" ht="25.9" customHeight="1">
      <c r="B362" s="149"/>
      <c r="D362" s="150" t="s">
        <v>78</v>
      </c>
      <c r="E362" s="151" t="s">
        <v>2144</v>
      </c>
      <c r="F362" s="151" t="s">
        <v>2145</v>
      </c>
      <c r="I362" s="152"/>
      <c r="J362" s="153">
        <f>BK362</f>
        <v>0</v>
      </c>
      <c r="L362" s="149"/>
      <c r="M362" s="154"/>
      <c r="N362" s="155"/>
      <c r="O362" s="155"/>
      <c r="P362" s="156">
        <f>SUM(P363:P367)</f>
        <v>0</v>
      </c>
      <c r="Q362" s="155"/>
      <c r="R362" s="156">
        <f>SUM(R363:R367)</f>
        <v>0</v>
      </c>
      <c r="S362" s="155"/>
      <c r="T362" s="157">
        <f>SUM(T363:T367)</f>
        <v>0</v>
      </c>
      <c r="AR362" s="150" t="s">
        <v>87</v>
      </c>
      <c r="AT362" s="158" t="s">
        <v>78</v>
      </c>
      <c r="AU362" s="158" t="s">
        <v>79</v>
      </c>
      <c r="AY362" s="150" t="s">
        <v>232</v>
      </c>
      <c r="BK362" s="159">
        <f>SUM(BK363:BK367)</f>
        <v>0</v>
      </c>
    </row>
    <row r="363" spans="1:65" s="2" customFormat="1" ht="21.75" customHeight="1">
      <c r="A363" s="33"/>
      <c r="B363" s="160"/>
      <c r="C363" s="180" t="s">
        <v>865</v>
      </c>
      <c r="D363" s="180" t="s">
        <v>955</v>
      </c>
      <c r="E363" s="181" t="s">
        <v>6326</v>
      </c>
      <c r="F363" s="182" t="s">
        <v>6327</v>
      </c>
      <c r="G363" s="183" t="s">
        <v>278</v>
      </c>
      <c r="H363" s="184">
        <v>66</v>
      </c>
      <c r="I363" s="185"/>
      <c r="J363" s="186">
        <f>ROUND(I363*H363,2)</f>
        <v>0</v>
      </c>
      <c r="K363" s="187"/>
      <c r="L363" s="34"/>
      <c r="M363" s="188" t="s">
        <v>1</v>
      </c>
      <c r="N363" s="189" t="s">
        <v>44</v>
      </c>
      <c r="O363" s="59"/>
      <c r="P363" s="172">
        <f>O363*H363</f>
        <v>0</v>
      </c>
      <c r="Q363" s="172">
        <v>0</v>
      </c>
      <c r="R363" s="172">
        <f>Q363*H363</f>
        <v>0</v>
      </c>
      <c r="S363" s="172">
        <v>0</v>
      </c>
      <c r="T363" s="173">
        <f>S363*H363</f>
        <v>0</v>
      </c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R363" s="174" t="s">
        <v>238</v>
      </c>
      <c r="AT363" s="174" t="s">
        <v>955</v>
      </c>
      <c r="AU363" s="174" t="s">
        <v>87</v>
      </c>
      <c r="AY363" s="18" t="s">
        <v>232</v>
      </c>
      <c r="BE363" s="175">
        <f>IF(N363="základní",J363,0)</f>
        <v>0</v>
      </c>
      <c r="BF363" s="175">
        <f>IF(N363="snížená",J363,0)</f>
        <v>0</v>
      </c>
      <c r="BG363" s="175">
        <f>IF(N363="zákl. přenesená",J363,0)</f>
        <v>0</v>
      </c>
      <c r="BH363" s="175">
        <f>IF(N363="sníž. přenesená",J363,0)</f>
        <v>0</v>
      </c>
      <c r="BI363" s="175">
        <f>IF(N363="nulová",J363,0)</f>
        <v>0</v>
      </c>
      <c r="BJ363" s="18" t="s">
        <v>87</v>
      </c>
      <c r="BK363" s="175">
        <f>ROUND(I363*H363,2)</f>
        <v>0</v>
      </c>
      <c r="BL363" s="18" t="s">
        <v>238</v>
      </c>
      <c r="BM363" s="174" t="s">
        <v>6328</v>
      </c>
    </row>
    <row r="364" spans="1:65" s="2" customFormat="1" ht="21.75" customHeight="1">
      <c r="A364" s="33"/>
      <c r="B364" s="160"/>
      <c r="C364" s="180" t="s">
        <v>869</v>
      </c>
      <c r="D364" s="180" t="s">
        <v>955</v>
      </c>
      <c r="E364" s="181" t="s">
        <v>6329</v>
      </c>
      <c r="F364" s="182" t="s">
        <v>6330</v>
      </c>
      <c r="G364" s="183" t="s">
        <v>278</v>
      </c>
      <c r="H364" s="184">
        <v>18</v>
      </c>
      <c r="I364" s="185"/>
      <c r="J364" s="186">
        <f>ROUND(I364*H364,2)</f>
        <v>0</v>
      </c>
      <c r="K364" s="187"/>
      <c r="L364" s="34"/>
      <c r="M364" s="188" t="s">
        <v>1</v>
      </c>
      <c r="N364" s="189" t="s">
        <v>44</v>
      </c>
      <c r="O364" s="59"/>
      <c r="P364" s="172">
        <f>O364*H364</f>
        <v>0</v>
      </c>
      <c r="Q364" s="172">
        <v>0</v>
      </c>
      <c r="R364" s="172">
        <f>Q364*H364</f>
        <v>0</v>
      </c>
      <c r="S364" s="172">
        <v>0</v>
      </c>
      <c r="T364" s="173">
        <f>S364*H364</f>
        <v>0</v>
      </c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R364" s="174" t="s">
        <v>238</v>
      </c>
      <c r="AT364" s="174" t="s">
        <v>955</v>
      </c>
      <c r="AU364" s="174" t="s">
        <v>87</v>
      </c>
      <c r="AY364" s="18" t="s">
        <v>232</v>
      </c>
      <c r="BE364" s="175">
        <f>IF(N364="základní",J364,0)</f>
        <v>0</v>
      </c>
      <c r="BF364" s="175">
        <f>IF(N364="snížená",J364,0)</f>
        <v>0</v>
      </c>
      <c r="BG364" s="175">
        <f>IF(N364="zákl. přenesená",J364,0)</f>
        <v>0</v>
      </c>
      <c r="BH364" s="175">
        <f>IF(N364="sníž. přenesená",J364,0)</f>
        <v>0</v>
      </c>
      <c r="BI364" s="175">
        <f>IF(N364="nulová",J364,0)</f>
        <v>0</v>
      </c>
      <c r="BJ364" s="18" t="s">
        <v>87</v>
      </c>
      <c r="BK364" s="175">
        <f>ROUND(I364*H364,2)</f>
        <v>0</v>
      </c>
      <c r="BL364" s="18" t="s">
        <v>238</v>
      </c>
      <c r="BM364" s="174" t="s">
        <v>6331</v>
      </c>
    </row>
    <row r="365" spans="1:65" s="2" customFormat="1" ht="21.75" customHeight="1">
      <c r="A365" s="33"/>
      <c r="B365" s="160"/>
      <c r="C365" s="180" t="s">
        <v>881</v>
      </c>
      <c r="D365" s="180" t="s">
        <v>955</v>
      </c>
      <c r="E365" s="181" t="s">
        <v>6332</v>
      </c>
      <c r="F365" s="182" t="s">
        <v>6333</v>
      </c>
      <c r="G365" s="183" t="s">
        <v>958</v>
      </c>
      <c r="H365" s="184">
        <v>4</v>
      </c>
      <c r="I365" s="185"/>
      <c r="J365" s="186">
        <f>ROUND(I365*H365,2)</f>
        <v>0</v>
      </c>
      <c r="K365" s="187"/>
      <c r="L365" s="34"/>
      <c r="M365" s="188" t="s">
        <v>1</v>
      </c>
      <c r="N365" s="189" t="s">
        <v>44</v>
      </c>
      <c r="O365" s="59"/>
      <c r="P365" s="172">
        <f>O365*H365</f>
        <v>0</v>
      </c>
      <c r="Q365" s="172">
        <v>0</v>
      </c>
      <c r="R365" s="172">
        <f>Q365*H365</f>
        <v>0</v>
      </c>
      <c r="S365" s="172">
        <v>0</v>
      </c>
      <c r="T365" s="173">
        <f>S365*H365</f>
        <v>0</v>
      </c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R365" s="174" t="s">
        <v>238</v>
      </c>
      <c r="AT365" s="174" t="s">
        <v>955</v>
      </c>
      <c r="AU365" s="174" t="s">
        <v>87</v>
      </c>
      <c r="AY365" s="18" t="s">
        <v>232</v>
      </c>
      <c r="BE365" s="175">
        <f>IF(N365="základní",J365,0)</f>
        <v>0</v>
      </c>
      <c r="BF365" s="175">
        <f>IF(N365="snížená",J365,0)</f>
        <v>0</v>
      </c>
      <c r="BG365" s="175">
        <f>IF(N365="zákl. přenesená",J365,0)</f>
        <v>0</v>
      </c>
      <c r="BH365" s="175">
        <f>IF(N365="sníž. přenesená",J365,0)</f>
        <v>0</v>
      </c>
      <c r="BI365" s="175">
        <f>IF(N365="nulová",J365,0)</f>
        <v>0</v>
      </c>
      <c r="BJ365" s="18" t="s">
        <v>87</v>
      </c>
      <c r="BK365" s="175">
        <f>ROUND(I365*H365,2)</f>
        <v>0</v>
      </c>
      <c r="BL365" s="18" t="s">
        <v>238</v>
      </c>
      <c r="BM365" s="174" t="s">
        <v>6334</v>
      </c>
    </row>
    <row r="366" spans="1:65" s="2" customFormat="1" ht="16.5" customHeight="1">
      <c r="A366" s="33"/>
      <c r="B366" s="160"/>
      <c r="C366" s="180" t="s">
        <v>877</v>
      </c>
      <c r="D366" s="180" t="s">
        <v>955</v>
      </c>
      <c r="E366" s="181" t="s">
        <v>6335</v>
      </c>
      <c r="F366" s="182" t="s">
        <v>6336</v>
      </c>
      <c r="G366" s="183" t="s">
        <v>958</v>
      </c>
      <c r="H366" s="184">
        <v>4</v>
      </c>
      <c r="I366" s="185"/>
      <c r="J366" s="186">
        <f>ROUND(I366*H366,2)</f>
        <v>0</v>
      </c>
      <c r="K366" s="187"/>
      <c r="L366" s="34"/>
      <c r="M366" s="188" t="s">
        <v>1</v>
      </c>
      <c r="N366" s="189" t="s">
        <v>44</v>
      </c>
      <c r="O366" s="59"/>
      <c r="P366" s="172">
        <f>O366*H366</f>
        <v>0</v>
      </c>
      <c r="Q366" s="172">
        <v>0</v>
      </c>
      <c r="R366" s="172">
        <f>Q366*H366</f>
        <v>0</v>
      </c>
      <c r="S366" s="172">
        <v>0</v>
      </c>
      <c r="T366" s="173">
        <f>S366*H366</f>
        <v>0</v>
      </c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R366" s="174" t="s">
        <v>238</v>
      </c>
      <c r="AT366" s="174" t="s">
        <v>955</v>
      </c>
      <c r="AU366" s="174" t="s">
        <v>87</v>
      </c>
      <c r="AY366" s="18" t="s">
        <v>232</v>
      </c>
      <c r="BE366" s="175">
        <f>IF(N366="základní",J366,0)</f>
        <v>0</v>
      </c>
      <c r="BF366" s="175">
        <f>IF(N366="snížená",J366,0)</f>
        <v>0</v>
      </c>
      <c r="BG366" s="175">
        <f>IF(N366="zákl. přenesená",J366,0)</f>
        <v>0</v>
      </c>
      <c r="BH366" s="175">
        <f>IF(N366="sníž. přenesená",J366,0)</f>
        <v>0</v>
      </c>
      <c r="BI366" s="175">
        <f>IF(N366="nulová",J366,0)</f>
        <v>0</v>
      </c>
      <c r="BJ366" s="18" t="s">
        <v>87</v>
      </c>
      <c r="BK366" s="175">
        <f>ROUND(I366*H366,2)</f>
        <v>0</v>
      </c>
      <c r="BL366" s="18" t="s">
        <v>238</v>
      </c>
      <c r="BM366" s="174" t="s">
        <v>6337</v>
      </c>
    </row>
    <row r="367" spans="1:65" s="2" customFormat="1" ht="16.5" customHeight="1">
      <c r="A367" s="33"/>
      <c r="B367" s="160"/>
      <c r="C367" s="180" t="s">
        <v>873</v>
      </c>
      <c r="D367" s="180" t="s">
        <v>955</v>
      </c>
      <c r="E367" s="181" t="s">
        <v>6338</v>
      </c>
      <c r="F367" s="182" t="s">
        <v>6339</v>
      </c>
      <c r="G367" s="183" t="s">
        <v>958</v>
      </c>
      <c r="H367" s="184">
        <v>45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87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6340</v>
      </c>
    </row>
    <row r="368" spans="1:65" s="11" customFormat="1" ht="25.9" customHeight="1">
      <c r="B368" s="149"/>
      <c r="D368" s="150" t="s">
        <v>78</v>
      </c>
      <c r="E368" s="151" t="s">
        <v>1288</v>
      </c>
      <c r="F368" s="151" t="s">
        <v>1289</v>
      </c>
      <c r="I368" s="152"/>
      <c r="J368" s="153">
        <f>BK368</f>
        <v>0</v>
      </c>
      <c r="L368" s="149"/>
      <c r="M368" s="154"/>
      <c r="N368" s="155"/>
      <c r="O368" s="155"/>
      <c r="P368" s="156">
        <f>SUM(P369:P373)</f>
        <v>0</v>
      </c>
      <c r="Q368" s="155"/>
      <c r="R368" s="156">
        <f>SUM(R369:R373)</f>
        <v>0</v>
      </c>
      <c r="S368" s="155"/>
      <c r="T368" s="157">
        <f>SUM(T369:T373)</f>
        <v>0</v>
      </c>
      <c r="AR368" s="150" t="s">
        <v>87</v>
      </c>
      <c r="AT368" s="158" t="s">
        <v>78</v>
      </c>
      <c r="AU368" s="158" t="s">
        <v>79</v>
      </c>
      <c r="AY368" s="150" t="s">
        <v>232</v>
      </c>
      <c r="BK368" s="159">
        <f>SUM(BK369:BK373)</f>
        <v>0</v>
      </c>
    </row>
    <row r="369" spans="1:65" s="2" customFormat="1" ht="21.75" customHeight="1">
      <c r="A369" s="33"/>
      <c r="B369" s="160"/>
      <c r="C369" s="180" t="s">
        <v>899</v>
      </c>
      <c r="D369" s="180" t="s">
        <v>955</v>
      </c>
      <c r="E369" s="181" t="s">
        <v>1291</v>
      </c>
      <c r="F369" s="182" t="s">
        <v>1292</v>
      </c>
      <c r="G369" s="183" t="s">
        <v>958</v>
      </c>
      <c r="H369" s="184">
        <v>1</v>
      </c>
      <c r="I369" s="185"/>
      <c r="J369" s="186">
        <f>ROUND(I369*H369,2)</f>
        <v>0</v>
      </c>
      <c r="K369" s="187"/>
      <c r="L369" s="34"/>
      <c r="M369" s="188" t="s">
        <v>1</v>
      </c>
      <c r="N369" s="189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238</v>
      </c>
      <c r="AT369" s="174" t="s">
        <v>955</v>
      </c>
      <c r="AU369" s="174" t="s">
        <v>87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238</v>
      </c>
      <c r="BM369" s="174" t="s">
        <v>6341</v>
      </c>
    </row>
    <row r="370" spans="1:65" s="2" customFormat="1" ht="16.5" customHeight="1">
      <c r="A370" s="33"/>
      <c r="B370" s="160"/>
      <c r="C370" s="180" t="s">
        <v>903</v>
      </c>
      <c r="D370" s="180" t="s">
        <v>955</v>
      </c>
      <c r="E370" s="181" t="s">
        <v>6342</v>
      </c>
      <c r="F370" s="182" t="s">
        <v>6343</v>
      </c>
      <c r="G370" s="183" t="s">
        <v>6266</v>
      </c>
      <c r="H370" s="184">
        <v>1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87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6344</v>
      </c>
    </row>
    <row r="371" spans="1:65" s="2" customFormat="1" ht="21.75" customHeight="1">
      <c r="A371" s="33"/>
      <c r="B371" s="160"/>
      <c r="C371" s="180" t="s">
        <v>907</v>
      </c>
      <c r="D371" s="180" t="s">
        <v>955</v>
      </c>
      <c r="E371" s="181" t="s">
        <v>6345</v>
      </c>
      <c r="F371" s="182" t="s">
        <v>6346</v>
      </c>
      <c r="G371" s="183" t="s">
        <v>958</v>
      </c>
      <c r="H371" s="184">
        <v>1</v>
      </c>
      <c r="I371" s="185"/>
      <c r="J371" s="186">
        <f>ROUND(I371*H371,2)</f>
        <v>0</v>
      </c>
      <c r="K371" s="187"/>
      <c r="L371" s="34"/>
      <c r="M371" s="188" t="s">
        <v>1</v>
      </c>
      <c r="N371" s="189" t="s">
        <v>44</v>
      </c>
      <c r="O371" s="59"/>
      <c r="P371" s="172">
        <f>O371*H371</f>
        <v>0</v>
      </c>
      <c r="Q371" s="172">
        <v>0</v>
      </c>
      <c r="R371" s="172">
        <f>Q371*H371</f>
        <v>0</v>
      </c>
      <c r="S371" s="172">
        <v>0</v>
      </c>
      <c r="T371" s="173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238</v>
      </c>
      <c r="AT371" s="174" t="s">
        <v>955</v>
      </c>
      <c r="AU371" s="174" t="s">
        <v>87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238</v>
      </c>
      <c r="BM371" s="174" t="s">
        <v>6347</v>
      </c>
    </row>
    <row r="372" spans="1:65" s="2" customFormat="1" ht="21.75" customHeight="1">
      <c r="A372" s="33"/>
      <c r="B372" s="160"/>
      <c r="C372" s="180" t="s">
        <v>911</v>
      </c>
      <c r="D372" s="180" t="s">
        <v>955</v>
      </c>
      <c r="E372" s="181" t="s">
        <v>6348</v>
      </c>
      <c r="F372" s="182" t="s">
        <v>6349</v>
      </c>
      <c r="G372" s="183" t="s">
        <v>958</v>
      </c>
      <c r="H372" s="184">
        <v>1</v>
      </c>
      <c r="I372" s="185"/>
      <c r="J372" s="186">
        <f>ROUND(I372*H372,2)</f>
        <v>0</v>
      </c>
      <c r="K372" s="187"/>
      <c r="L372" s="34"/>
      <c r="M372" s="188" t="s">
        <v>1</v>
      </c>
      <c r="N372" s="189" t="s">
        <v>44</v>
      </c>
      <c r="O372" s="59"/>
      <c r="P372" s="172">
        <f>O372*H372</f>
        <v>0</v>
      </c>
      <c r="Q372" s="172">
        <v>0</v>
      </c>
      <c r="R372" s="172">
        <f>Q372*H372</f>
        <v>0</v>
      </c>
      <c r="S372" s="172">
        <v>0</v>
      </c>
      <c r="T372" s="173">
        <f>S372*H372</f>
        <v>0</v>
      </c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R372" s="174" t="s">
        <v>238</v>
      </c>
      <c r="AT372" s="174" t="s">
        <v>955</v>
      </c>
      <c r="AU372" s="174" t="s">
        <v>87</v>
      </c>
      <c r="AY372" s="18" t="s">
        <v>232</v>
      </c>
      <c r="BE372" s="175">
        <f>IF(N372="základní",J372,0)</f>
        <v>0</v>
      </c>
      <c r="BF372" s="175">
        <f>IF(N372="snížená",J372,0)</f>
        <v>0</v>
      </c>
      <c r="BG372" s="175">
        <f>IF(N372="zákl. přenesená",J372,0)</f>
        <v>0</v>
      </c>
      <c r="BH372" s="175">
        <f>IF(N372="sníž. přenesená",J372,0)</f>
        <v>0</v>
      </c>
      <c r="BI372" s="175">
        <f>IF(N372="nulová",J372,0)</f>
        <v>0</v>
      </c>
      <c r="BJ372" s="18" t="s">
        <v>87</v>
      </c>
      <c r="BK372" s="175">
        <f>ROUND(I372*H372,2)</f>
        <v>0</v>
      </c>
      <c r="BL372" s="18" t="s">
        <v>238</v>
      </c>
      <c r="BM372" s="174" t="s">
        <v>6350</v>
      </c>
    </row>
    <row r="373" spans="1:65" s="2" customFormat="1" ht="21.75" customHeight="1">
      <c r="A373" s="33"/>
      <c r="B373" s="160"/>
      <c r="C373" s="180" t="s">
        <v>916</v>
      </c>
      <c r="D373" s="180" t="s">
        <v>955</v>
      </c>
      <c r="E373" s="181" t="s">
        <v>6351</v>
      </c>
      <c r="F373" s="182" t="s">
        <v>6352</v>
      </c>
      <c r="G373" s="183" t="s">
        <v>958</v>
      </c>
      <c r="H373" s="184">
        <v>12</v>
      </c>
      <c r="I373" s="185"/>
      <c r="J373" s="186">
        <f>ROUND(I373*H373,2)</f>
        <v>0</v>
      </c>
      <c r="K373" s="187"/>
      <c r="L373" s="34"/>
      <c r="M373" s="188" t="s">
        <v>1</v>
      </c>
      <c r="N373" s="189" t="s">
        <v>44</v>
      </c>
      <c r="O373" s="59"/>
      <c r="P373" s="172">
        <f>O373*H373</f>
        <v>0</v>
      </c>
      <c r="Q373" s="172">
        <v>0</v>
      </c>
      <c r="R373" s="172">
        <f>Q373*H373</f>
        <v>0</v>
      </c>
      <c r="S373" s="172">
        <v>0</v>
      </c>
      <c r="T373" s="173">
        <f>S373*H373</f>
        <v>0</v>
      </c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R373" s="174" t="s">
        <v>238</v>
      </c>
      <c r="AT373" s="174" t="s">
        <v>955</v>
      </c>
      <c r="AU373" s="174" t="s">
        <v>87</v>
      </c>
      <c r="AY373" s="18" t="s">
        <v>232</v>
      </c>
      <c r="BE373" s="175">
        <f>IF(N373="základní",J373,0)</f>
        <v>0</v>
      </c>
      <c r="BF373" s="175">
        <f>IF(N373="snížená",J373,0)</f>
        <v>0</v>
      </c>
      <c r="BG373" s="175">
        <f>IF(N373="zákl. přenesená",J373,0)</f>
        <v>0</v>
      </c>
      <c r="BH373" s="175">
        <f>IF(N373="sníž. přenesená",J373,0)</f>
        <v>0</v>
      </c>
      <c r="BI373" s="175">
        <f>IF(N373="nulová",J373,0)</f>
        <v>0</v>
      </c>
      <c r="BJ373" s="18" t="s">
        <v>87</v>
      </c>
      <c r="BK373" s="175">
        <f>ROUND(I373*H373,2)</f>
        <v>0</v>
      </c>
      <c r="BL373" s="18" t="s">
        <v>238</v>
      </c>
      <c r="BM373" s="174" t="s">
        <v>6353</v>
      </c>
    </row>
    <row r="374" spans="1:65" s="11" customFormat="1" ht="25.9" customHeight="1">
      <c r="B374" s="149"/>
      <c r="D374" s="150" t="s">
        <v>78</v>
      </c>
      <c r="E374" s="151" t="s">
        <v>1310</v>
      </c>
      <c r="F374" s="151" t="s">
        <v>1311</v>
      </c>
      <c r="I374" s="152"/>
      <c r="J374" s="153">
        <f>BK374</f>
        <v>0</v>
      </c>
      <c r="L374" s="149"/>
      <c r="M374" s="154"/>
      <c r="N374" s="155"/>
      <c r="O374" s="155"/>
      <c r="P374" s="156">
        <f>P375</f>
        <v>0</v>
      </c>
      <c r="Q374" s="155"/>
      <c r="R374" s="156">
        <f>R375</f>
        <v>0</v>
      </c>
      <c r="S374" s="155"/>
      <c r="T374" s="157">
        <f>T375</f>
        <v>0</v>
      </c>
      <c r="AR374" s="150" t="s">
        <v>87</v>
      </c>
      <c r="AT374" s="158" t="s">
        <v>78</v>
      </c>
      <c r="AU374" s="158" t="s">
        <v>79</v>
      </c>
      <c r="AY374" s="150" t="s">
        <v>232</v>
      </c>
      <c r="BK374" s="159">
        <f>BK375</f>
        <v>0</v>
      </c>
    </row>
    <row r="375" spans="1:65" s="2" customFormat="1" ht="16.5" customHeight="1">
      <c r="A375" s="33"/>
      <c r="B375" s="160"/>
      <c r="C375" s="180" t="s">
        <v>921</v>
      </c>
      <c r="D375" s="180" t="s">
        <v>955</v>
      </c>
      <c r="E375" s="181" t="s">
        <v>6354</v>
      </c>
      <c r="F375" s="182" t="s">
        <v>1314</v>
      </c>
      <c r="G375" s="183" t="s">
        <v>1315</v>
      </c>
      <c r="H375" s="184">
        <v>40</v>
      </c>
      <c r="I375" s="185"/>
      <c r="J375" s="186">
        <f>ROUND(I375*H375,2)</f>
        <v>0</v>
      </c>
      <c r="K375" s="187"/>
      <c r="L375" s="34"/>
      <c r="M375" s="188" t="s">
        <v>1</v>
      </c>
      <c r="N375" s="189" t="s">
        <v>44</v>
      </c>
      <c r="O375" s="59"/>
      <c r="P375" s="172">
        <f>O375*H375</f>
        <v>0</v>
      </c>
      <c r="Q375" s="172">
        <v>0</v>
      </c>
      <c r="R375" s="172">
        <f>Q375*H375</f>
        <v>0</v>
      </c>
      <c r="S375" s="172">
        <v>0</v>
      </c>
      <c r="T375" s="173">
        <f>S375*H375</f>
        <v>0</v>
      </c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R375" s="174" t="s">
        <v>87</v>
      </c>
      <c r="AT375" s="174" t="s">
        <v>955</v>
      </c>
      <c r="AU375" s="174" t="s">
        <v>87</v>
      </c>
      <c r="AY375" s="18" t="s">
        <v>232</v>
      </c>
      <c r="BE375" s="175">
        <f>IF(N375="základní",J375,0)</f>
        <v>0</v>
      </c>
      <c r="BF375" s="175">
        <f>IF(N375="snížená",J375,0)</f>
        <v>0</v>
      </c>
      <c r="BG375" s="175">
        <f>IF(N375="zákl. přenesená",J375,0)</f>
        <v>0</v>
      </c>
      <c r="BH375" s="175">
        <f>IF(N375="sníž. přenesená",J375,0)</f>
        <v>0</v>
      </c>
      <c r="BI375" s="175">
        <f>IF(N375="nulová",J375,0)</f>
        <v>0</v>
      </c>
      <c r="BJ375" s="18" t="s">
        <v>87</v>
      </c>
      <c r="BK375" s="175">
        <f>ROUND(I375*H375,2)</f>
        <v>0</v>
      </c>
      <c r="BL375" s="18" t="s">
        <v>87</v>
      </c>
      <c r="BM375" s="174" t="s">
        <v>6355</v>
      </c>
    </row>
    <row r="376" spans="1:65" s="11" customFormat="1" ht="25.9" customHeight="1">
      <c r="B376" s="149"/>
      <c r="D376" s="150" t="s">
        <v>78</v>
      </c>
      <c r="E376" s="151" t="s">
        <v>1321</v>
      </c>
      <c r="F376" s="151" t="s">
        <v>1322</v>
      </c>
      <c r="I376" s="152"/>
      <c r="J376" s="153">
        <f>BK376</f>
        <v>0</v>
      </c>
      <c r="L376" s="149"/>
      <c r="M376" s="154"/>
      <c r="N376" s="155"/>
      <c r="O376" s="155"/>
      <c r="P376" s="156">
        <f>SUM(P377:P378)</f>
        <v>0</v>
      </c>
      <c r="Q376" s="155"/>
      <c r="R376" s="156">
        <f>SUM(R377:R378)</f>
        <v>0</v>
      </c>
      <c r="S376" s="155"/>
      <c r="T376" s="157">
        <f>SUM(T377:T378)</f>
        <v>0</v>
      </c>
      <c r="AR376" s="150" t="s">
        <v>87</v>
      </c>
      <c r="AT376" s="158" t="s">
        <v>78</v>
      </c>
      <c r="AU376" s="158" t="s">
        <v>79</v>
      </c>
      <c r="AY376" s="150" t="s">
        <v>232</v>
      </c>
      <c r="BK376" s="159">
        <f>SUM(BK377:BK378)</f>
        <v>0</v>
      </c>
    </row>
    <row r="377" spans="1:65" s="2" customFormat="1" ht="21.75" customHeight="1">
      <c r="A377" s="33"/>
      <c r="B377" s="160"/>
      <c r="C377" s="180" t="s">
        <v>925</v>
      </c>
      <c r="D377" s="180" t="s">
        <v>955</v>
      </c>
      <c r="E377" s="181" t="s">
        <v>6356</v>
      </c>
      <c r="F377" s="182" t="s">
        <v>2225</v>
      </c>
      <c r="G377" s="183" t="s">
        <v>944</v>
      </c>
      <c r="H377" s="184">
        <v>1</v>
      </c>
      <c r="I377" s="185"/>
      <c r="J377" s="186">
        <f>ROUND(I377*H377,2)</f>
        <v>0</v>
      </c>
      <c r="K377" s="187"/>
      <c r="L377" s="34"/>
      <c r="M377" s="188" t="s">
        <v>1</v>
      </c>
      <c r="N377" s="189" t="s">
        <v>44</v>
      </c>
      <c r="O377" s="59"/>
      <c r="P377" s="172">
        <f>O377*H377</f>
        <v>0</v>
      </c>
      <c r="Q377" s="172">
        <v>0</v>
      </c>
      <c r="R377" s="172">
        <f>Q377*H377</f>
        <v>0</v>
      </c>
      <c r="S377" s="172">
        <v>0</v>
      </c>
      <c r="T377" s="173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238</v>
      </c>
      <c r="AT377" s="174" t="s">
        <v>955</v>
      </c>
      <c r="AU377" s="174" t="s">
        <v>87</v>
      </c>
      <c r="AY377" s="18" t="s">
        <v>232</v>
      </c>
      <c r="BE377" s="175">
        <f>IF(N377="základní",J377,0)</f>
        <v>0</v>
      </c>
      <c r="BF377" s="175">
        <f>IF(N377="snížená",J377,0)</f>
        <v>0</v>
      </c>
      <c r="BG377" s="175">
        <f>IF(N377="zákl. přenesená",J377,0)</f>
        <v>0</v>
      </c>
      <c r="BH377" s="175">
        <f>IF(N377="sníž. přenesená",J377,0)</f>
        <v>0</v>
      </c>
      <c r="BI377" s="175">
        <f>IF(N377="nulová",J377,0)</f>
        <v>0</v>
      </c>
      <c r="BJ377" s="18" t="s">
        <v>87</v>
      </c>
      <c r="BK377" s="175">
        <f>ROUND(I377*H377,2)</f>
        <v>0</v>
      </c>
      <c r="BL377" s="18" t="s">
        <v>238</v>
      </c>
      <c r="BM377" s="174" t="s">
        <v>6357</v>
      </c>
    </row>
    <row r="378" spans="1:65" s="2" customFormat="1" ht="16.5" customHeight="1">
      <c r="A378" s="33"/>
      <c r="B378" s="160"/>
      <c r="C378" s="180" t="s">
        <v>960</v>
      </c>
      <c r="D378" s="180" t="s">
        <v>955</v>
      </c>
      <c r="E378" s="181" t="s">
        <v>6358</v>
      </c>
      <c r="F378" s="182" t="s">
        <v>6359</v>
      </c>
      <c r="G378" s="183" t="s">
        <v>944</v>
      </c>
      <c r="H378" s="184">
        <v>1</v>
      </c>
      <c r="I378" s="185"/>
      <c r="J378" s="186">
        <f>ROUND(I378*H378,2)</f>
        <v>0</v>
      </c>
      <c r="K378" s="187"/>
      <c r="L378" s="34"/>
      <c r="M378" s="188" t="s">
        <v>1</v>
      </c>
      <c r="N378" s="189" t="s">
        <v>44</v>
      </c>
      <c r="O378" s="59"/>
      <c r="P378" s="172">
        <f>O378*H378</f>
        <v>0</v>
      </c>
      <c r="Q378" s="172">
        <v>0</v>
      </c>
      <c r="R378" s="172">
        <f>Q378*H378</f>
        <v>0</v>
      </c>
      <c r="S378" s="172">
        <v>0</v>
      </c>
      <c r="T378" s="173">
        <f>S378*H378</f>
        <v>0</v>
      </c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R378" s="174" t="s">
        <v>238</v>
      </c>
      <c r="AT378" s="174" t="s">
        <v>955</v>
      </c>
      <c r="AU378" s="174" t="s">
        <v>87</v>
      </c>
      <c r="AY378" s="18" t="s">
        <v>232</v>
      </c>
      <c r="BE378" s="175">
        <f>IF(N378="základní",J378,0)</f>
        <v>0</v>
      </c>
      <c r="BF378" s="175">
        <f>IF(N378="snížená",J378,0)</f>
        <v>0</v>
      </c>
      <c r="BG378" s="175">
        <f>IF(N378="zákl. přenesená",J378,0)</f>
        <v>0</v>
      </c>
      <c r="BH378" s="175">
        <f>IF(N378="sníž. přenesená",J378,0)</f>
        <v>0</v>
      </c>
      <c r="BI378" s="175">
        <f>IF(N378="nulová",J378,0)</f>
        <v>0</v>
      </c>
      <c r="BJ378" s="18" t="s">
        <v>87</v>
      </c>
      <c r="BK378" s="175">
        <f>ROUND(I378*H378,2)</f>
        <v>0</v>
      </c>
      <c r="BL378" s="18" t="s">
        <v>238</v>
      </c>
      <c r="BM378" s="174" t="s">
        <v>6360</v>
      </c>
    </row>
    <row r="379" spans="1:65" s="11" customFormat="1" ht="25.9" customHeight="1">
      <c r="B379" s="149"/>
      <c r="D379" s="150" t="s">
        <v>78</v>
      </c>
      <c r="E379" s="151" t="s">
        <v>4188</v>
      </c>
      <c r="F379" s="151" t="s">
        <v>4189</v>
      </c>
      <c r="I379" s="152"/>
      <c r="J379" s="153">
        <f>BK379</f>
        <v>0</v>
      </c>
      <c r="L379" s="149"/>
      <c r="M379" s="154"/>
      <c r="N379" s="155"/>
      <c r="O379" s="155"/>
      <c r="P379" s="156">
        <f>SUM(P380:P381)</f>
        <v>0</v>
      </c>
      <c r="Q379" s="155"/>
      <c r="R379" s="156">
        <f>SUM(R380:R381)</f>
        <v>0</v>
      </c>
      <c r="S379" s="155"/>
      <c r="T379" s="157">
        <f>SUM(T380:T381)</f>
        <v>0</v>
      </c>
      <c r="AR379" s="150" t="s">
        <v>87</v>
      </c>
      <c r="AT379" s="158" t="s">
        <v>78</v>
      </c>
      <c r="AU379" s="158" t="s">
        <v>79</v>
      </c>
      <c r="AY379" s="150" t="s">
        <v>232</v>
      </c>
      <c r="BK379" s="159">
        <f>SUM(BK380:BK381)</f>
        <v>0</v>
      </c>
    </row>
    <row r="380" spans="1:65" s="2" customFormat="1" ht="33" customHeight="1">
      <c r="A380" s="33"/>
      <c r="B380" s="160"/>
      <c r="C380" s="180" t="s">
        <v>1008</v>
      </c>
      <c r="D380" s="180" t="s">
        <v>955</v>
      </c>
      <c r="E380" s="181" t="s">
        <v>6361</v>
      </c>
      <c r="F380" s="182" t="s">
        <v>6362</v>
      </c>
      <c r="G380" s="183" t="s">
        <v>1315</v>
      </c>
      <c r="H380" s="184">
        <v>10</v>
      </c>
      <c r="I380" s="185"/>
      <c r="J380" s="186">
        <f>ROUND(I380*H380,2)</f>
        <v>0</v>
      </c>
      <c r="K380" s="187"/>
      <c r="L380" s="34"/>
      <c r="M380" s="188" t="s">
        <v>1</v>
      </c>
      <c r="N380" s="189" t="s">
        <v>44</v>
      </c>
      <c r="O380" s="59"/>
      <c r="P380" s="172">
        <f>O380*H380</f>
        <v>0</v>
      </c>
      <c r="Q380" s="172">
        <v>0</v>
      </c>
      <c r="R380" s="172">
        <f>Q380*H380</f>
        <v>0</v>
      </c>
      <c r="S380" s="172">
        <v>0</v>
      </c>
      <c r="T380" s="173">
        <f>S380*H380</f>
        <v>0</v>
      </c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R380" s="174" t="s">
        <v>238</v>
      </c>
      <c r="AT380" s="174" t="s">
        <v>955</v>
      </c>
      <c r="AU380" s="174" t="s">
        <v>87</v>
      </c>
      <c r="AY380" s="18" t="s">
        <v>232</v>
      </c>
      <c r="BE380" s="175">
        <f>IF(N380="základní",J380,0)</f>
        <v>0</v>
      </c>
      <c r="BF380" s="175">
        <f>IF(N380="snížená",J380,0)</f>
        <v>0</v>
      </c>
      <c r="BG380" s="175">
        <f>IF(N380="zákl. přenesená",J380,0)</f>
        <v>0</v>
      </c>
      <c r="BH380" s="175">
        <f>IF(N380="sníž. přenesená",J380,0)</f>
        <v>0</v>
      </c>
      <c r="BI380" s="175">
        <f>IF(N380="nulová",J380,0)</f>
        <v>0</v>
      </c>
      <c r="BJ380" s="18" t="s">
        <v>87</v>
      </c>
      <c r="BK380" s="175">
        <f>ROUND(I380*H380,2)</f>
        <v>0</v>
      </c>
      <c r="BL380" s="18" t="s">
        <v>238</v>
      </c>
      <c r="BM380" s="174" t="s">
        <v>6363</v>
      </c>
    </row>
    <row r="381" spans="1:65" s="2" customFormat="1" ht="39">
      <c r="A381" s="33"/>
      <c r="B381" s="34"/>
      <c r="C381" s="33"/>
      <c r="D381" s="176" t="s">
        <v>323</v>
      </c>
      <c r="E381" s="33"/>
      <c r="F381" s="177" t="s">
        <v>6364</v>
      </c>
      <c r="G381" s="33"/>
      <c r="H381" s="33"/>
      <c r="I381" s="102"/>
      <c r="J381" s="33"/>
      <c r="K381" s="33"/>
      <c r="L381" s="34"/>
      <c r="M381" s="223"/>
      <c r="N381" s="224"/>
      <c r="O381" s="192"/>
      <c r="P381" s="192"/>
      <c r="Q381" s="192"/>
      <c r="R381" s="192"/>
      <c r="S381" s="192"/>
      <c r="T381" s="225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T381" s="18" t="s">
        <v>323</v>
      </c>
      <c r="AU381" s="18" t="s">
        <v>87</v>
      </c>
    </row>
    <row r="382" spans="1:65" s="2" customFormat="1" ht="6.95" customHeight="1">
      <c r="A382" s="33"/>
      <c r="B382" s="48"/>
      <c r="C382" s="49"/>
      <c r="D382" s="49"/>
      <c r="E382" s="49"/>
      <c r="F382" s="49"/>
      <c r="G382" s="49"/>
      <c r="H382" s="49"/>
      <c r="I382" s="126"/>
      <c r="J382" s="49"/>
      <c r="K382" s="49"/>
      <c r="L382" s="34"/>
      <c r="M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</row>
  </sheetData>
  <autoFilter ref="C126:K381" xr:uid="{00000000-0009-0000-0000-000013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151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4792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6365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4792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SO34D - VZT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4792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6" t="str">
        <f>E11</f>
        <v>SO34D - VZT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149</v>
      </c>
      <c r="F121" s="182" t="s">
        <v>6366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6367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4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156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6369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SO35A - Stavební část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6" t="str">
        <f>E11</f>
        <v>SO35A - Stavební část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155</v>
      </c>
      <c r="F121" s="182" t="s">
        <v>6370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6371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5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158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7861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SO35B - Spodní stavba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6" t="str">
        <f>E11</f>
        <v>SO35B - Spodní stavba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21.75" customHeight="1">
      <c r="A121" s="33"/>
      <c r="B121" s="160"/>
      <c r="C121" s="180" t="s">
        <v>87</v>
      </c>
      <c r="D121" s="180" t="s">
        <v>955</v>
      </c>
      <c r="E121" s="181" t="s">
        <v>157</v>
      </c>
      <c r="F121" s="182" t="s">
        <v>6372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6373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6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6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6374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ROUND(J128,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ROUND((SUM(BE128:BE359)),  2)</f>
        <v>0</v>
      </c>
      <c r="G35" s="33"/>
      <c r="H35" s="33"/>
      <c r="I35" s="113">
        <v>0.21</v>
      </c>
      <c r="J35" s="112">
        <f>ROUND(((SUM(BE128:BE359))*I35),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ROUND((SUM(BF128:BF359)),  2)</f>
        <v>0</v>
      </c>
      <c r="G36" s="33"/>
      <c r="H36" s="33"/>
      <c r="I36" s="113">
        <v>0.15</v>
      </c>
      <c r="J36" s="112">
        <f>ROUND(((SUM(BF128:BF359))*I36),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ROUND((SUM(BG128:BG359)),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ROUND((SUM(BH128:BH359)),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ROUND((SUM(BI128:BI359)),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SO35C - Budova R 22 kV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J128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9" customFormat="1" ht="24.95" customHeight="1">
      <c r="B99" s="132"/>
      <c r="D99" s="133" t="s">
        <v>211</v>
      </c>
      <c r="E99" s="134"/>
      <c r="F99" s="134"/>
      <c r="G99" s="134"/>
      <c r="H99" s="134"/>
      <c r="I99" s="135"/>
      <c r="J99" s="136">
        <f>J129</f>
        <v>0</v>
      </c>
      <c r="L99" s="132"/>
    </row>
    <row r="100" spans="1:47" s="9" customFormat="1" ht="24.95" customHeight="1">
      <c r="B100" s="132"/>
      <c r="D100" s="133" t="s">
        <v>212</v>
      </c>
      <c r="E100" s="134"/>
      <c r="F100" s="134"/>
      <c r="G100" s="134"/>
      <c r="H100" s="134"/>
      <c r="I100" s="135"/>
      <c r="J100" s="136">
        <f>J131</f>
        <v>0</v>
      </c>
      <c r="L100" s="132"/>
    </row>
    <row r="101" spans="1:47" s="9" customFormat="1" ht="24.95" customHeight="1">
      <c r="B101" s="132"/>
      <c r="D101" s="133" t="s">
        <v>213</v>
      </c>
      <c r="E101" s="134"/>
      <c r="F101" s="134"/>
      <c r="G101" s="134"/>
      <c r="H101" s="134"/>
      <c r="I101" s="135"/>
      <c r="J101" s="136">
        <f>J264</f>
        <v>0</v>
      </c>
      <c r="L101" s="132"/>
    </row>
    <row r="102" spans="1:47" s="9" customFormat="1" ht="24.95" customHeight="1">
      <c r="B102" s="132"/>
      <c r="D102" s="133" t="s">
        <v>6375</v>
      </c>
      <c r="E102" s="134"/>
      <c r="F102" s="134"/>
      <c r="G102" s="134"/>
      <c r="H102" s="134"/>
      <c r="I102" s="135"/>
      <c r="J102" s="136">
        <f>J310</f>
        <v>0</v>
      </c>
      <c r="L102" s="132"/>
    </row>
    <row r="103" spans="1:47" s="9" customFormat="1" ht="24.95" customHeight="1">
      <c r="B103" s="132"/>
      <c r="D103" s="133" t="s">
        <v>214</v>
      </c>
      <c r="E103" s="134"/>
      <c r="F103" s="134"/>
      <c r="G103" s="134"/>
      <c r="H103" s="134"/>
      <c r="I103" s="135"/>
      <c r="J103" s="136">
        <f>J332</f>
        <v>0</v>
      </c>
      <c r="L103" s="132"/>
    </row>
    <row r="104" spans="1:47" s="9" customFormat="1" ht="24.95" customHeight="1">
      <c r="B104" s="132"/>
      <c r="D104" s="133" t="s">
        <v>215</v>
      </c>
      <c r="E104" s="134"/>
      <c r="F104" s="134"/>
      <c r="G104" s="134"/>
      <c r="H104" s="134"/>
      <c r="I104" s="135"/>
      <c r="J104" s="136">
        <f>J336</f>
        <v>0</v>
      </c>
      <c r="L104" s="132"/>
    </row>
    <row r="105" spans="1:47" s="9" customFormat="1" ht="24.95" customHeight="1">
      <c r="B105" s="132"/>
      <c r="D105" s="133" t="s">
        <v>216</v>
      </c>
      <c r="E105" s="134"/>
      <c r="F105" s="134"/>
      <c r="G105" s="134"/>
      <c r="H105" s="134"/>
      <c r="I105" s="135"/>
      <c r="J105" s="136">
        <f>J338</f>
        <v>0</v>
      </c>
      <c r="L105" s="132"/>
    </row>
    <row r="106" spans="1:47" s="9" customFormat="1" ht="24.95" customHeight="1">
      <c r="B106" s="132"/>
      <c r="D106" s="133" t="s">
        <v>3510</v>
      </c>
      <c r="E106" s="134"/>
      <c r="F106" s="134"/>
      <c r="G106" s="134"/>
      <c r="H106" s="134"/>
      <c r="I106" s="135"/>
      <c r="J106" s="136">
        <f>J342</f>
        <v>0</v>
      </c>
      <c r="L106" s="132"/>
    </row>
    <row r="107" spans="1:47" s="2" customFormat="1" ht="21.75" customHeight="1">
      <c r="A107" s="33"/>
      <c r="B107" s="34"/>
      <c r="C107" s="33"/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6.95" customHeight="1">
      <c r="A108" s="33"/>
      <c r="B108" s="48"/>
      <c r="C108" s="49"/>
      <c r="D108" s="49"/>
      <c r="E108" s="49"/>
      <c r="F108" s="49"/>
      <c r="G108" s="49"/>
      <c r="H108" s="49"/>
      <c r="I108" s="126"/>
      <c r="J108" s="49"/>
      <c r="K108" s="49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12" spans="1:47" s="2" customFormat="1" ht="6.95" customHeight="1">
      <c r="A112" s="33"/>
      <c r="B112" s="50"/>
      <c r="C112" s="51"/>
      <c r="D112" s="51"/>
      <c r="E112" s="51"/>
      <c r="F112" s="51"/>
      <c r="G112" s="51"/>
      <c r="H112" s="51"/>
      <c r="I112" s="127"/>
      <c r="J112" s="51"/>
      <c r="K112" s="51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3" s="2" customFormat="1" ht="24.95" customHeight="1">
      <c r="A113" s="33"/>
      <c r="B113" s="34"/>
      <c r="C113" s="22" t="s">
        <v>217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3" s="2" customFormat="1" ht="6.9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3" s="2" customFormat="1" ht="12" customHeight="1">
      <c r="A115" s="33"/>
      <c r="B115" s="34"/>
      <c r="C115" s="28" t="s">
        <v>16</v>
      </c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3" s="2" customFormat="1" ht="16.5" customHeight="1">
      <c r="A116" s="33"/>
      <c r="B116" s="34"/>
      <c r="C116" s="33"/>
      <c r="D116" s="33"/>
      <c r="E116" s="288" t="str">
        <f>E7</f>
        <v>TR ČB Střed - výstavba R 110 kV + TR</v>
      </c>
      <c r="F116" s="289"/>
      <c r="G116" s="289"/>
      <c r="H116" s="289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3" s="1" customFormat="1" ht="12" customHeight="1">
      <c r="B117" s="21"/>
      <c r="C117" s="28" t="s">
        <v>204</v>
      </c>
      <c r="I117" s="99"/>
      <c r="L117" s="21"/>
    </row>
    <row r="118" spans="1:63" s="2" customFormat="1" ht="16.5" customHeight="1">
      <c r="A118" s="33"/>
      <c r="B118" s="34"/>
      <c r="C118" s="33"/>
      <c r="D118" s="33"/>
      <c r="E118" s="288" t="s">
        <v>6368</v>
      </c>
      <c r="F118" s="287"/>
      <c r="G118" s="287"/>
      <c r="H118" s="287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3" s="2" customFormat="1" ht="12" customHeight="1">
      <c r="A119" s="33"/>
      <c r="B119" s="34"/>
      <c r="C119" s="28" t="s">
        <v>4793</v>
      </c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3" s="2" customFormat="1" ht="16.5" customHeight="1">
      <c r="A120" s="33"/>
      <c r="B120" s="34"/>
      <c r="C120" s="33"/>
      <c r="D120" s="33"/>
      <c r="E120" s="266" t="str">
        <f>E11</f>
        <v>SO35C - Budova R 22 kV</v>
      </c>
      <c r="F120" s="287"/>
      <c r="G120" s="287"/>
      <c r="H120" s="287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3" s="2" customFormat="1" ht="6.95" customHeight="1">
      <c r="A121" s="33"/>
      <c r="B121" s="34"/>
      <c r="C121" s="33"/>
      <c r="D121" s="33"/>
      <c r="E121" s="33"/>
      <c r="F121" s="33"/>
      <c r="G121" s="33"/>
      <c r="H121" s="33"/>
      <c r="I121" s="102"/>
      <c r="J121" s="33"/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3" s="2" customFormat="1" ht="12" customHeight="1">
      <c r="A122" s="33"/>
      <c r="B122" s="34"/>
      <c r="C122" s="28" t="s">
        <v>20</v>
      </c>
      <c r="D122" s="33"/>
      <c r="E122" s="33"/>
      <c r="F122" s="26" t="str">
        <f>F14</f>
        <v>České Budějovice</v>
      </c>
      <c r="G122" s="33"/>
      <c r="H122" s="33"/>
      <c r="I122" s="103" t="s">
        <v>22</v>
      </c>
      <c r="J122" s="56" t="str">
        <f>IF(J14="","",J14)</f>
        <v>2. 7. 2020</v>
      </c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3" s="2" customFormat="1" ht="6.95" customHeight="1">
      <c r="A123" s="33"/>
      <c r="B123" s="34"/>
      <c r="C123" s="33"/>
      <c r="D123" s="33"/>
      <c r="E123" s="33"/>
      <c r="F123" s="33"/>
      <c r="G123" s="33"/>
      <c r="H123" s="33"/>
      <c r="I123" s="102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63" s="2" customFormat="1" ht="25.7" customHeight="1">
      <c r="A124" s="33"/>
      <c r="B124" s="34"/>
      <c r="C124" s="28" t="s">
        <v>24</v>
      </c>
      <c r="D124" s="33"/>
      <c r="E124" s="33"/>
      <c r="F124" s="26" t="str">
        <f>E17</f>
        <v>E.ON Distribuce, a.s.</v>
      </c>
      <c r="G124" s="33"/>
      <c r="H124" s="33"/>
      <c r="I124" s="103" t="s">
        <v>32</v>
      </c>
      <c r="J124" s="31" t="str">
        <f>E23</f>
        <v>OMEXOM GA Energo, s.r.o.</v>
      </c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63" s="2" customFormat="1" ht="25.7" customHeight="1">
      <c r="A125" s="33"/>
      <c r="B125" s="34"/>
      <c r="C125" s="28" t="s">
        <v>30</v>
      </c>
      <c r="D125" s="33"/>
      <c r="E125" s="33"/>
      <c r="F125" s="26" t="str">
        <f>IF(E20="","",E20)</f>
        <v>Vyplň údaj</v>
      </c>
      <c r="G125" s="33"/>
      <c r="H125" s="33"/>
      <c r="I125" s="103" t="s">
        <v>37</v>
      </c>
      <c r="J125" s="31" t="str">
        <f>E26</f>
        <v>OMEXOM GA Energo, s.r.o.</v>
      </c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63" s="2" customFormat="1" ht="10.35" customHeight="1">
      <c r="A126" s="33"/>
      <c r="B126" s="34"/>
      <c r="C126" s="33"/>
      <c r="D126" s="33"/>
      <c r="E126" s="33"/>
      <c r="F126" s="33"/>
      <c r="G126" s="33"/>
      <c r="H126" s="33"/>
      <c r="I126" s="102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63" s="10" customFormat="1" ht="29.25" customHeight="1">
      <c r="A127" s="137"/>
      <c r="B127" s="138"/>
      <c r="C127" s="139" t="s">
        <v>218</v>
      </c>
      <c r="D127" s="140" t="s">
        <v>64</v>
      </c>
      <c r="E127" s="140" t="s">
        <v>60</v>
      </c>
      <c r="F127" s="140" t="s">
        <v>61</v>
      </c>
      <c r="G127" s="140" t="s">
        <v>219</v>
      </c>
      <c r="H127" s="140" t="s">
        <v>220</v>
      </c>
      <c r="I127" s="141" t="s">
        <v>221</v>
      </c>
      <c r="J127" s="142" t="s">
        <v>208</v>
      </c>
      <c r="K127" s="143" t="s">
        <v>222</v>
      </c>
      <c r="L127" s="144"/>
      <c r="M127" s="63" t="s">
        <v>1</v>
      </c>
      <c r="N127" s="64" t="s">
        <v>43</v>
      </c>
      <c r="O127" s="64" t="s">
        <v>223</v>
      </c>
      <c r="P127" s="64" t="s">
        <v>224</v>
      </c>
      <c r="Q127" s="64" t="s">
        <v>225</v>
      </c>
      <c r="R127" s="64" t="s">
        <v>226</v>
      </c>
      <c r="S127" s="64" t="s">
        <v>227</v>
      </c>
      <c r="T127" s="65" t="s">
        <v>228</v>
      </c>
      <c r="U127" s="137"/>
      <c r="V127" s="137"/>
      <c r="W127" s="137"/>
      <c r="X127" s="137"/>
      <c r="Y127" s="137"/>
      <c r="Z127" s="137"/>
      <c r="AA127" s="137"/>
      <c r="AB127" s="137"/>
      <c r="AC127" s="137"/>
      <c r="AD127" s="137"/>
      <c r="AE127" s="137"/>
    </row>
    <row r="128" spans="1:63" s="2" customFormat="1" ht="22.9" customHeight="1">
      <c r="A128" s="33"/>
      <c r="B128" s="34"/>
      <c r="C128" s="70" t="s">
        <v>229</v>
      </c>
      <c r="D128" s="33"/>
      <c r="E128" s="33"/>
      <c r="F128" s="33"/>
      <c r="G128" s="33"/>
      <c r="H128" s="33"/>
      <c r="I128" s="102"/>
      <c r="J128" s="145">
        <f>BK128</f>
        <v>0</v>
      </c>
      <c r="K128" s="33"/>
      <c r="L128" s="34"/>
      <c r="M128" s="66"/>
      <c r="N128" s="57"/>
      <c r="O128" s="67"/>
      <c r="P128" s="146">
        <f>P129+P131+P264+P310+P332+P336+P338+P342</f>
        <v>0</v>
      </c>
      <c r="Q128" s="67"/>
      <c r="R128" s="146">
        <f>R129+R131+R264+R310+R332+R336+R338+R342</f>
        <v>2.1450000000000004E-2</v>
      </c>
      <c r="S128" s="67"/>
      <c r="T128" s="147">
        <f>T129+T131+T264+T310+T332+T336+T338+T342</f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78</v>
      </c>
      <c r="AU128" s="18" t="s">
        <v>210</v>
      </c>
      <c r="BK128" s="148">
        <f>BK129+BK131+BK264+BK310+BK332+BK336+BK338+BK342</f>
        <v>0</v>
      </c>
    </row>
    <row r="129" spans="1:65" s="11" customFormat="1" ht="25.9" customHeight="1">
      <c r="B129" s="149"/>
      <c r="D129" s="150" t="s">
        <v>78</v>
      </c>
      <c r="E129" s="151" t="s">
        <v>230</v>
      </c>
      <c r="F129" s="151" t="s">
        <v>231</v>
      </c>
      <c r="I129" s="152"/>
      <c r="J129" s="153">
        <f>BK129</f>
        <v>0</v>
      </c>
      <c r="L129" s="149"/>
      <c r="M129" s="154"/>
      <c r="N129" s="155"/>
      <c r="O129" s="155"/>
      <c r="P129" s="156">
        <f>P130</f>
        <v>0</v>
      </c>
      <c r="Q129" s="155"/>
      <c r="R129" s="156">
        <f>R130</f>
        <v>0</v>
      </c>
      <c r="S129" s="155"/>
      <c r="T129" s="157">
        <f>T130</f>
        <v>0</v>
      </c>
      <c r="AR129" s="150" t="s">
        <v>87</v>
      </c>
      <c r="AT129" s="158" t="s">
        <v>78</v>
      </c>
      <c r="AU129" s="158" t="s">
        <v>79</v>
      </c>
      <c r="AY129" s="150" t="s">
        <v>232</v>
      </c>
      <c r="BK129" s="159">
        <f>BK130</f>
        <v>0</v>
      </c>
    </row>
    <row r="130" spans="1:65" s="2" customFormat="1" ht="16.5" customHeight="1">
      <c r="A130" s="33"/>
      <c r="B130" s="160"/>
      <c r="C130" s="161" t="s">
        <v>87</v>
      </c>
      <c r="D130" s="161" t="s">
        <v>233</v>
      </c>
      <c r="E130" s="162" t="s">
        <v>6376</v>
      </c>
      <c r="F130" s="163" t="s">
        <v>6377</v>
      </c>
      <c r="G130" s="164" t="s">
        <v>236</v>
      </c>
      <c r="H130" s="165">
        <v>1</v>
      </c>
      <c r="I130" s="166"/>
      <c r="J130" s="167">
        <f>ROUND(I130*H130,2)</f>
        <v>0</v>
      </c>
      <c r="K130" s="168"/>
      <c r="L130" s="169"/>
      <c r="M130" s="170" t="s">
        <v>1</v>
      </c>
      <c r="N130" s="171" t="s">
        <v>44</v>
      </c>
      <c r="O130" s="59"/>
      <c r="P130" s="172">
        <f>O130*H130</f>
        <v>0</v>
      </c>
      <c r="Q130" s="172">
        <v>0</v>
      </c>
      <c r="R130" s="172">
        <f>Q130*H130</f>
        <v>0</v>
      </c>
      <c r="S130" s="172">
        <v>0</v>
      </c>
      <c r="T130" s="173">
        <f>S130*H130</f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>IF(N130="základní",J130,0)</f>
        <v>0</v>
      </c>
      <c r="BF130" s="175">
        <f>IF(N130="snížená",J130,0)</f>
        <v>0</v>
      </c>
      <c r="BG130" s="175">
        <f>IF(N130="zákl. přenesená",J130,0)</f>
        <v>0</v>
      </c>
      <c r="BH130" s="175">
        <f>IF(N130="sníž. přenesená",J130,0)</f>
        <v>0</v>
      </c>
      <c r="BI130" s="175">
        <f>IF(N130="nulová",J130,0)</f>
        <v>0</v>
      </c>
      <c r="BJ130" s="18" t="s">
        <v>87</v>
      </c>
      <c r="BK130" s="175">
        <f>ROUND(I130*H130,2)</f>
        <v>0</v>
      </c>
      <c r="BL130" s="18" t="s">
        <v>238</v>
      </c>
      <c r="BM130" s="174" t="s">
        <v>6378</v>
      </c>
    </row>
    <row r="131" spans="1:65" s="11" customFormat="1" ht="25.9" customHeight="1">
      <c r="B131" s="149"/>
      <c r="D131" s="150" t="s">
        <v>78</v>
      </c>
      <c r="E131" s="151" t="s">
        <v>273</v>
      </c>
      <c r="F131" s="151" t="s">
        <v>274</v>
      </c>
      <c r="I131" s="152"/>
      <c r="J131" s="153">
        <f>BK131</f>
        <v>0</v>
      </c>
      <c r="L131" s="149"/>
      <c r="M131" s="154"/>
      <c r="N131" s="155"/>
      <c r="O131" s="155"/>
      <c r="P131" s="156">
        <f>SUM(P132:P263)</f>
        <v>0</v>
      </c>
      <c r="Q131" s="155"/>
      <c r="R131" s="156">
        <f>SUM(R132:R263)</f>
        <v>0</v>
      </c>
      <c r="S131" s="155"/>
      <c r="T131" s="157">
        <f>SUM(T132:T263)</f>
        <v>0</v>
      </c>
      <c r="AR131" s="150" t="s">
        <v>87</v>
      </c>
      <c r="AT131" s="158" t="s">
        <v>78</v>
      </c>
      <c r="AU131" s="158" t="s">
        <v>79</v>
      </c>
      <c r="AY131" s="150" t="s">
        <v>232</v>
      </c>
      <c r="BK131" s="159">
        <f>SUM(BK132:BK263)</f>
        <v>0</v>
      </c>
    </row>
    <row r="132" spans="1:65" s="2" customFormat="1" ht="16.5" customHeight="1">
      <c r="A132" s="33"/>
      <c r="B132" s="160"/>
      <c r="C132" s="161" t="s">
        <v>89</v>
      </c>
      <c r="D132" s="161" t="s">
        <v>233</v>
      </c>
      <c r="E132" s="162" t="s">
        <v>6379</v>
      </c>
      <c r="F132" s="163" t="s">
        <v>6380</v>
      </c>
      <c r="G132" s="164" t="s">
        <v>236</v>
      </c>
      <c r="H132" s="165">
        <v>3</v>
      </c>
      <c r="I132" s="166"/>
      <c r="J132" s="167">
        <f>ROUND(I132*H132,2)</f>
        <v>0</v>
      </c>
      <c r="K132" s="168"/>
      <c r="L132" s="169"/>
      <c r="M132" s="170" t="s">
        <v>1</v>
      </c>
      <c r="N132" s="171" t="s">
        <v>44</v>
      </c>
      <c r="O132" s="59"/>
      <c r="P132" s="172">
        <f>O132*H132</f>
        <v>0</v>
      </c>
      <c r="Q132" s="172">
        <v>0</v>
      </c>
      <c r="R132" s="172">
        <f>Q132*H132</f>
        <v>0</v>
      </c>
      <c r="S132" s="172">
        <v>0</v>
      </c>
      <c r="T132" s="173">
        <f>S132*H132</f>
        <v>0</v>
      </c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R132" s="174" t="s">
        <v>237</v>
      </c>
      <c r="AT132" s="174" t="s">
        <v>233</v>
      </c>
      <c r="AU132" s="174" t="s">
        <v>87</v>
      </c>
      <c r="AY132" s="18" t="s">
        <v>232</v>
      </c>
      <c r="BE132" s="175">
        <f>IF(N132="základní",J132,0)</f>
        <v>0</v>
      </c>
      <c r="BF132" s="175">
        <f>IF(N132="snížená",J132,0)</f>
        <v>0</v>
      </c>
      <c r="BG132" s="175">
        <f>IF(N132="zákl. přenesená",J132,0)</f>
        <v>0</v>
      </c>
      <c r="BH132" s="175">
        <f>IF(N132="sníž. přenesená",J132,0)</f>
        <v>0</v>
      </c>
      <c r="BI132" s="175">
        <f>IF(N132="nulová",J132,0)</f>
        <v>0</v>
      </c>
      <c r="BJ132" s="18" t="s">
        <v>87</v>
      </c>
      <c r="BK132" s="175">
        <f>ROUND(I132*H132,2)</f>
        <v>0</v>
      </c>
      <c r="BL132" s="18" t="s">
        <v>238</v>
      </c>
      <c r="BM132" s="174" t="s">
        <v>6381</v>
      </c>
    </row>
    <row r="133" spans="1:65" s="2" customFormat="1" ht="16.5" customHeight="1">
      <c r="A133" s="33"/>
      <c r="B133" s="160"/>
      <c r="C133" s="161" t="s">
        <v>243</v>
      </c>
      <c r="D133" s="161" t="s">
        <v>233</v>
      </c>
      <c r="E133" s="162" t="s">
        <v>6382</v>
      </c>
      <c r="F133" s="163" t="s">
        <v>6383</v>
      </c>
      <c r="G133" s="164" t="s">
        <v>278</v>
      </c>
      <c r="H133" s="165">
        <v>20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6384</v>
      </c>
    </row>
    <row r="134" spans="1:65" s="2" customFormat="1" ht="19.5">
      <c r="A134" s="33"/>
      <c r="B134" s="34"/>
      <c r="C134" s="33"/>
      <c r="D134" s="176" t="s">
        <v>323</v>
      </c>
      <c r="E134" s="33"/>
      <c r="F134" s="177" t="s">
        <v>6385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238</v>
      </c>
      <c r="D135" s="161" t="s">
        <v>233</v>
      </c>
      <c r="E135" s="162" t="s">
        <v>6386</v>
      </c>
      <c r="F135" s="163" t="s">
        <v>6387</v>
      </c>
      <c r="G135" s="164" t="s">
        <v>236</v>
      </c>
      <c r="H135" s="165">
        <v>1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6388</v>
      </c>
    </row>
    <row r="136" spans="1:65" s="2" customFormat="1" ht="19.5">
      <c r="A136" s="33"/>
      <c r="B136" s="34"/>
      <c r="C136" s="33"/>
      <c r="D136" s="176" t="s">
        <v>323</v>
      </c>
      <c r="E136" s="33"/>
      <c r="F136" s="177" t="s">
        <v>6389</v>
      </c>
      <c r="G136" s="33"/>
      <c r="H136" s="33"/>
      <c r="I136" s="102"/>
      <c r="J136" s="33"/>
      <c r="K136" s="33"/>
      <c r="L136" s="34"/>
      <c r="M136" s="178"/>
      <c r="N136" s="179"/>
      <c r="O136" s="59"/>
      <c r="P136" s="59"/>
      <c r="Q136" s="59"/>
      <c r="R136" s="59"/>
      <c r="S136" s="59"/>
      <c r="T136" s="60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323</v>
      </c>
      <c r="AU136" s="18" t="s">
        <v>87</v>
      </c>
    </row>
    <row r="137" spans="1:65" s="2" customFormat="1" ht="16.5" customHeight="1">
      <c r="A137" s="33"/>
      <c r="B137" s="160"/>
      <c r="C137" s="161" t="s">
        <v>250</v>
      </c>
      <c r="D137" s="161" t="s">
        <v>233</v>
      </c>
      <c r="E137" s="162" t="s">
        <v>6390</v>
      </c>
      <c r="F137" s="163" t="s">
        <v>5953</v>
      </c>
      <c r="G137" s="164" t="s">
        <v>236</v>
      </c>
      <c r="H137" s="165">
        <v>150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6391</v>
      </c>
    </row>
    <row r="138" spans="1:65" s="2" customFormat="1" ht="16.5" customHeight="1">
      <c r="A138" s="33"/>
      <c r="B138" s="160"/>
      <c r="C138" s="161" t="s">
        <v>254</v>
      </c>
      <c r="D138" s="161" t="s">
        <v>233</v>
      </c>
      <c r="E138" s="162" t="s">
        <v>6392</v>
      </c>
      <c r="F138" s="163" t="s">
        <v>5956</v>
      </c>
      <c r="G138" s="164" t="s">
        <v>236</v>
      </c>
      <c r="H138" s="165">
        <v>50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6393</v>
      </c>
    </row>
    <row r="139" spans="1:65" s="2" customFormat="1" ht="16.5" customHeight="1">
      <c r="A139" s="33"/>
      <c r="B139" s="160"/>
      <c r="C139" s="161" t="s">
        <v>258</v>
      </c>
      <c r="D139" s="161" t="s">
        <v>233</v>
      </c>
      <c r="E139" s="162" t="s">
        <v>6394</v>
      </c>
      <c r="F139" s="163" t="s">
        <v>6395</v>
      </c>
      <c r="G139" s="164" t="s">
        <v>236</v>
      </c>
      <c r="H139" s="165">
        <v>18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6396</v>
      </c>
    </row>
    <row r="140" spans="1:65" s="2" customFormat="1" ht="19.5">
      <c r="A140" s="33"/>
      <c r="B140" s="34"/>
      <c r="C140" s="33"/>
      <c r="D140" s="176" t="s">
        <v>323</v>
      </c>
      <c r="E140" s="33"/>
      <c r="F140" s="177" t="s">
        <v>6397</v>
      </c>
      <c r="G140" s="33"/>
      <c r="H140" s="33"/>
      <c r="I140" s="102"/>
      <c r="J140" s="33"/>
      <c r="K140" s="33"/>
      <c r="L140" s="34"/>
      <c r="M140" s="178"/>
      <c r="N140" s="179"/>
      <c r="O140" s="59"/>
      <c r="P140" s="59"/>
      <c r="Q140" s="59"/>
      <c r="R140" s="59"/>
      <c r="S140" s="59"/>
      <c r="T140" s="60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T140" s="18" t="s">
        <v>323</v>
      </c>
      <c r="AU140" s="18" t="s">
        <v>87</v>
      </c>
    </row>
    <row r="141" spans="1:65" s="2" customFormat="1" ht="16.5" customHeight="1">
      <c r="A141" s="33"/>
      <c r="B141" s="160"/>
      <c r="C141" s="161" t="s">
        <v>237</v>
      </c>
      <c r="D141" s="161" t="s">
        <v>233</v>
      </c>
      <c r="E141" s="162" t="s">
        <v>6398</v>
      </c>
      <c r="F141" s="163" t="s">
        <v>6399</v>
      </c>
      <c r="G141" s="164" t="s">
        <v>236</v>
      </c>
      <c r="H141" s="165">
        <v>3</v>
      </c>
      <c r="I141" s="166"/>
      <c r="J141" s="167">
        <f>ROUND(I141*H141,2)</f>
        <v>0</v>
      </c>
      <c r="K141" s="168"/>
      <c r="L141" s="169"/>
      <c r="M141" s="170" t="s">
        <v>1</v>
      </c>
      <c r="N141" s="171" t="s">
        <v>44</v>
      </c>
      <c r="O141" s="59"/>
      <c r="P141" s="172">
        <f>O141*H141</f>
        <v>0</v>
      </c>
      <c r="Q141" s="172">
        <v>0</v>
      </c>
      <c r="R141" s="172">
        <f>Q141*H141</f>
        <v>0</v>
      </c>
      <c r="S141" s="172">
        <v>0</v>
      </c>
      <c r="T141" s="173">
        <f>S141*H141</f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>IF(N141="základní",J141,0)</f>
        <v>0</v>
      </c>
      <c r="BF141" s="175">
        <f>IF(N141="snížená",J141,0)</f>
        <v>0</v>
      </c>
      <c r="BG141" s="175">
        <f>IF(N141="zákl. přenesená",J141,0)</f>
        <v>0</v>
      </c>
      <c r="BH141" s="175">
        <f>IF(N141="sníž. přenesená",J141,0)</f>
        <v>0</v>
      </c>
      <c r="BI141" s="175">
        <f>IF(N141="nulová",J141,0)</f>
        <v>0</v>
      </c>
      <c r="BJ141" s="18" t="s">
        <v>87</v>
      </c>
      <c r="BK141" s="175">
        <f>ROUND(I141*H141,2)</f>
        <v>0</v>
      </c>
      <c r="BL141" s="18" t="s">
        <v>238</v>
      </c>
      <c r="BM141" s="174" t="s">
        <v>6400</v>
      </c>
    </row>
    <row r="142" spans="1:65" s="2" customFormat="1" ht="19.5">
      <c r="A142" s="33"/>
      <c r="B142" s="34"/>
      <c r="C142" s="33"/>
      <c r="D142" s="176" t="s">
        <v>323</v>
      </c>
      <c r="E142" s="33"/>
      <c r="F142" s="177" t="s">
        <v>6397</v>
      </c>
      <c r="G142" s="33"/>
      <c r="H142" s="33"/>
      <c r="I142" s="102"/>
      <c r="J142" s="33"/>
      <c r="K142" s="33"/>
      <c r="L142" s="34"/>
      <c r="M142" s="178"/>
      <c r="N142" s="179"/>
      <c r="O142" s="59"/>
      <c r="P142" s="59"/>
      <c r="Q142" s="59"/>
      <c r="R142" s="59"/>
      <c r="S142" s="59"/>
      <c r="T142" s="60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T142" s="18" t="s">
        <v>323</v>
      </c>
      <c r="AU142" s="18" t="s">
        <v>87</v>
      </c>
    </row>
    <row r="143" spans="1:65" s="2" customFormat="1" ht="21.75" customHeight="1">
      <c r="A143" s="33"/>
      <c r="B143" s="160"/>
      <c r="C143" s="161" t="s">
        <v>265</v>
      </c>
      <c r="D143" s="161" t="s">
        <v>233</v>
      </c>
      <c r="E143" s="162" t="s">
        <v>6401</v>
      </c>
      <c r="F143" s="163" t="s">
        <v>6402</v>
      </c>
      <c r="G143" s="164" t="s">
        <v>236</v>
      </c>
      <c r="H143" s="165">
        <v>22</v>
      </c>
      <c r="I143" s="166"/>
      <c r="J143" s="167">
        <f>ROUND(I143*H143,2)</f>
        <v>0</v>
      </c>
      <c r="K143" s="168"/>
      <c r="L143" s="169"/>
      <c r="M143" s="170" t="s">
        <v>1</v>
      </c>
      <c r="N143" s="171" t="s">
        <v>44</v>
      </c>
      <c r="O143" s="59"/>
      <c r="P143" s="172">
        <f>O143*H143</f>
        <v>0</v>
      </c>
      <c r="Q143" s="172">
        <v>0</v>
      </c>
      <c r="R143" s="172">
        <f>Q143*H143</f>
        <v>0</v>
      </c>
      <c r="S143" s="172">
        <v>0</v>
      </c>
      <c r="T143" s="173">
        <f>S143*H143</f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>IF(N143="základní",J143,0)</f>
        <v>0</v>
      </c>
      <c r="BF143" s="175">
        <f>IF(N143="snížená",J143,0)</f>
        <v>0</v>
      </c>
      <c r="BG143" s="175">
        <f>IF(N143="zákl. přenesená",J143,0)</f>
        <v>0</v>
      </c>
      <c r="BH143" s="175">
        <f>IF(N143="sníž. přenesená",J143,0)</f>
        <v>0</v>
      </c>
      <c r="BI143" s="175">
        <f>IF(N143="nulová",J143,0)</f>
        <v>0</v>
      </c>
      <c r="BJ143" s="18" t="s">
        <v>87</v>
      </c>
      <c r="BK143" s="175">
        <f>ROUND(I143*H143,2)</f>
        <v>0</v>
      </c>
      <c r="BL143" s="18" t="s">
        <v>238</v>
      </c>
      <c r="BM143" s="174" t="s">
        <v>6403</v>
      </c>
    </row>
    <row r="144" spans="1:65" s="2" customFormat="1" ht="19.5">
      <c r="A144" s="33"/>
      <c r="B144" s="34"/>
      <c r="C144" s="33"/>
      <c r="D144" s="176" t="s">
        <v>323</v>
      </c>
      <c r="E144" s="33"/>
      <c r="F144" s="177" t="s">
        <v>6397</v>
      </c>
      <c r="G144" s="33"/>
      <c r="H144" s="33"/>
      <c r="I144" s="102"/>
      <c r="J144" s="33"/>
      <c r="K144" s="33"/>
      <c r="L144" s="34"/>
      <c r="M144" s="178"/>
      <c r="N144" s="179"/>
      <c r="O144" s="59"/>
      <c r="P144" s="59"/>
      <c r="Q144" s="59"/>
      <c r="R144" s="59"/>
      <c r="S144" s="59"/>
      <c r="T144" s="60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T144" s="18" t="s">
        <v>323</v>
      </c>
      <c r="AU144" s="18" t="s">
        <v>87</v>
      </c>
    </row>
    <row r="145" spans="1:65" s="2" customFormat="1" ht="16.5" customHeight="1">
      <c r="A145" s="33"/>
      <c r="B145" s="160"/>
      <c r="C145" s="161" t="s">
        <v>269</v>
      </c>
      <c r="D145" s="161" t="s">
        <v>233</v>
      </c>
      <c r="E145" s="162" t="s">
        <v>6404</v>
      </c>
      <c r="F145" s="163" t="s">
        <v>5968</v>
      </c>
      <c r="G145" s="164" t="s">
        <v>278</v>
      </c>
      <c r="H145" s="165">
        <v>792</v>
      </c>
      <c r="I145" s="166"/>
      <c r="J145" s="167">
        <f t="shared" ref="J145:J152" si="0">ROUND(I145*H145,2)</f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ref="P145:P152" si="1">O145*H145</f>
        <v>0</v>
      </c>
      <c r="Q145" s="172">
        <v>0</v>
      </c>
      <c r="R145" s="172">
        <f t="shared" ref="R145:R152" si="2">Q145*H145</f>
        <v>0</v>
      </c>
      <c r="S145" s="172">
        <v>0</v>
      </c>
      <c r="T145" s="173">
        <f t="shared" ref="T145:T152" si="3"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ref="BE145:BE152" si="4">IF(N145="základní",J145,0)</f>
        <v>0</v>
      </c>
      <c r="BF145" s="175">
        <f t="shared" ref="BF145:BF152" si="5">IF(N145="snížená",J145,0)</f>
        <v>0</v>
      </c>
      <c r="BG145" s="175">
        <f t="shared" ref="BG145:BG152" si="6">IF(N145="zákl. přenesená",J145,0)</f>
        <v>0</v>
      </c>
      <c r="BH145" s="175">
        <f t="shared" ref="BH145:BH152" si="7">IF(N145="sníž. přenesená",J145,0)</f>
        <v>0</v>
      </c>
      <c r="BI145" s="175">
        <f t="shared" ref="BI145:BI152" si="8">IF(N145="nulová",J145,0)</f>
        <v>0</v>
      </c>
      <c r="BJ145" s="18" t="s">
        <v>87</v>
      </c>
      <c r="BK145" s="175">
        <f t="shared" ref="BK145:BK152" si="9">ROUND(I145*H145,2)</f>
        <v>0</v>
      </c>
      <c r="BL145" s="18" t="s">
        <v>238</v>
      </c>
      <c r="BM145" s="174" t="s">
        <v>6405</v>
      </c>
    </row>
    <row r="146" spans="1:65" s="2" customFormat="1" ht="16.5" customHeight="1">
      <c r="A146" s="33"/>
      <c r="B146" s="160"/>
      <c r="C146" s="161" t="s">
        <v>275</v>
      </c>
      <c r="D146" s="161" t="s">
        <v>233</v>
      </c>
      <c r="E146" s="162" t="s">
        <v>6406</v>
      </c>
      <c r="F146" s="163" t="s">
        <v>2295</v>
      </c>
      <c r="G146" s="164" t="s">
        <v>278</v>
      </c>
      <c r="H146" s="165">
        <v>275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6407</v>
      </c>
    </row>
    <row r="147" spans="1:65" s="2" customFormat="1" ht="16.5" customHeight="1">
      <c r="A147" s="33"/>
      <c r="B147" s="160"/>
      <c r="C147" s="161" t="s">
        <v>280</v>
      </c>
      <c r="D147" s="161" t="s">
        <v>233</v>
      </c>
      <c r="E147" s="162" t="s">
        <v>6408</v>
      </c>
      <c r="F147" s="163" t="s">
        <v>3192</v>
      </c>
      <c r="G147" s="164" t="s">
        <v>278</v>
      </c>
      <c r="H147" s="165">
        <v>117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6409</v>
      </c>
    </row>
    <row r="148" spans="1:65" s="2" customFormat="1" ht="16.5" customHeight="1">
      <c r="A148" s="33"/>
      <c r="B148" s="160"/>
      <c r="C148" s="161" t="s">
        <v>284</v>
      </c>
      <c r="D148" s="161" t="s">
        <v>233</v>
      </c>
      <c r="E148" s="162" t="s">
        <v>6410</v>
      </c>
      <c r="F148" s="163" t="s">
        <v>5977</v>
      </c>
      <c r="G148" s="164" t="s">
        <v>278</v>
      </c>
      <c r="H148" s="165">
        <v>572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6411</v>
      </c>
    </row>
    <row r="149" spans="1:65" s="2" customFormat="1" ht="16.5" customHeight="1">
      <c r="A149" s="33"/>
      <c r="B149" s="160"/>
      <c r="C149" s="161" t="s">
        <v>288</v>
      </c>
      <c r="D149" s="161" t="s">
        <v>233</v>
      </c>
      <c r="E149" s="162" t="s">
        <v>6412</v>
      </c>
      <c r="F149" s="163" t="s">
        <v>2298</v>
      </c>
      <c r="G149" s="164" t="s">
        <v>278</v>
      </c>
      <c r="H149" s="165">
        <v>259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6413</v>
      </c>
    </row>
    <row r="150" spans="1:65" s="2" customFormat="1" ht="16.5" customHeight="1">
      <c r="A150" s="33"/>
      <c r="B150" s="160"/>
      <c r="C150" s="161" t="s">
        <v>8</v>
      </c>
      <c r="D150" s="161" t="s">
        <v>233</v>
      </c>
      <c r="E150" s="162" t="s">
        <v>6414</v>
      </c>
      <c r="F150" s="163" t="s">
        <v>5971</v>
      </c>
      <c r="G150" s="164" t="s">
        <v>278</v>
      </c>
      <c r="H150" s="165">
        <v>946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6415</v>
      </c>
    </row>
    <row r="151" spans="1:65" s="2" customFormat="1" ht="16.5" customHeight="1">
      <c r="A151" s="33"/>
      <c r="B151" s="160"/>
      <c r="C151" s="161" t="s">
        <v>295</v>
      </c>
      <c r="D151" s="161" t="s">
        <v>233</v>
      </c>
      <c r="E151" s="162" t="s">
        <v>6416</v>
      </c>
      <c r="F151" s="163" t="s">
        <v>5974</v>
      </c>
      <c r="G151" s="164" t="s">
        <v>278</v>
      </c>
      <c r="H151" s="165">
        <v>331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6417</v>
      </c>
    </row>
    <row r="152" spans="1:65" s="2" customFormat="1" ht="21.75" customHeight="1">
      <c r="A152" s="33"/>
      <c r="B152" s="160"/>
      <c r="C152" s="161" t="s">
        <v>299</v>
      </c>
      <c r="D152" s="161" t="s">
        <v>233</v>
      </c>
      <c r="E152" s="162" t="s">
        <v>6418</v>
      </c>
      <c r="F152" s="163" t="s">
        <v>6419</v>
      </c>
      <c r="G152" s="164" t="s">
        <v>236</v>
      </c>
      <c r="H152" s="165">
        <v>90</v>
      </c>
      <c r="I152" s="166"/>
      <c r="J152" s="167">
        <f t="shared" si="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"/>
        <v>0</v>
      </c>
      <c r="Q152" s="172">
        <v>0</v>
      </c>
      <c r="R152" s="172">
        <f t="shared" si="2"/>
        <v>0</v>
      </c>
      <c r="S152" s="172">
        <v>0</v>
      </c>
      <c r="T152" s="173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4"/>
        <v>0</v>
      </c>
      <c r="BF152" s="175">
        <f t="shared" si="5"/>
        <v>0</v>
      </c>
      <c r="BG152" s="175">
        <f t="shared" si="6"/>
        <v>0</v>
      </c>
      <c r="BH152" s="175">
        <f t="shared" si="7"/>
        <v>0</v>
      </c>
      <c r="BI152" s="175">
        <f t="shared" si="8"/>
        <v>0</v>
      </c>
      <c r="BJ152" s="18" t="s">
        <v>87</v>
      </c>
      <c r="BK152" s="175">
        <f t="shared" si="9"/>
        <v>0</v>
      </c>
      <c r="BL152" s="18" t="s">
        <v>238</v>
      </c>
      <c r="BM152" s="174" t="s">
        <v>6420</v>
      </c>
    </row>
    <row r="153" spans="1:65" s="2" customFormat="1" ht="19.5">
      <c r="A153" s="33"/>
      <c r="B153" s="34"/>
      <c r="C153" s="33"/>
      <c r="D153" s="176" t="s">
        <v>323</v>
      </c>
      <c r="E153" s="33"/>
      <c r="F153" s="177" t="s">
        <v>6421</v>
      </c>
      <c r="G153" s="33"/>
      <c r="H153" s="33"/>
      <c r="I153" s="102"/>
      <c r="J153" s="33"/>
      <c r="K153" s="33"/>
      <c r="L153" s="34"/>
      <c r="M153" s="178"/>
      <c r="N153" s="179"/>
      <c r="O153" s="59"/>
      <c r="P153" s="59"/>
      <c r="Q153" s="59"/>
      <c r="R153" s="59"/>
      <c r="S153" s="59"/>
      <c r="T153" s="60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323</v>
      </c>
      <c r="AU153" s="18" t="s">
        <v>87</v>
      </c>
    </row>
    <row r="154" spans="1:65" s="2" customFormat="1" ht="16.5" customHeight="1">
      <c r="A154" s="33"/>
      <c r="B154" s="160"/>
      <c r="C154" s="161" t="s">
        <v>303</v>
      </c>
      <c r="D154" s="161" t="s">
        <v>233</v>
      </c>
      <c r="E154" s="162" t="s">
        <v>6422</v>
      </c>
      <c r="F154" s="163" t="s">
        <v>6423</v>
      </c>
      <c r="G154" s="164" t="s">
        <v>278</v>
      </c>
      <c r="H154" s="165">
        <v>4</v>
      </c>
      <c r="I154" s="166"/>
      <c r="J154" s="167">
        <f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6424</v>
      </c>
    </row>
    <row r="155" spans="1:65" s="2" customFormat="1" ht="19.5">
      <c r="A155" s="33"/>
      <c r="B155" s="34"/>
      <c r="C155" s="33"/>
      <c r="D155" s="176" t="s">
        <v>323</v>
      </c>
      <c r="E155" s="33"/>
      <c r="F155" s="177" t="s">
        <v>6425</v>
      </c>
      <c r="G155" s="33"/>
      <c r="H155" s="33"/>
      <c r="I155" s="102"/>
      <c r="J155" s="33"/>
      <c r="K155" s="33"/>
      <c r="L155" s="34"/>
      <c r="M155" s="178"/>
      <c r="N155" s="179"/>
      <c r="O155" s="59"/>
      <c r="P155" s="59"/>
      <c r="Q155" s="59"/>
      <c r="R155" s="59"/>
      <c r="S155" s="59"/>
      <c r="T155" s="60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T155" s="18" t="s">
        <v>323</v>
      </c>
      <c r="AU155" s="18" t="s">
        <v>87</v>
      </c>
    </row>
    <row r="156" spans="1:65" s="2" customFormat="1" ht="16.5" customHeight="1">
      <c r="A156" s="33"/>
      <c r="B156" s="160"/>
      <c r="C156" s="161" t="s">
        <v>307</v>
      </c>
      <c r="D156" s="161" t="s">
        <v>233</v>
      </c>
      <c r="E156" s="162" t="s">
        <v>6426</v>
      </c>
      <c r="F156" s="163" t="s">
        <v>6427</v>
      </c>
      <c r="G156" s="164" t="s">
        <v>236</v>
      </c>
      <c r="H156" s="165">
        <v>1</v>
      </c>
      <c r="I156" s="166"/>
      <c r="J156" s="167">
        <f>ROUND(I156*H156,2)</f>
        <v>0</v>
      </c>
      <c r="K156" s="168"/>
      <c r="L156" s="169"/>
      <c r="M156" s="170" t="s">
        <v>1</v>
      </c>
      <c r="N156" s="171" t="s">
        <v>44</v>
      </c>
      <c r="O156" s="59"/>
      <c r="P156" s="172">
        <f>O156*H156</f>
        <v>0</v>
      </c>
      <c r="Q156" s="172">
        <v>0</v>
      </c>
      <c r="R156" s="172">
        <f>Q156*H156</f>
        <v>0</v>
      </c>
      <c r="S156" s="172">
        <v>0</v>
      </c>
      <c r="T156" s="173">
        <f>S156*H156</f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>IF(N156="základní",J156,0)</f>
        <v>0</v>
      </c>
      <c r="BF156" s="175">
        <f>IF(N156="snížená",J156,0)</f>
        <v>0</v>
      </c>
      <c r="BG156" s="175">
        <f>IF(N156="zákl. přenesená",J156,0)</f>
        <v>0</v>
      </c>
      <c r="BH156" s="175">
        <f>IF(N156="sníž. přenesená",J156,0)</f>
        <v>0</v>
      </c>
      <c r="BI156" s="175">
        <f>IF(N156="nulová",J156,0)</f>
        <v>0</v>
      </c>
      <c r="BJ156" s="18" t="s">
        <v>87</v>
      </c>
      <c r="BK156" s="175">
        <f>ROUND(I156*H156,2)</f>
        <v>0</v>
      </c>
      <c r="BL156" s="18" t="s">
        <v>238</v>
      </c>
      <c r="BM156" s="174" t="s">
        <v>6428</v>
      </c>
    </row>
    <row r="157" spans="1:65" s="2" customFormat="1" ht="19.5">
      <c r="A157" s="33"/>
      <c r="B157" s="34"/>
      <c r="C157" s="33"/>
      <c r="D157" s="176" t="s">
        <v>323</v>
      </c>
      <c r="E157" s="33"/>
      <c r="F157" s="177" t="s">
        <v>6429</v>
      </c>
      <c r="G157" s="33"/>
      <c r="H157" s="33"/>
      <c r="I157" s="102"/>
      <c r="J157" s="33"/>
      <c r="K157" s="33"/>
      <c r="L157" s="34"/>
      <c r="M157" s="178"/>
      <c r="N157" s="179"/>
      <c r="O157" s="59"/>
      <c r="P157" s="59"/>
      <c r="Q157" s="59"/>
      <c r="R157" s="59"/>
      <c r="S157" s="59"/>
      <c r="T157" s="60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T157" s="18" t="s">
        <v>323</v>
      </c>
      <c r="AU157" s="18" t="s">
        <v>87</v>
      </c>
    </row>
    <row r="158" spans="1:65" s="2" customFormat="1" ht="16.5" customHeight="1">
      <c r="A158" s="33"/>
      <c r="B158" s="160"/>
      <c r="C158" s="161" t="s">
        <v>311</v>
      </c>
      <c r="D158" s="161" t="s">
        <v>233</v>
      </c>
      <c r="E158" s="162" t="s">
        <v>6430</v>
      </c>
      <c r="F158" s="163" t="s">
        <v>6431</v>
      </c>
      <c r="G158" s="164" t="s">
        <v>236</v>
      </c>
      <c r="H158" s="165">
        <v>1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6432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6429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16.5" customHeight="1">
      <c r="A160" s="33"/>
      <c r="B160" s="160"/>
      <c r="C160" s="161" t="s">
        <v>7</v>
      </c>
      <c r="D160" s="161" t="s">
        <v>233</v>
      </c>
      <c r="E160" s="162" t="s">
        <v>6433</v>
      </c>
      <c r="F160" s="163" t="s">
        <v>6434</v>
      </c>
      <c r="G160" s="164" t="s">
        <v>236</v>
      </c>
      <c r="H160" s="165">
        <v>1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6435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6429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16.5" customHeight="1">
      <c r="A162" s="33"/>
      <c r="B162" s="160"/>
      <c r="C162" s="161" t="s">
        <v>319</v>
      </c>
      <c r="D162" s="161" t="s">
        <v>233</v>
      </c>
      <c r="E162" s="162" t="s">
        <v>6436</v>
      </c>
      <c r="F162" s="163" t="s">
        <v>6437</v>
      </c>
      <c r="G162" s="164" t="s">
        <v>236</v>
      </c>
      <c r="H162" s="165">
        <v>2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6438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6429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325</v>
      </c>
      <c r="D164" s="161" t="s">
        <v>233</v>
      </c>
      <c r="E164" s="162" t="s">
        <v>6439</v>
      </c>
      <c r="F164" s="163" t="s">
        <v>6440</v>
      </c>
      <c r="G164" s="164" t="s">
        <v>236</v>
      </c>
      <c r="H164" s="165">
        <v>4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6441</v>
      </c>
    </row>
    <row r="165" spans="1:65" s="2" customFormat="1" ht="19.5">
      <c r="A165" s="33"/>
      <c r="B165" s="34"/>
      <c r="C165" s="33"/>
      <c r="D165" s="176" t="s">
        <v>323</v>
      </c>
      <c r="E165" s="33"/>
      <c r="F165" s="177" t="s">
        <v>6429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21.75" customHeight="1">
      <c r="A166" s="33"/>
      <c r="B166" s="160"/>
      <c r="C166" s="161" t="s">
        <v>330</v>
      </c>
      <c r="D166" s="161" t="s">
        <v>233</v>
      </c>
      <c r="E166" s="162" t="s">
        <v>6442</v>
      </c>
      <c r="F166" s="163" t="s">
        <v>6443</v>
      </c>
      <c r="G166" s="164" t="s">
        <v>236</v>
      </c>
      <c r="H166" s="165">
        <v>9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6444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6445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2" customFormat="1" ht="16.5" customHeight="1">
      <c r="A168" s="33"/>
      <c r="B168" s="160"/>
      <c r="C168" s="161" t="s">
        <v>334</v>
      </c>
      <c r="D168" s="161" t="s">
        <v>233</v>
      </c>
      <c r="E168" s="162" t="s">
        <v>6446</v>
      </c>
      <c r="F168" s="163" t="s">
        <v>6447</v>
      </c>
      <c r="G168" s="164" t="s">
        <v>236</v>
      </c>
      <c r="H168" s="165">
        <v>21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6448</v>
      </c>
    </row>
    <row r="169" spans="1:65" s="2" customFormat="1" ht="19.5">
      <c r="A169" s="33"/>
      <c r="B169" s="34"/>
      <c r="C169" s="33"/>
      <c r="D169" s="176" t="s">
        <v>323</v>
      </c>
      <c r="E169" s="33"/>
      <c r="F169" s="177" t="s">
        <v>6397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87</v>
      </c>
    </row>
    <row r="170" spans="1:65" s="2" customFormat="1" ht="21.75" customHeight="1">
      <c r="A170" s="33"/>
      <c r="B170" s="160"/>
      <c r="C170" s="161" t="s">
        <v>338</v>
      </c>
      <c r="D170" s="161" t="s">
        <v>233</v>
      </c>
      <c r="E170" s="162" t="s">
        <v>6449</v>
      </c>
      <c r="F170" s="163" t="s">
        <v>5923</v>
      </c>
      <c r="G170" s="164" t="s">
        <v>236</v>
      </c>
      <c r="H170" s="165">
        <v>11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6450</v>
      </c>
    </row>
    <row r="171" spans="1:65" s="2" customFormat="1" ht="19.5">
      <c r="A171" s="33"/>
      <c r="B171" s="34"/>
      <c r="C171" s="33"/>
      <c r="D171" s="176" t="s">
        <v>323</v>
      </c>
      <c r="E171" s="33"/>
      <c r="F171" s="177" t="s">
        <v>5925</v>
      </c>
      <c r="G171" s="33"/>
      <c r="H171" s="33"/>
      <c r="I171" s="102"/>
      <c r="J171" s="33"/>
      <c r="K171" s="33"/>
      <c r="L171" s="34"/>
      <c r="M171" s="178"/>
      <c r="N171" s="179"/>
      <c r="O171" s="59"/>
      <c r="P171" s="59"/>
      <c r="Q171" s="59"/>
      <c r="R171" s="59"/>
      <c r="S171" s="59"/>
      <c r="T171" s="60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18" t="s">
        <v>323</v>
      </c>
      <c r="AU171" s="18" t="s">
        <v>87</v>
      </c>
    </row>
    <row r="172" spans="1:65" s="2" customFormat="1" ht="16.5" customHeight="1">
      <c r="A172" s="33"/>
      <c r="B172" s="160"/>
      <c r="C172" s="161" t="s">
        <v>342</v>
      </c>
      <c r="D172" s="161" t="s">
        <v>233</v>
      </c>
      <c r="E172" s="162" t="s">
        <v>6451</v>
      </c>
      <c r="F172" s="163" t="s">
        <v>6452</v>
      </c>
      <c r="G172" s="164" t="s">
        <v>236</v>
      </c>
      <c r="H172" s="165">
        <v>25</v>
      </c>
      <c r="I172" s="166"/>
      <c r="J172" s="167">
        <f>ROUND(I172*H172,2)</f>
        <v>0</v>
      </c>
      <c r="K172" s="168"/>
      <c r="L172" s="169"/>
      <c r="M172" s="170" t="s">
        <v>1</v>
      </c>
      <c r="N172" s="171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6453</v>
      </c>
    </row>
    <row r="173" spans="1:65" s="2" customFormat="1" ht="19.5">
      <c r="A173" s="33"/>
      <c r="B173" s="34"/>
      <c r="C173" s="33"/>
      <c r="D173" s="176" t="s">
        <v>323</v>
      </c>
      <c r="E173" s="33"/>
      <c r="F173" s="177" t="s">
        <v>5917</v>
      </c>
      <c r="G173" s="33"/>
      <c r="H173" s="33"/>
      <c r="I173" s="102"/>
      <c r="J173" s="33"/>
      <c r="K173" s="33"/>
      <c r="L173" s="34"/>
      <c r="M173" s="178"/>
      <c r="N173" s="179"/>
      <c r="O173" s="59"/>
      <c r="P173" s="59"/>
      <c r="Q173" s="59"/>
      <c r="R173" s="59"/>
      <c r="S173" s="59"/>
      <c r="T173" s="60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T173" s="18" t="s">
        <v>323</v>
      </c>
      <c r="AU173" s="18" t="s">
        <v>87</v>
      </c>
    </row>
    <row r="174" spans="1:65" s="2" customFormat="1" ht="21.75" customHeight="1">
      <c r="A174" s="33"/>
      <c r="B174" s="160"/>
      <c r="C174" s="161" t="s">
        <v>347</v>
      </c>
      <c r="D174" s="161" t="s">
        <v>233</v>
      </c>
      <c r="E174" s="162" t="s">
        <v>6454</v>
      </c>
      <c r="F174" s="163" t="s">
        <v>6455</v>
      </c>
      <c r="G174" s="164" t="s">
        <v>236</v>
      </c>
      <c r="H174" s="165">
        <v>20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6456</v>
      </c>
    </row>
    <row r="175" spans="1:65" s="2" customFormat="1" ht="19.5">
      <c r="A175" s="33"/>
      <c r="B175" s="34"/>
      <c r="C175" s="33"/>
      <c r="D175" s="176" t="s">
        <v>323</v>
      </c>
      <c r="E175" s="33"/>
      <c r="F175" s="177" t="s">
        <v>6397</v>
      </c>
      <c r="G175" s="33"/>
      <c r="H175" s="33"/>
      <c r="I175" s="102"/>
      <c r="J175" s="33"/>
      <c r="K175" s="33"/>
      <c r="L175" s="34"/>
      <c r="M175" s="178"/>
      <c r="N175" s="179"/>
      <c r="O175" s="59"/>
      <c r="P175" s="59"/>
      <c r="Q175" s="59"/>
      <c r="R175" s="59"/>
      <c r="S175" s="59"/>
      <c r="T175" s="60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T175" s="18" t="s">
        <v>323</v>
      </c>
      <c r="AU175" s="18" t="s">
        <v>87</v>
      </c>
    </row>
    <row r="176" spans="1:65" s="2" customFormat="1" ht="21.75" customHeight="1">
      <c r="A176" s="33"/>
      <c r="B176" s="160"/>
      <c r="C176" s="161" t="s">
        <v>351</v>
      </c>
      <c r="D176" s="161" t="s">
        <v>233</v>
      </c>
      <c r="E176" s="162" t="s">
        <v>6457</v>
      </c>
      <c r="F176" s="163" t="s">
        <v>5919</v>
      </c>
      <c r="G176" s="164" t="s">
        <v>236</v>
      </c>
      <c r="H176" s="165">
        <v>5</v>
      </c>
      <c r="I176" s="166"/>
      <c r="J176" s="167">
        <f>ROUND(I176*H176,2)</f>
        <v>0</v>
      </c>
      <c r="K176" s="168"/>
      <c r="L176" s="169"/>
      <c r="M176" s="170" t="s">
        <v>1</v>
      </c>
      <c r="N176" s="171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237</v>
      </c>
      <c r="AT176" s="174" t="s">
        <v>233</v>
      </c>
      <c r="AU176" s="174" t="s">
        <v>87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238</v>
      </c>
      <c r="BM176" s="174" t="s">
        <v>6458</v>
      </c>
    </row>
    <row r="177" spans="1:65" s="2" customFormat="1" ht="29.25">
      <c r="A177" s="33"/>
      <c r="B177" s="34"/>
      <c r="C177" s="33"/>
      <c r="D177" s="176" t="s">
        <v>323</v>
      </c>
      <c r="E177" s="33"/>
      <c r="F177" s="177" t="s">
        <v>5921</v>
      </c>
      <c r="G177" s="33"/>
      <c r="H177" s="33"/>
      <c r="I177" s="102"/>
      <c r="J177" s="33"/>
      <c r="K177" s="33"/>
      <c r="L177" s="34"/>
      <c r="M177" s="178"/>
      <c r="N177" s="179"/>
      <c r="O177" s="59"/>
      <c r="P177" s="59"/>
      <c r="Q177" s="59"/>
      <c r="R177" s="59"/>
      <c r="S177" s="59"/>
      <c r="T177" s="60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T177" s="18" t="s">
        <v>323</v>
      </c>
      <c r="AU177" s="18" t="s">
        <v>87</v>
      </c>
    </row>
    <row r="178" spans="1:65" s="2" customFormat="1" ht="16.5" customHeight="1">
      <c r="A178" s="33"/>
      <c r="B178" s="160"/>
      <c r="C178" s="161" t="s">
        <v>356</v>
      </c>
      <c r="D178" s="161" t="s">
        <v>233</v>
      </c>
      <c r="E178" s="162" t="s">
        <v>6459</v>
      </c>
      <c r="F178" s="163" t="s">
        <v>6460</v>
      </c>
      <c r="G178" s="164" t="s">
        <v>236</v>
      </c>
      <c r="H178" s="165">
        <v>5</v>
      </c>
      <c r="I178" s="166"/>
      <c r="J178" s="167">
        <f>ROUND(I178*H178,2)</f>
        <v>0</v>
      </c>
      <c r="K178" s="168"/>
      <c r="L178" s="169"/>
      <c r="M178" s="170" t="s">
        <v>1</v>
      </c>
      <c r="N178" s="171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237</v>
      </c>
      <c r="AT178" s="174" t="s">
        <v>233</v>
      </c>
      <c r="AU178" s="174" t="s">
        <v>87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238</v>
      </c>
      <c r="BM178" s="174" t="s">
        <v>6461</v>
      </c>
    </row>
    <row r="179" spans="1:65" s="2" customFormat="1" ht="19.5">
      <c r="A179" s="33"/>
      <c r="B179" s="34"/>
      <c r="C179" s="33"/>
      <c r="D179" s="176" t="s">
        <v>323</v>
      </c>
      <c r="E179" s="33"/>
      <c r="F179" s="177" t="s">
        <v>6397</v>
      </c>
      <c r="G179" s="33"/>
      <c r="H179" s="33"/>
      <c r="I179" s="102"/>
      <c r="J179" s="33"/>
      <c r="K179" s="33"/>
      <c r="L179" s="34"/>
      <c r="M179" s="178"/>
      <c r="N179" s="179"/>
      <c r="O179" s="59"/>
      <c r="P179" s="59"/>
      <c r="Q179" s="59"/>
      <c r="R179" s="59"/>
      <c r="S179" s="59"/>
      <c r="T179" s="60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T179" s="18" t="s">
        <v>323</v>
      </c>
      <c r="AU179" s="18" t="s">
        <v>87</v>
      </c>
    </row>
    <row r="180" spans="1:65" s="2" customFormat="1" ht="16.5" customHeight="1">
      <c r="A180" s="33"/>
      <c r="B180" s="160"/>
      <c r="C180" s="161" t="s">
        <v>360</v>
      </c>
      <c r="D180" s="161" t="s">
        <v>233</v>
      </c>
      <c r="E180" s="162" t="s">
        <v>6462</v>
      </c>
      <c r="F180" s="163" t="s">
        <v>6463</v>
      </c>
      <c r="G180" s="164" t="s">
        <v>236</v>
      </c>
      <c r="H180" s="165">
        <v>1</v>
      </c>
      <c r="I180" s="166"/>
      <c r="J180" s="167">
        <f t="shared" ref="J180:J186" si="10">ROUND(I180*H180,2)</f>
        <v>0</v>
      </c>
      <c r="K180" s="168"/>
      <c r="L180" s="169"/>
      <c r="M180" s="170" t="s">
        <v>1</v>
      </c>
      <c r="N180" s="171" t="s">
        <v>44</v>
      </c>
      <c r="O180" s="59"/>
      <c r="P180" s="172">
        <f t="shared" ref="P180:P186" si="11">O180*H180</f>
        <v>0</v>
      </c>
      <c r="Q180" s="172">
        <v>0</v>
      </c>
      <c r="R180" s="172">
        <f t="shared" ref="R180:R186" si="12">Q180*H180</f>
        <v>0</v>
      </c>
      <c r="S180" s="172">
        <v>0</v>
      </c>
      <c r="T180" s="173">
        <f t="shared" ref="T180:T186" si="13"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87</v>
      </c>
      <c r="AY180" s="18" t="s">
        <v>232</v>
      </c>
      <c r="BE180" s="175">
        <f t="shared" ref="BE180:BE186" si="14">IF(N180="základní",J180,0)</f>
        <v>0</v>
      </c>
      <c r="BF180" s="175">
        <f t="shared" ref="BF180:BF186" si="15">IF(N180="snížená",J180,0)</f>
        <v>0</v>
      </c>
      <c r="BG180" s="175">
        <f t="shared" ref="BG180:BG186" si="16">IF(N180="zákl. přenesená",J180,0)</f>
        <v>0</v>
      </c>
      <c r="BH180" s="175">
        <f t="shared" ref="BH180:BH186" si="17">IF(N180="sníž. přenesená",J180,0)</f>
        <v>0</v>
      </c>
      <c r="BI180" s="175">
        <f t="shared" ref="BI180:BI186" si="18">IF(N180="nulová",J180,0)</f>
        <v>0</v>
      </c>
      <c r="BJ180" s="18" t="s">
        <v>87</v>
      </c>
      <c r="BK180" s="175">
        <f t="shared" ref="BK180:BK186" si="19">ROUND(I180*H180,2)</f>
        <v>0</v>
      </c>
      <c r="BL180" s="18" t="s">
        <v>238</v>
      </c>
      <c r="BM180" s="174" t="s">
        <v>6464</v>
      </c>
    </row>
    <row r="181" spans="1:65" s="2" customFormat="1" ht="16.5" customHeight="1">
      <c r="A181" s="33"/>
      <c r="B181" s="160"/>
      <c r="C181" s="161" t="s">
        <v>364</v>
      </c>
      <c r="D181" s="161" t="s">
        <v>233</v>
      </c>
      <c r="E181" s="162" t="s">
        <v>6465</v>
      </c>
      <c r="F181" s="163" t="s">
        <v>6466</v>
      </c>
      <c r="G181" s="164" t="s">
        <v>236</v>
      </c>
      <c r="H181" s="165">
        <v>1</v>
      </c>
      <c r="I181" s="166"/>
      <c r="J181" s="167">
        <f t="shared" si="10"/>
        <v>0</v>
      </c>
      <c r="K181" s="168"/>
      <c r="L181" s="169"/>
      <c r="M181" s="170" t="s">
        <v>1</v>
      </c>
      <c r="N181" s="171" t="s">
        <v>44</v>
      </c>
      <c r="O181" s="59"/>
      <c r="P181" s="172">
        <f t="shared" si="11"/>
        <v>0</v>
      </c>
      <c r="Q181" s="172">
        <v>0</v>
      </c>
      <c r="R181" s="172">
        <f t="shared" si="12"/>
        <v>0</v>
      </c>
      <c r="S181" s="172">
        <v>0</v>
      </c>
      <c r="T181" s="173">
        <f t="shared" si="1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 t="shared" si="14"/>
        <v>0</v>
      </c>
      <c r="BF181" s="175">
        <f t="shared" si="15"/>
        <v>0</v>
      </c>
      <c r="BG181" s="175">
        <f t="shared" si="16"/>
        <v>0</v>
      </c>
      <c r="BH181" s="175">
        <f t="shared" si="17"/>
        <v>0</v>
      </c>
      <c r="BI181" s="175">
        <f t="shared" si="18"/>
        <v>0</v>
      </c>
      <c r="BJ181" s="18" t="s">
        <v>87</v>
      </c>
      <c r="BK181" s="175">
        <f t="shared" si="19"/>
        <v>0</v>
      </c>
      <c r="BL181" s="18" t="s">
        <v>238</v>
      </c>
      <c r="BM181" s="174" t="s">
        <v>6467</v>
      </c>
    </row>
    <row r="182" spans="1:65" s="2" customFormat="1" ht="16.5" customHeight="1">
      <c r="A182" s="33"/>
      <c r="B182" s="160"/>
      <c r="C182" s="161" t="s">
        <v>368</v>
      </c>
      <c r="D182" s="161" t="s">
        <v>233</v>
      </c>
      <c r="E182" s="162" t="s">
        <v>6468</v>
      </c>
      <c r="F182" s="163" t="s">
        <v>6469</v>
      </c>
      <c r="G182" s="164" t="s">
        <v>236</v>
      </c>
      <c r="H182" s="165">
        <v>1</v>
      </c>
      <c r="I182" s="166"/>
      <c r="J182" s="167">
        <f t="shared" si="10"/>
        <v>0</v>
      </c>
      <c r="K182" s="168"/>
      <c r="L182" s="169"/>
      <c r="M182" s="170" t="s">
        <v>1</v>
      </c>
      <c r="N182" s="171" t="s">
        <v>44</v>
      </c>
      <c r="O182" s="59"/>
      <c r="P182" s="172">
        <f t="shared" si="11"/>
        <v>0</v>
      </c>
      <c r="Q182" s="172">
        <v>0</v>
      </c>
      <c r="R182" s="172">
        <f t="shared" si="12"/>
        <v>0</v>
      </c>
      <c r="S182" s="172">
        <v>0</v>
      </c>
      <c r="T182" s="173">
        <f t="shared" si="1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237</v>
      </c>
      <c r="AT182" s="174" t="s">
        <v>233</v>
      </c>
      <c r="AU182" s="174" t="s">
        <v>87</v>
      </c>
      <c r="AY182" s="18" t="s">
        <v>232</v>
      </c>
      <c r="BE182" s="175">
        <f t="shared" si="14"/>
        <v>0</v>
      </c>
      <c r="BF182" s="175">
        <f t="shared" si="15"/>
        <v>0</v>
      </c>
      <c r="BG182" s="175">
        <f t="shared" si="16"/>
        <v>0</v>
      </c>
      <c r="BH182" s="175">
        <f t="shared" si="17"/>
        <v>0</v>
      </c>
      <c r="BI182" s="175">
        <f t="shared" si="18"/>
        <v>0</v>
      </c>
      <c r="BJ182" s="18" t="s">
        <v>87</v>
      </c>
      <c r="BK182" s="175">
        <f t="shared" si="19"/>
        <v>0</v>
      </c>
      <c r="BL182" s="18" t="s">
        <v>238</v>
      </c>
      <c r="BM182" s="174" t="s">
        <v>6470</v>
      </c>
    </row>
    <row r="183" spans="1:65" s="2" customFormat="1" ht="16.5" customHeight="1">
      <c r="A183" s="33"/>
      <c r="B183" s="160"/>
      <c r="C183" s="161" t="s">
        <v>373</v>
      </c>
      <c r="D183" s="161" t="s">
        <v>233</v>
      </c>
      <c r="E183" s="162" t="s">
        <v>6471</v>
      </c>
      <c r="F183" s="163" t="s">
        <v>6472</v>
      </c>
      <c r="G183" s="164" t="s">
        <v>236</v>
      </c>
      <c r="H183" s="165">
        <v>1</v>
      </c>
      <c r="I183" s="166"/>
      <c r="J183" s="167">
        <f t="shared" si="10"/>
        <v>0</v>
      </c>
      <c r="K183" s="168"/>
      <c r="L183" s="169"/>
      <c r="M183" s="170" t="s">
        <v>1</v>
      </c>
      <c r="N183" s="171" t="s">
        <v>44</v>
      </c>
      <c r="O183" s="59"/>
      <c r="P183" s="172">
        <f t="shared" si="11"/>
        <v>0</v>
      </c>
      <c r="Q183" s="172">
        <v>0</v>
      </c>
      <c r="R183" s="172">
        <f t="shared" si="12"/>
        <v>0</v>
      </c>
      <c r="S183" s="172">
        <v>0</v>
      </c>
      <c r="T183" s="173">
        <f t="shared" si="1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 t="shared" si="14"/>
        <v>0</v>
      </c>
      <c r="BF183" s="175">
        <f t="shared" si="15"/>
        <v>0</v>
      </c>
      <c r="BG183" s="175">
        <f t="shared" si="16"/>
        <v>0</v>
      </c>
      <c r="BH183" s="175">
        <f t="shared" si="17"/>
        <v>0</v>
      </c>
      <c r="BI183" s="175">
        <f t="shared" si="18"/>
        <v>0</v>
      </c>
      <c r="BJ183" s="18" t="s">
        <v>87</v>
      </c>
      <c r="BK183" s="175">
        <f t="shared" si="19"/>
        <v>0</v>
      </c>
      <c r="BL183" s="18" t="s">
        <v>238</v>
      </c>
      <c r="BM183" s="174" t="s">
        <v>6473</v>
      </c>
    </row>
    <row r="184" spans="1:65" s="2" customFormat="1" ht="16.5" customHeight="1">
      <c r="A184" s="33"/>
      <c r="B184" s="160"/>
      <c r="C184" s="161" t="s">
        <v>377</v>
      </c>
      <c r="D184" s="161" t="s">
        <v>233</v>
      </c>
      <c r="E184" s="162" t="s">
        <v>6474</v>
      </c>
      <c r="F184" s="163" t="s">
        <v>6475</v>
      </c>
      <c r="G184" s="164" t="s">
        <v>236</v>
      </c>
      <c r="H184" s="165">
        <v>1</v>
      </c>
      <c r="I184" s="166"/>
      <c r="J184" s="167">
        <f t="shared" si="10"/>
        <v>0</v>
      </c>
      <c r="K184" s="168"/>
      <c r="L184" s="169"/>
      <c r="M184" s="170" t="s">
        <v>1</v>
      </c>
      <c r="N184" s="171" t="s">
        <v>44</v>
      </c>
      <c r="O184" s="59"/>
      <c r="P184" s="172">
        <f t="shared" si="11"/>
        <v>0</v>
      </c>
      <c r="Q184" s="172">
        <v>0</v>
      </c>
      <c r="R184" s="172">
        <f t="shared" si="12"/>
        <v>0</v>
      </c>
      <c r="S184" s="172">
        <v>0</v>
      </c>
      <c r="T184" s="173">
        <f t="shared" si="1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237</v>
      </c>
      <c r="AT184" s="174" t="s">
        <v>233</v>
      </c>
      <c r="AU184" s="174" t="s">
        <v>87</v>
      </c>
      <c r="AY184" s="18" t="s">
        <v>232</v>
      </c>
      <c r="BE184" s="175">
        <f t="shared" si="14"/>
        <v>0</v>
      </c>
      <c r="BF184" s="175">
        <f t="shared" si="15"/>
        <v>0</v>
      </c>
      <c r="BG184" s="175">
        <f t="shared" si="16"/>
        <v>0</v>
      </c>
      <c r="BH184" s="175">
        <f t="shared" si="17"/>
        <v>0</v>
      </c>
      <c r="BI184" s="175">
        <f t="shared" si="18"/>
        <v>0</v>
      </c>
      <c r="BJ184" s="18" t="s">
        <v>87</v>
      </c>
      <c r="BK184" s="175">
        <f t="shared" si="19"/>
        <v>0</v>
      </c>
      <c r="BL184" s="18" t="s">
        <v>238</v>
      </c>
      <c r="BM184" s="174" t="s">
        <v>6476</v>
      </c>
    </row>
    <row r="185" spans="1:65" s="2" customFormat="1" ht="16.5" customHeight="1">
      <c r="A185" s="33"/>
      <c r="B185" s="160"/>
      <c r="C185" s="161" t="s">
        <v>381</v>
      </c>
      <c r="D185" s="161" t="s">
        <v>233</v>
      </c>
      <c r="E185" s="162" t="s">
        <v>6477</v>
      </c>
      <c r="F185" s="163" t="s">
        <v>6478</v>
      </c>
      <c r="G185" s="164" t="s">
        <v>634</v>
      </c>
      <c r="H185" s="165">
        <v>13</v>
      </c>
      <c r="I185" s="166"/>
      <c r="J185" s="167">
        <f t="shared" si="10"/>
        <v>0</v>
      </c>
      <c r="K185" s="168"/>
      <c r="L185" s="169"/>
      <c r="M185" s="170" t="s">
        <v>1</v>
      </c>
      <c r="N185" s="171" t="s">
        <v>44</v>
      </c>
      <c r="O185" s="59"/>
      <c r="P185" s="172">
        <f t="shared" si="11"/>
        <v>0</v>
      </c>
      <c r="Q185" s="172">
        <v>0</v>
      </c>
      <c r="R185" s="172">
        <f t="shared" si="12"/>
        <v>0</v>
      </c>
      <c r="S185" s="172">
        <v>0</v>
      </c>
      <c r="T185" s="173">
        <f t="shared" si="1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 t="shared" si="14"/>
        <v>0</v>
      </c>
      <c r="BF185" s="175">
        <f t="shared" si="15"/>
        <v>0</v>
      </c>
      <c r="BG185" s="175">
        <f t="shared" si="16"/>
        <v>0</v>
      </c>
      <c r="BH185" s="175">
        <f t="shared" si="17"/>
        <v>0</v>
      </c>
      <c r="BI185" s="175">
        <f t="shared" si="18"/>
        <v>0</v>
      </c>
      <c r="BJ185" s="18" t="s">
        <v>87</v>
      </c>
      <c r="BK185" s="175">
        <f t="shared" si="19"/>
        <v>0</v>
      </c>
      <c r="BL185" s="18" t="s">
        <v>238</v>
      </c>
      <c r="BM185" s="174" t="s">
        <v>6479</v>
      </c>
    </row>
    <row r="186" spans="1:65" s="2" customFormat="1" ht="16.5" customHeight="1">
      <c r="A186" s="33"/>
      <c r="B186" s="160"/>
      <c r="C186" s="161" t="s">
        <v>385</v>
      </c>
      <c r="D186" s="161" t="s">
        <v>233</v>
      </c>
      <c r="E186" s="162" t="s">
        <v>6480</v>
      </c>
      <c r="F186" s="163" t="s">
        <v>6481</v>
      </c>
      <c r="G186" s="164" t="s">
        <v>236</v>
      </c>
      <c r="H186" s="165">
        <v>3</v>
      </c>
      <c r="I186" s="166"/>
      <c r="J186" s="167">
        <f t="shared" si="10"/>
        <v>0</v>
      </c>
      <c r="K186" s="168"/>
      <c r="L186" s="169"/>
      <c r="M186" s="170" t="s">
        <v>1</v>
      </c>
      <c r="N186" s="171" t="s">
        <v>44</v>
      </c>
      <c r="O186" s="59"/>
      <c r="P186" s="172">
        <f t="shared" si="11"/>
        <v>0</v>
      </c>
      <c r="Q186" s="172">
        <v>0</v>
      </c>
      <c r="R186" s="172">
        <f t="shared" si="12"/>
        <v>0</v>
      </c>
      <c r="S186" s="172">
        <v>0</v>
      </c>
      <c r="T186" s="173">
        <f t="shared" si="1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237</v>
      </c>
      <c r="AT186" s="174" t="s">
        <v>233</v>
      </c>
      <c r="AU186" s="174" t="s">
        <v>87</v>
      </c>
      <c r="AY186" s="18" t="s">
        <v>232</v>
      </c>
      <c r="BE186" s="175">
        <f t="shared" si="14"/>
        <v>0</v>
      </c>
      <c r="BF186" s="175">
        <f t="shared" si="15"/>
        <v>0</v>
      </c>
      <c r="BG186" s="175">
        <f t="shared" si="16"/>
        <v>0</v>
      </c>
      <c r="BH186" s="175">
        <f t="shared" si="17"/>
        <v>0</v>
      </c>
      <c r="BI186" s="175">
        <f t="shared" si="18"/>
        <v>0</v>
      </c>
      <c r="BJ186" s="18" t="s">
        <v>87</v>
      </c>
      <c r="BK186" s="175">
        <f t="shared" si="19"/>
        <v>0</v>
      </c>
      <c r="BL186" s="18" t="s">
        <v>238</v>
      </c>
      <c r="BM186" s="174" t="s">
        <v>6482</v>
      </c>
    </row>
    <row r="187" spans="1:65" s="2" customFormat="1" ht="19.5">
      <c r="A187" s="33"/>
      <c r="B187" s="34"/>
      <c r="C187" s="33"/>
      <c r="D187" s="176" t="s">
        <v>323</v>
      </c>
      <c r="E187" s="33"/>
      <c r="F187" s="177" t="s">
        <v>6483</v>
      </c>
      <c r="G187" s="33"/>
      <c r="H187" s="33"/>
      <c r="I187" s="102"/>
      <c r="J187" s="33"/>
      <c r="K187" s="33"/>
      <c r="L187" s="34"/>
      <c r="M187" s="178"/>
      <c r="N187" s="179"/>
      <c r="O187" s="59"/>
      <c r="P187" s="59"/>
      <c r="Q187" s="59"/>
      <c r="R187" s="59"/>
      <c r="S187" s="59"/>
      <c r="T187" s="60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T187" s="18" t="s">
        <v>323</v>
      </c>
      <c r="AU187" s="18" t="s">
        <v>87</v>
      </c>
    </row>
    <row r="188" spans="1:65" s="2" customFormat="1" ht="16.5" customHeight="1">
      <c r="A188" s="33"/>
      <c r="B188" s="160"/>
      <c r="C188" s="161" t="s">
        <v>390</v>
      </c>
      <c r="D188" s="161" t="s">
        <v>233</v>
      </c>
      <c r="E188" s="162" t="s">
        <v>6484</v>
      </c>
      <c r="F188" s="163" t="s">
        <v>6485</v>
      </c>
      <c r="G188" s="164" t="s">
        <v>236</v>
      </c>
      <c r="H188" s="165">
        <v>43</v>
      </c>
      <c r="I188" s="166"/>
      <c r="J188" s="167">
        <f>ROUND(I188*H188,2)</f>
        <v>0</v>
      </c>
      <c r="K188" s="168"/>
      <c r="L188" s="169"/>
      <c r="M188" s="170" t="s">
        <v>1</v>
      </c>
      <c r="N188" s="171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237</v>
      </c>
      <c r="AT188" s="174" t="s">
        <v>233</v>
      </c>
      <c r="AU188" s="174" t="s">
        <v>87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6486</v>
      </c>
    </row>
    <row r="189" spans="1:65" s="2" customFormat="1" ht="39">
      <c r="A189" s="33"/>
      <c r="B189" s="34"/>
      <c r="C189" s="33"/>
      <c r="D189" s="176" t="s">
        <v>323</v>
      </c>
      <c r="E189" s="33"/>
      <c r="F189" s="177" t="s">
        <v>6487</v>
      </c>
      <c r="G189" s="33"/>
      <c r="H189" s="33"/>
      <c r="I189" s="102"/>
      <c r="J189" s="33"/>
      <c r="K189" s="33"/>
      <c r="L189" s="34"/>
      <c r="M189" s="178"/>
      <c r="N189" s="179"/>
      <c r="O189" s="59"/>
      <c r="P189" s="59"/>
      <c r="Q189" s="59"/>
      <c r="R189" s="59"/>
      <c r="S189" s="59"/>
      <c r="T189" s="60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T189" s="18" t="s">
        <v>323</v>
      </c>
      <c r="AU189" s="18" t="s">
        <v>87</v>
      </c>
    </row>
    <row r="190" spans="1:65" s="2" customFormat="1" ht="16.5" customHeight="1">
      <c r="A190" s="33"/>
      <c r="B190" s="160"/>
      <c r="C190" s="161" t="s">
        <v>394</v>
      </c>
      <c r="D190" s="161" t="s">
        <v>233</v>
      </c>
      <c r="E190" s="162" t="s">
        <v>6488</v>
      </c>
      <c r="F190" s="163" t="s">
        <v>6489</v>
      </c>
      <c r="G190" s="164" t="s">
        <v>236</v>
      </c>
      <c r="H190" s="165">
        <v>13</v>
      </c>
      <c r="I190" s="166"/>
      <c r="J190" s="167">
        <f>ROUND(I190*H190,2)</f>
        <v>0</v>
      </c>
      <c r="K190" s="168"/>
      <c r="L190" s="169"/>
      <c r="M190" s="170" t="s">
        <v>1</v>
      </c>
      <c r="N190" s="171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237</v>
      </c>
      <c r="AT190" s="174" t="s">
        <v>233</v>
      </c>
      <c r="AU190" s="174" t="s">
        <v>87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6490</v>
      </c>
    </row>
    <row r="191" spans="1:65" s="2" customFormat="1" ht="29.25">
      <c r="A191" s="33"/>
      <c r="B191" s="34"/>
      <c r="C191" s="33"/>
      <c r="D191" s="176" t="s">
        <v>323</v>
      </c>
      <c r="E191" s="33"/>
      <c r="F191" s="177" t="s">
        <v>6491</v>
      </c>
      <c r="G191" s="33"/>
      <c r="H191" s="33"/>
      <c r="I191" s="102"/>
      <c r="J191" s="33"/>
      <c r="K191" s="33"/>
      <c r="L191" s="34"/>
      <c r="M191" s="178"/>
      <c r="N191" s="179"/>
      <c r="O191" s="59"/>
      <c r="P191" s="59"/>
      <c r="Q191" s="59"/>
      <c r="R191" s="59"/>
      <c r="S191" s="59"/>
      <c r="T191" s="60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T191" s="18" t="s">
        <v>323</v>
      </c>
      <c r="AU191" s="18" t="s">
        <v>87</v>
      </c>
    </row>
    <row r="192" spans="1:65" s="2" customFormat="1" ht="16.5" customHeight="1">
      <c r="A192" s="33"/>
      <c r="B192" s="160"/>
      <c r="C192" s="161" t="s">
        <v>399</v>
      </c>
      <c r="D192" s="161" t="s">
        <v>233</v>
      </c>
      <c r="E192" s="162" t="s">
        <v>6492</v>
      </c>
      <c r="F192" s="163" t="s">
        <v>6493</v>
      </c>
      <c r="G192" s="164" t="s">
        <v>236</v>
      </c>
      <c r="H192" s="165">
        <v>2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87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6494</v>
      </c>
    </row>
    <row r="193" spans="1:65" s="2" customFormat="1" ht="29.25">
      <c r="A193" s="33"/>
      <c r="B193" s="34"/>
      <c r="C193" s="33"/>
      <c r="D193" s="176" t="s">
        <v>323</v>
      </c>
      <c r="E193" s="33"/>
      <c r="F193" s="177" t="s">
        <v>6495</v>
      </c>
      <c r="G193" s="33"/>
      <c r="H193" s="33"/>
      <c r="I193" s="102"/>
      <c r="J193" s="33"/>
      <c r="K193" s="33"/>
      <c r="L193" s="34"/>
      <c r="M193" s="178"/>
      <c r="N193" s="179"/>
      <c r="O193" s="59"/>
      <c r="P193" s="59"/>
      <c r="Q193" s="59"/>
      <c r="R193" s="59"/>
      <c r="S193" s="59"/>
      <c r="T193" s="60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T193" s="18" t="s">
        <v>323</v>
      </c>
      <c r="AU193" s="18" t="s">
        <v>87</v>
      </c>
    </row>
    <row r="194" spans="1:65" s="2" customFormat="1" ht="16.5" customHeight="1">
      <c r="A194" s="33"/>
      <c r="B194" s="160"/>
      <c r="C194" s="161" t="s">
        <v>404</v>
      </c>
      <c r="D194" s="161" t="s">
        <v>233</v>
      </c>
      <c r="E194" s="162" t="s">
        <v>6496</v>
      </c>
      <c r="F194" s="163" t="s">
        <v>6497</v>
      </c>
      <c r="G194" s="164" t="s">
        <v>236</v>
      </c>
      <c r="H194" s="165">
        <v>6</v>
      </c>
      <c r="I194" s="166"/>
      <c r="J194" s="167">
        <f>ROUND(I194*H194,2)</f>
        <v>0</v>
      </c>
      <c r="K194" s="168"/>
      <c r="L194" s="169"/>
      <c r="M194" s="170" t="s">
        <v>1</v>
      </c>
      <c r="N194" s="171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237</v>
      </c>
      <c r="AT194" s="174" t="s">
        <v>233</v>
      </c>
      <c r="AU194" s="174" t="s">
        <v>87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6498</v>
      </c>
    </row>
    <row r="195" spans="1:65" s="2" customFormat="1" ht="29.25">
      <c r="A195" s="33"/>
      <c r="B195" s="34"/>
      <c r="C195" s="33"/>
      <c r="D195" s="176" t="s">
        <v>323</v>
      </c>
      <c r="E195" s="33"/>
      <c r="F195" s="177" t="s">
        <v>6495</v>
      </c>
      <c r="G195" s="33"/>
      <c r="H195" s="33"/>
      <c r="I195" s="102"/>
      <c r="J195" s="33"/>
      <c r="K195" s="33"/>
      <c r="L195" s="34"/>
      <c r="M195" s="178"/>
      <c r="N195" s="179"/>
      <c r="O195" s="59"/>
      <c r="P195" s="59"/>
      <c r="Q195" s="59"/>
      <c r="R195" s="59"/>
      <c r="S195" s="59"/>
      <c r="T195" s="60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T195" s="18" t="s">
        <v>323</v>
      </c>
      <c r="AU195" s="18" t="s">
        <v>87</v>
      </c>
    </row>
    <row r="196" spans="1:65" s="2" customFormat="1" ht="16.5" customHeight="1">
      <c r="A196" s="33"/>
      <c r="B196" s="160"/>
      <c r="C196" s="161" t="s">
        <v>409</v>
      </c>
      <c r="D196" s="161" t="s">
        <v>233</v>
      </c>
      <c r="E196" s="162" t="s">
        <v>6499</v>
      </c>
      <c r="F196" s="163" t="s">
        <v>6500</v>
      </c>
      <c r="G196" s="164" t="s">
        <v>236</v>
      </c>
      <c r="H196" s="165">
        <v>3</v>
      </c>
      <c r="I196" s="166"/>
      <c r="J196" s="167">
        <f>ROUND(I196*H196,2)</f>
        <v>0</v>
      </c>
      <c r="K196" s="168"/>
      <c r="L196" s="169"/>
      <c r="M196" s="170" t="s">
        <v>1</v>
      </c>
      <c r="N196" s="171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237</v>
      </c>
      <c r="AT196" s="174" t="s">
        <v>233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6501</v>
      </c>
    </row>
    <row r="197" spans="1:65" s="2" customFormat="1" ht="29.25">
      <c r="A197" s="33"/>
      <c r="B197" s="34"/>
      <c r="C197" s="33"/>
      <c r="D197" s="176" t="s">
        <v>323</v>
      </c>
      <c r="E197" s="33"/>
      <c r="F197" s="177" t="s">
        <v>6502</v>
      </c>
      <c r="G197" s="33"/>
      <c r="H197" s="33"/>
      <c r="I197" s="102"/>
      <c r="J197" s="33"/>
      <c r="K197" s="33"/>
      <c r="L197" s="34"/>
      <c r="M197" s="178"/>
      <c r="N197" s="179"/>
      <c r="O197" s="59"/>
      <c r="P197" s="59"/>
      <c r="Q197" s="59"/>
      <c r="R197" s="59"/>
      <c r="S197" s="59"/>
      <c r="T197" s="60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T197" s="18" t="s">
        <v>323</v>
      </c>
      <c r="AU197" s="18" t="s">
        <v>87</v>
      </c>
    </row>
    <row r="198" spans="1:65" s="2" customFormat="1" ht="16.5" customHeight="1">
      <c r="A198" s="33"/>
      <c r="B198" s="160"/>
      <c r="C198" s="161" t="s">
        <v>413</v>
      </c>
      <c r="D198" s="161" t="s">
        <v>233</v>
      </c>
      <c r="E198" s="162" t="s">
        <v>6503</v>
      </c>
      <c r="F198" s="163" t="s">
        <v>6504</v>
      </c>
      <c r="G198" s="164" t="s">
        <v>236</v>
      </c>
      <c r="H198" s="165">
        <v>26</v>
      </c>
      <c r="I198" s="166"/>
      <c r="J198" s="167">
        <f>ROUND(I198*H198,2)</f>
        <v>0</v>
      </c>
      <c r="K198" s="168"/>
      <c r="L198" s="169"/>
      <c r="M198" s="170" t="s">
        <v>1</v>
      </c>
      <c r="N198" s="171" t="s">
        <v>44</v>
      </c>
      <c r="O198" s="59"/>
      <c r="P198" s="172">
        <f>O198*H198</f>
        <v>0</v>
      </c>
      <c r="Q198" s="172">
        <v>0</v>
      </c>
      <c r="R198" s="172">
        <f>Q198*H198</f>
        <v>0</v>
      </c>
      <c r="S198" s="172">
        <v>0</v>
      </c>
      <c r="T198" s="173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237</v>
      </c>
      <c r="AT198" s="174" t="s">
        <v>233</v>
      </c>
      <c r="AU198" s="174" t="s">
        <v>87</v>
      </c>
      <c r="AY198" s="18" t="s">
        <v>232</v>
      </c>
      <c r="BE198" s="175">
        <f>IF(N198="základní",J198,0)</f>
        <v>0</v>
      </c>
      <c r="BF198" s="175">
        <f>IF(N198="snížená",J198,0)</f>
        <v>0</v>
      </c>
      <c r="BG198" s="175">
        <f>IF(N198="zákl. přenesená",J198,0)</f>
        <v>0</v>
      </c>
      <c r="BH198" s="175">
        <f>IF(N198="sníž. přenesená",J198,0)</f>
        <v>0</v>
      </c>
      <c r="BI198" s="175">
        <f>IF(N198="nulová",J198,0)</f>
        <v>0</v>
      </c>
      <c r="BJ198" s="18" t="s">
        <v>87</v>
      </c>
      <c r="BK198" s="175">
        <f>ROUND(I198*H198,2)</f>
        <v>0</v>
      </c>
      <c r="BL198" s="18" t="s">
        <v>238</v>
      </c>
      <c r="BM198" s="174" t="s">
        <v>6505</v>
      </c>
    </row>
    <row r="199" spans="1:65" s="2" customFormat="1" ht="29.25">
      <c r="A199" s="33"/>
      <c r="B199" s="34"/>
      <c r="C199" s="33"/>
      <c r="D199" s="176" t="s">
        <v>323</v>
      </c>
      <c r="E199" s="33"/>
      <c r="F199" s="177" t="s">
        <v>6506</v>
      </c>
      <c r="G199" s="33"/>
      <c r="H199" s="33"/>
      <c r="I199" s="102"/>
      <c r="J199" s="33"/>
      <c r="K199" s="33"/>
      <c r="L199" s="34"/>
      <c r="M199" s="178"/>
      <c r="N199" s="179"/>
      <c r="O199" s="59"/>
      <c r="P199" s="59"/>
      <c r="Q199" s="59"/>
      <c r="R199" s="59"/>
      <c r="S199" s="59"/>
      <c r="T199" s="60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T199" s="18" t="s">
        <v>323</v>
      </c>
      <c r="AU199" s="18" t="s">
        <v>87</v>
      </c>
    </row>
    <row r="200" spans="1:65" s="2" customFormat="1" ht="16.5" customHeight="1">
      <c r="A200" s="33"/>
      <c r="B200" s="160"/>
      <c r="C200" s="161" t="s">
        <v>417</v>
      </c>
      <c r="D200" s="161" t="s">
        <v>233</v>
      </c>
      <c r="E200" s="162" t="s">
        <v>6507</v>
      </c>
      <c r="F200" s="163" t="s">
        <v>6508</v>
      </c>
      <c r="G200" s="164" t="s">
        <v>236</v>
      </c>
      <c r="H200" s="165">
        <v>2</v>
      </c>
      <c r="I200" s="166"/>
      <c r="J200" s="167">
        <f>ROUND(I200*H200,2)</f>
        <v>0</v>
      </c>
      <c r="K200" s="168"/>
      <c r="L200" s="169"/>
      <c r="M200" s="170" t="s">
        <v>1</v>
      </c>
      <c r="N200" s="171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237</v>
      </c>
      <c r="AT200" s="174" t="s">
        <v>233</v>
      </c>
      <c r="AU200" s="174" t="s">
        <v>87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6509</v>
      </c>
    </row>
    <row r="201" spans="1:65" s="2" customFormat="1" ht="29.25">
      <c r="A201" s="33"/>
      <c r="B201" s="34"/>
      <c r="C201" s="33"/>
      <c r="D201" s="176" t="s">
        <v>323</v>
      </c>
      <c r="E201" s="33"/>
      <c r="F201" s="177" t="s">
        <v>6510</v>
      </c>
      <c r="G201" s="33"/>
      <c r="H201" s="33"/>
      <c r="I201" s="102"/>
      <c r="J201" s="33"/>
      <c r="K201" s="33"/>
      <c r="L201" s="34"/>
      <c r="M201" s="178"/>
      <c r="N201" s="179"/>
      <c r="O201" s="59"/>
      <c r="P201" s="59"/>
      <c r="Q201" s="59"/>
      <c r="R201" s="59"/>
      <c r="S201" s="59"/>
      <c r="T201" s="60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T201" s="18" t="s">
        <v>323</v>
      </c>
      <c r="AU201" s="18" t="s">
        <v>87</v>
      </c>
    </row>
    <row r="202" spans="1:65" s="2" customFormat="1" ht="16.5" customHeight="1">
      <c r="A202" s="33"/>
      <c r="B202" s="160"/>
      <c r="C202" s="161" t="s">
        <v>422</v>
      </c>
      <c r="D202" s="161" t="s">
        <v>233</v>
      </c>
      <c r="E202" s="162" t="s">
        <v>6511</v>
      </c>
      <c r="F202" s="163" t="s">
        <v>6512</v>
      </c>
      <c r="G202" s="164" t="s">
        <v>236</v>
      </c>
      <c r="H202" s="165">
        <v>8</v>
      </c>
      <c r="I202" s="166"/>
      <c r="J202" s="167">
        <f>ROUND(I202*H202,2)</f>
        <v>0</v>
      </c>
      <c r="K202" s="168"/>
      <c r="L202" s="169"/>
      <c r="M202" s="170" t="s">
        <v>1</v>
      </c>
      <c r="N202" s="171" t="s">
        <v>44</v>
      </c>
      <c r="O202" s="59"/>
      <c r="P202" s="172">
        <f>O202*H202</f>
        <v>0</v>
      </c>
      <c r="Q202" s="172">
        <v>0</v>
      </c>
      <c r="R202" s="172">
        <f>Q202*H202</f>
        <v>0</v>
      </c>
      <c r="S202" s="172">
        <v>0</v>
      </c>
      <c r="T202" s="173">
        <f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237</v>
      </c>
      <c r="AT202" s="174" t="s">
        <v>233</v>
      </c>
      <c r="AU202" s="174" t="s">
        <v>87</v>
      </c>
      <c r="AY202" s="18" t="s">
        <v>232</v>
      </c>
      <c r="BE202" s="175">
        <f>IF(N202="základní",J202,0)</f>
        <v>0</v>
      </c>
      <c r="BF202" s="175">
        <f>IF(N202="snížená",J202,0)</f>
        <v>0</v>
      </c>
      <c r="BG202" s="175">
        <f>IF(N202="zákl. přenesená",J202,0)</f>
        <v>0</v>
      </c>
      <c r="BH202" s="175">
        <f>IF(N202="sníž. přenesená",J202,0)</f>
        <v>0</v>
      </c>
      <c r="BI202" s="175">
        <f>IF(N202="nulová",J202,0)</f>
        <v>0</v>
      </c>
      <c r="BJ202" s="18" t="s">
        <v>87</v>
      </c>
      <c r="BK202" s="175">
        <f>ROUND(I202*H202,2)</f>
        <v>0</v>
      </c>
      <c r="BL202" s="18" t="s">
        <v>238</v>
      </c>
      <c r="BM202" s="174" t="s">
        <v>6513</v>
      </c>
    </row>
    <row r="203" spans="1:65" s="2" customFormat="1" ht="29.25">
      <c r="A203" s="33"/>
      <c r="B203" s="34"/>
      <c r="C203" s="33"/>
      <c r="D203" s="176" t="s">
        <v>323</v>
      </c>
      <c r="E203" s="33"/>
      <c r="F203" s="177" t="s">
        <v>6514</v>
      </c>
      <c r="G203" s="33"/>
      <c r="H203" s="33"/>
      <c r="I203" s="102"/>
      <c r="J203" s="33"/>
      <c r="K203" s="33"/>
      <c r="L203" s="34"/>
      <c r="M203" s="178"/>
      <c r="N203" s="179"/>
      <c r="O203" s="59"/>
      <c r="P203" s="59"/>
      <c r="Q203" s="59"/>
      <c r="R203" s="59"/>
      <c r="S203" s="59"/>
      <c r="T203" s="60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T203" s="18" t="s">
        <v>323</v>
      </c>
      <c r="AU203" s="18" t="s">
        <v>87</v>
      </c>
    </row>
    <row r="204" spans="1:65" s="2" customFormat="1" ht="16.5" customHeight="1">
      <c r="A204" s="33"/>
      <c r="B204" s="160"/>
      <c r="C204" s="161" t="s">
        <v>427</v>
      </c>
      <c r="D204" s="161" t="s">
        <v>233</v>
      </c>
      <c r="E204" s="162" t="s">
        <v>6515</v>
      </c>
      <c r="F204" s="163" t="s">
        <v>6516</v>
      </c>
      <c r="G204" s="164" t="s">
        <v>236</v>
      </c>
      <c r="H204" s="165">
        <v>4</v>
      </c>
      <c r="I204" s="166"/>
      <c r="J204" s="167">
        <f>ROUND(I204*H204,2)</f>
        <v>0</v>
      </c>
      <c r="K204" s="168"/>
      <c r="L204" s="169"/>
      <c r="M204" s="170" t="s">
        <v>1</v>
      </c>
      <c r="N204" s="171" t="s">
        <v>44</v>
      </c>
      <c r="O204" s="59"/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237</v>
      </c>
      <c r="AT204" s="174" t="s">
        <v>233</v>
      </c>
      <c r="AU204" s="174" t="s">
        <v>87</v>
      </c>
      <c r="AY204" s="18" t="s">
        <v>232</v>
      </c>
      <c r="BE204" s="175">
        <f>IF(N204="základní",J204,0)</f>
        <v>0</v>
      </c>
      <c r="BF204" s="175">
        <f>IF(N204="snížená",J204,0)</f>
        <v>0</v>
      </c>
      <c r="BG204" s="175">
        <f>IF(N204="zákl. přenesená",J204,0)</f>
        <v>0</v>
      </c>
      <c r="BH204" s="175">
        <f>IF(N204="sníž. přenesená",J204,0)</f>
        <v>0</v>
      </c>
      <c r="BI204" s="175">
        <f>IF(N204="nulová",J204,0)</f>
        <v>0</v>
      </c>
      <c r="BJ204" s="18" t="s">
        <v>87</v>
      </c>
      <c r="BK204" s="175">
        <f>ROUND(I204*H204,2)</f>
        <v>0</v>
      </c>
      <c r="BL204" s="18" t="s">
        <v>238</v>
      </c>
      <c r="BM204" s="174" t="s">
        <v>6517</v>
      </c>
    </row>
    <row r="205" spans="1:65" s="2" customFormat="1" ht="19.5">
      <c r="A205" s="33"/>
      <c r="B205" s="34"/>
      <c r="C205" s="33"/>
      <c r="D205" s="176" t="s">
        <v>323</v>
      </c>
      <c r="E205" s="33"/>
      <c r="F205" s="177" t="s">
        <v>6518</v>
      </c>
      <c r="G205" s="33"/>
      <c r="H205" s="33"/>
      <c r="I205" s="102"/>
      <c r="J205" s="33"/>
      <c r="K205" s="33"/>
      <c r="L205" s="34"/>
      <c r="M205" s="178"/>
      <c r="N205" s="179"/>
      <c r="O205" s="59"/>
      <c r="P205" s="59"/>
      <c r="Q205" s="59"/>
      <c r="R205" s="59"/>
      <c r="S205" s="59"/>
      <c r="T205" s="60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T205" s="18" t="s">
        <v>323</v>
      </c>
      <c r="AU205" s="18" t="s">
        <v>87</v>
      </c>
    </row>
    <row r="206" spans="1:65" s="2" customFormat="1" ht="16.5" customHeight="1">
      <c r="A206" s="33"/>
      <c r="B206" s="160"/>
      <c r="C206" s="161" t="s">
        <v>432</v>
      </c>
      <c r="D206" s="161" t="s">
        <v>233</v>
      </c>
      <c r="E206" s="162" t="s">
        <v>6519</v>
      </c>
      <c r="F206" s="163" t="s">
        <v>6520</v>
      </c>
      <c r="G206" s="164" t="s">
        <v>236</v>
      </c>
      <c r="H206" s="165">
        <v>2</v>
      </c>
      <c r="I206" s="166"/>
      <c r="J206" s="167">
        <f>ROUND(I206*H206,2)</f>
        <v>0</v>
      </c>
      <c r="K206" s="168"/>
      <c r="L206" s="169"/>
      <c r="M206" s="170" t="s">
        <v>1</v>
      </c>
      <c r="N206" s="171" t="s">
        <v>44</v>
      </c>
      <c r="O206" s="59"/>
      <c r="P206" s="172">
        <f>O206*H206</f>
        <v>0</v>
      </c>
      <c r="Q206" s="172">
        <v>0</v>
      </c>
      <c r="R206" s="172">
        <f>Q206*H206</f>
        <v>0</v>
      </c>
      <c r="S206" s="172">
        <v>0</v>
      </c>
      <c r="T206" s="173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237</v>
      </c>
      <c r="AT206" s="174" t="s">
        <v>233</v>
      </c>
      <c r="AU206" s="174" t="s">
        <v>87</v>
      </c>
      <c r="AY206" s="18" t="s">
        <v>232</v>
      </c>
      <c r="BE206" s="175">
        <f>IF(N206="základní",J206,0)</f>
        <v>0</v>
      </c>
      <c r="BF206" s="175">
        <f>IF(N206="snížená",J206,0)</f>
        <v>0</v>
      </c>
      <c r="BG206" s="175">
        <f>IF(N206="zákl. přenesená",J206,0)</f>
        <v>0</v>
      </c>
      <c r="BH206" s="175">
        <f>IF(N206="sníž. přenesená",J206,0)</f>
        <v>0</v>
      </c>
      <c r="BI206" s="175">
        <f>IF(N206="nulová",J206,0)</f>
        <v>0</v>
      </c>
      <c r="BJ206" s="18" t="s">
        <v>87</v>
      </c>
      <c r="BK206" s="175">
        <f>ROUND(I206*H206,2)</f>
        <v>0</v>
      </c>
      <c r="BL206" s="18" t="s">
        <v>238</v>
      </c>
      <c r="BM206" s="174" t="s">
        <v>6521</v>
      </c>
    </row>
    <row r="207" spans="1:65" s="2" customFormat="1" ht="19.5">
      <c r="A207" s="33"/>
      <c r="B207" s="34"/>
      <c r="C207" s="33"/>
      <c r="D207" s="176" t="s">
        <v>323</v>
      </c>
      <c r="E207" s="33"/>
      <c r="F207" s="177" t="s">
        <v>6522</v>
      </c>
      <c r="G207" s="33"/>
      <c r="H207" s="33"/>
      <c r="I207" s="102"/>
      <c r="J207" s="33"/>
      <c r="K207" s="33"/>
      <c r="L207" s="34"/>
      <c r="M207" s="178"/>
      <c r="N207" s="179"/>
      <c r="O207" s="59"/>
      <c r="P207" s="59"/>
      <c r="Q207" s="59"/>
      <c r="R207" s="59"/>
      <c r="S207" s="59"/>
      <c r="T207" s="60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T207" s="18" t="s">
        <v>323</v>
      </c>
      <c r="AU207" s="18" t="s">
        <v>87</v>
      </c>
    </row>
    <row r="208" spans="1:65" s="2" customFormat="1" ht="16.5" customHeight="1">
      <c r="A208" s="33"/>
      <c r="B208" s="160"/>
      <c r="C208" s="161" t="s">
        <v>437</v>
      </c>
      <c r="D208" s="161" t="s">
        <v>233</v>
      </c>
      <c r="E208" s="162" t="s">
        <v>6523</v>
      </c>
      <c r="F208" s="163" t="s">
        <v>6524</v>
      </c>
      <c r="G208" s="164" t="s">
        <v>4691</v>
      </c>
      <c r="H208" s="165">
        <v>2</v>
      </c>
      <c r="I208" s="166"/>
      <c r="J208" s="167">
        <f>ROUND(I208*H208,2)</f>
        <v>0</v>
      </c>
      <c r="K208" s="168"/>
      <c r="L208" s="169"/>
      <c r="M208" s="170" t="s">
        <v>1</v>
      </c>
      <c r="N208" s="171" t="s">
        <v>44</v>
      </c>
      <c r="O208" s="59"/>
      <c r="P208" s="172">
        <f>O208*H208</f>
        <v>0</v>
      </c>
      <c r="Q208" s="172">
        <v>0</v>
      </c>
      <c r="R208" s="172">
        <f>Q208*H208</f>
        <v>0</v>
      </c>
      <c r="S208" s="172">
        <v>0</v>
      </c>
      <c r="T208" s="173">
        <f>S208*H208</f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237</v>
      </c>
      <c r="AT208" s="174" t="s">
        <v>233</v>
      </c>
      <c r="AU208" s="174" t="s">
        <v>87</v>
      </c>
      <c r="AY208" s="18" t="s">
        <v>232</v>
      </c>
      <c r="BE208" s="175">
        <f>IF(N208="základní",J208,0)</f>
        <v>0</v>
      </c>
      <c r="BF208" s="175">
        <f>IF(N208="snížená",J208,0)</f>
        <v>0</v>
      </c>
      <c r="BG208" s="175">
        <f>IF(N208="zákl. přenesená",J208,0)</f>
        <v>0</v>
      </c>
      <c r="BH208" s="175">
        <f>IF(N208="sníž. přenesená",J208,0)</f>
        <v>0</v>
      </c>
      <c r="BI208" s="175">
        <f>IF(N208="nulová",J208,0)</f>
        <v>0</v>
      </c>
      <c r="BJ208" s="18" t="s">
        <v>87</v>
      </c>
      <c r="BK208" s="175">
        <f>ROUND(I208*H208,2)</f>
        <v>0</v>
      </c>
      <c r="BL208" s="18" t="s">
        <v>238</v>
      </c>
      <c r="BM208" s="174" t="s">
        <v>6525</v>
      </c>
    </row>
    <row r="209" spans="1:65" s="2" customFormat="1" ht="21.75" customHeight="1">
      <c r="A209" s="33"/>
      <c r="B209" s="160"/>
      <c r="C209" s="161" t="s">
        <v>442</v>
      </c>
      <c r="D209" s="161" t="s">
        <v>233</v>
      </c>
      <c r="E209" s="162" t="s">
        <v>6526</v>
      </c>
      <c r="F209" s="163" t="s">
        <v>5931</v>
      </c>
      <c r="G209" s="164" t="s">
        <v>236</v>
      </c>
      <c r="H209" s="165">
        <v>5</v>
      </c>
      <c r="I209" s="166"/>
      <c r="J209" s="167">
        <f>ROUND(I209*H209,2)</f>
        <v>0</v>
      </c>
      <c r="K209" s="168"/>
      <c r="L209" s="169"/>
      <c r="M209" s="170" t="s">
        <v>1</v>
      </c>
      <c r="N209" s="171" t="s">
        <v>44</v>
      </c>
      <c r="O209" s="59"/>
      <c r="P209" s="172">
        <f>O209*H209</f>
        <v>0</v>
      </c>
      <c r="Q209" s="172">
        <v>0</v>
      </c>
      <c r="R209" s="172">
        <f>Q209*H209</f>
        <v>0</v>
      </c>
      <c r="S209" s="172">
        <v>0</v>
      </c>
      <c r="T209" s="173">
        <f>S209*H209</f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237</v>
      </c>
      <c r="AT209" s="174" t="s">
        <v>233</v>
      </c>
      <c r="AU209" s="174" t="s">
        <v>87</v>
      </c>
      <c r="AY209" s="18" t="s">
        <v>232</v>
      </c>
      <c r="BE209" s="175">
        <f>IF(N209="základní",J209,0)</f>
        <v>0</v>
      </c>
      <c r="BF209" s="175">
        <f>IF(N209="snížená",J209,0)</f>
        <v>0</v>
      </c>
      <c r="BG209" s="175">
        <f>IF(N209="zákl. přenesená",J209,0)</f>
        <v>0</v>
      </c>
      <c r="BH209" s="175">
        <f>IF(N209="sníž. přenesená",J209,0)</f>
        <v>0</v>
      </c>
      <c r="BI209" s="175">
        <f>IF(N209="nulová",J209,0)</f>
        <v>0</v>
      </c>
      <c r="BJ209" s="18" t="s">
        <v>87</v>
      </c>
      <c r="BK209" s="175">
        <f>ROUND(I209*H209,2)</f>
        <v>0</v>
      </c>
      <c r="BL209" s="18" t="s">
        <v>238</v>
      </c>
      <c r="BM209" s="174" t="s">
        <v>6527</v>
      </c>
    </row>
    <row r="210" spans="1:65" s="2" customFormat="1" ht="29.25">
      <c r="A210" s="33"/>
      <c r="B210" s="34"/>
      <c r="C210" s="33"/>
      <c r="D210" s="176" t="s">
        <v>323</v>
      </c>
      <c r="E210" s="33"/>
      <c r="F210" s="177" t="s">
        <v>5933</v>
      </c>
      <c r="G210" s="33"/>
      <c r="H210" s="33"/>
      <c r="I210" s="102"/>
      <c r="J210" s="33"/>
      <c r="K210" s="33"/>
      <c r="L210" s="34"/>
      <c r="M210" s="178"/>
      <c r="N210" s="179"/>
      <c r="O210" s="59"/>
      <c r="P210" s="59"/>
      <c r="Q210" s="59"/>
      <c r="R210" s="59"/>
      <c r="S210" s="59"/>
      <c r="T210" s="60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T210" s="18" t="s">
        <v>323</v>
      </c>
      <c r="AU210" s="18" t="s">
        <v>87</v>
      </c>
    </row>
    <row r="211" spans="1:65" s="2" customFormat="1" ht="16.5" customHeight="1">
      <c r="A211" s="33"/>
      <c r="B211" s="160"/>
      <c r="C211" s="161" t="s">
        <v>446</v>
      </c>
      <c r="D211" s="161" t="s">
        <v>233</v>
      </c>
      <c r="E211" s="162" t="s">
        <v>6528</v>
      </c>
      <c r="F211" s="163" t="s">
        <v>6529</v>
      </c>
      <c r="G211" s="164" t="s">
        <v>236</v>
      </c>
      <c r="H211" s="165">
        <v>2</v>
      </c>
      <c r="I211" s="166"/>
      <c r="J211" s="167">
        <f>ROUND(I211*H211,2)</f>
        <v>0</v>
      </c>
      <c r="K211" s="168"/>
      <c r="L211" s="169"/>
      <c r="M211" s="170" t="s">
        <v>1</v>
      </c>
      <c r="N211" s="171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237</v>
      </c>
      <c r="AT211" s="174" t="s">
        <v>233</v>
      </c>
      <c r="AU211" s="174" t="s">
        <v>87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6530</v>
      </c>
    </row>
    <row r="212" spans="1:65" s="2" customFormat="1" ht="29.25">
      <c r="A212" s="33"/>
      <c r="B212" s="34"/>
      <c r="C212" s="33"/>
      <c r="D212" s="176" t="s">
        <v>323</v>
      </c>
      <c r="E212" s="33"/>
      <c r="F212" s="177" t="s">
        <v>6531</v>
      </c>
      <c r="G212" s="33"/>
      <c r="H212" s="33"/>
      <c r="I212" s="102"/>
      <c r="J212" s="33"/>
      <c r="K212" s="33"/>
      <c r="L212" s="34"/>
      <c r="M212" s="178"/>
      <c r="N212" s="179"/>
      <c r="O212" s="59"/>
      <c r="P212" s="59"/>
      <c r="Q212" s="59"/>
      <c r="R212" s="59"/>
      <c r="S212" s="59"/>
      <c r="T212" s="60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T212" s="18" t="s">
        <v>323</v>
      </c>
      <c r="AU212" s="18" t="s">
        <v>87</v>
      </c>
    </row>
    <row r="213" spans="1:65" s="2" customFormat="1" ht="16.5" customHeight="1">
      <c r="A213" s="33"/>
      <c r="B213" s="160"/>
      <c r="C213" s="161" t="s">
        <v>450</v>
      </c>
      <c r="D213" s="161" t="s">
        <v>233</v>
      </c>
      <c r="E213" s="162" t="s">
        <v>6532</v>
      </c>
      <c r="F213" s="163" t="s">
        <v>6533</v>
      </c>
      <c r="G213" s="164" t="s">
        <v>236</v>
      </c>
      <c r="H213" s="165">
        <v>1</v>
      </c>
      <c r="I213" s="166"/>
      <c r="J213" s="167">
        <f>ROUND(I213*H213,2)</f>
        <v>0</v>
      </c>
      <c r="K213" s="168"/>
      <c r="L213" s="169"/>
      <c r="M213" s="170" t="s">
        <v>1</v>
      </c>
      <c r="N213" s="171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237</v>
      </c>
      <c r="AT213" s="174" t="s">
        <v>233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6534</v>
      </c>
    </row>
    <row r="214" spans="1:65" s="2" customFormat="1" ht="39">
      <c r="A214" s="33"/>
      <c r="B214" s="34"/>
      <c r="C214" s="33"/>
      <c r="D214" s="176" t="s">
        <v>323</v>
      </c>
      <c r="E214" s="33"/>
      <c r="F214" s="177" t="s">
        <v>6535</v>
      </c>
      <c r="G214" s="33"/>
      <c r="H214" s="33"/>
      <c r="I214" s="102"/>
      <c r="J214" s="33"/>
      <c r="K214" s="33"/>
      <c r="L214" s="34"/>
      <c r="M214" s="178"/>
      <c r="N214" s="179"/>
      <c r="O214" s="59"/>
      <c r="P214" s="59"/>
      <c r="Q214" s="59"/>
      <c r="R214" s="59"/>
      <c r="S214" s="59"/>
      <c r="T214" s="60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T214" s="18" t="s">
        <v>323</v>
      </c>
      <c r="AU214" s="18" t="s">
        <v>87</v>
      </c>
    </row>
    <row r="215" spans="1:65" s="2" customFormat="1" ht="16.5" customHeight="1">
      <c r="A215" s="33"/>
      <c r="B215" s="160"/>
      <c r="C215" s="161" t="s">
        <v>454</v>
      </c>
      <c r="D215" s="161" t="s">
        <v>233</v>
      </c>
      <c r="E215" s="162" t="s">
        <v>6536</v>
      </c>
      <c r="F215" s="163" t="s">
        <v>6537</v>
      </c>
      <c r="G215" s="164" t="s">
        <v>236</v>
      </c>
      <c r="H215" s="165">
        <v>1</v>
      </c>
      <c r="I215" s="166"/>
      <c r="J215" s="167">
        <f>ROUND(I215*H215,2)</f>
        <v>0</v>
      </c>
      <c r="K215" s="168"/>
      <c r="L215" s="169"/>
      <c r="M215" s="170" t="s">
        <v>1</v>
      </c>
      <c r="N215" s="171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237</v>
      </c>
      <c r="AT215" s="174" t="s">
        <v>233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6538</v>
      </c>
    </row>
    <row r="216" spans="1:65" s="2" customFormat="1" ht="29.25">
      <c r="A216" s="33"/>
      <c r="B216" s="34"/>
      <c r="C216" s="33"/>
      <c r="D216" s="176" t="s">
        <v>323</v>
      </c>
      <c r="E216" s="33"/>
      <c r="F216" s="177" t="s">
        <v>6539</v>
      </c>
      <c r="G216" s="33"/>
      <c r="H216" s="33"/>
      <c r="I216" s="102"/>
      <c r="J216" s="33"/>
      <c r="K216" s="33"/>
      <c r="L216" s="34"/>
      <c r="M216" s="178"/>
      <c r="N216" s="179"/>
      <c r="O216" s="59"/>
      <c r="P216" s="59"/>
      <c r="Q216" s="59"/>
      <c r="R216" s="59"/>
      <c r="S216" s="59"/>
      <c r="T216" s="60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T216" s="18" t="s">
        <v>323</v>
      </c>
      <c r="AU216" s="18" t="s">
        <v>87</v>
      </c>
    </row>
    <row r="217" spans="1:65" s="2" customFormat="1" ht="16.5" customHeight="1">
      <c r="A217" s="33"/>
      <c r="B217" s="160"/>
      <c r="C217" s="161" t="s">
        <v>459</v>
      </c>
      <c r="D217" s="161" t="s">
        <v>233</v>
      </c>
      <c r="E217" s="162" t="s">
        <v>6540</v>
      </c>
      <c r="F217" s="163" t="s">
        <v>6541</v>
      </c>
      <c r="G217" s="164" t="s">
        <v>236</v>
      </c>
      <c r="H217" s="165">
        <v>2</v>
      </c>
      <c r="I217" s="166"/>
      <c r="J217" s="167">
        <f>ROUND(I217*H217,2)</f>
        <v>0</v>
      </c>
      <c r="K217" s="168"/>
      <c r="L217" s="169"/>
      <c r="M217" s="170" t="s">
        <v>1</v>
      </c>
      <c r="N217" s="171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237</v>
      </c>
      <c r="AT217" s="174" t="s">
        <v>233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6542</v>
      </c>
    </row>
    <row r="218" spans="1:65" s="2" customFormat="1" ht="16.5" customHeight="1">
      <c r="A218" s="33"/>
      <c r="B218" s="160"/>
      <c r="C218" s="161" t="s">
        <v>463</v>
      </c>
      <c r="D218" s="161" t="s">
        <v>233</v>
      </c>
      <c r="E218" s="162" t="s">
        <v>6543</v>
      </c>
      <c r="F218" s="163" t="s">
        <v>5988</v>
      </c>
      <c r="G218" s="164" t="s">
        <v>944</v>
      </c>
      <c r="H218" s="165">
        <v>11</v>
      </c>
      <c r="I218" s="166"/>
      <c r="J218" s="167">
        <f>ROUND(I218*H218,2)</f>
        <v>0</v>
      </c>
      <c r="K218" s="168"/>
      <c r="L218" s="169"/>
      <c r="M218" s="170" t="s">
        <v>1</v>
      </c>
      <c r="N218" s="171" t="s">
        <v>44</v>
      </c>
      <c r="O218" s="59"/>
      <c r="P218" s="172">
        <f>O218*H218</f>
        <v>0</v>
      </c>
      <c r="Q218" s="172">
        <v>0</v>
      </c>
      <c r="R218" s="172">
        <f>Q218*H218</f>
        <v>0</v>
      </c>
      <c r="S218" s="172">
        <v>0</v>
      </c>
      <c r="T218" s="173">
        <f>S218*H218</f>
        <v>0</v>
      </c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R218" s="174" t="s">
        <v>237</v>
      </c>
      <c r="AT218" s="174" t="s">
        <v>233</v>
      </c>
      <c r="AU218" s="174" t="s">
        <v>87</v>
      </c>
      <c r="AY218" s="18" t="s">
        <v>232</v>
      </c>
      <c r="BE218" s="175">
        <f>IF(N218="základní",J218,0)</f>
        <v>0</v>
      </c>
      <c r="BF218" s="175">
        <f>IF(N218="snížená",J218,0)</f>
        <v>0</v>
      </c>
      <c r="BG218" s="175">
        <f>IF(N218="zákl. přenesená",J218,0)</f>
        <v>0</v>
      </c>
      <c r="BH218" s="175">
        <f>IF(N218="sníž. přenesená",J218,0)</f>
        <v>0</v>
      </c>
      <c r="BI218" s="175">
        <f>IF(N218="nulová",J218,0)</f>
        <v>0</v>
      </c>
      <c r="BJ218" s="18" t="s">
        <v>87</v>
      </c>
      <c r="BK218" s="175">
        <f>ROUND(I218*H218,2)</f>
        <v>0</v>
      </c>
      <c r="BL218" s="18" t="s">
        <v>238</v>
      </c>
      <c r="BM218" s="174" t="s">
        <v>6544</v>
      </c>
    </row>
    <row r="219" spans="1:65" s="2" customFormat="1" ht="19.5">
      <c r="A219" s="33"/>
      <c r="B219" s="34"/>
      <c r="C219" s="33"/>
      <c r="D219" s="176" t="s">
        <v>323</v>
      </c>
      <c r="E219" s="33"/>
      <c r="F219" s="177" t="s">
        <v>5990</v>
      </c>
      <c r="G219" s="33"/>
      <c r="H219" s="33"/>
      <c r="I219" s="102"/>
      <c r="J219" s="33"/>
      <c r="K219" s="33"/>
      <c r="L219" s="34"/>
      <c r="M219" s="178"/>
      <c r="N219" s="179"/>
      <c r="O219" s="59"/>
      <c r="P219" s="59"/>
      <c r="Q219" s="59"/>
      <c r="R219" s="59"/>
      <c r="S219" s="59"/>
      <c r="T219" s="60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T219" s="18" t="s">
        <v>323</v>
      </c>
      <c r="AU219" s="18" t="s">
        <v>87</v>
      </c>
    </row>
    <row r="220" spans="1:65" s="2" customFormat="1" ht="16.5" customHeight="1">
      <c r="A220" s="33"/>
      <c r="B220" s="160"/>
      <c r="C220" s="161" t="s">
        <v>468</v>
      </c>
      <c r="D220" s="161" t="s">
        <v>233</v>
      </c>
      <c r="E220" s="162" t="s">
        <v>6545</v>
      </c>
      <c r="F220" s="163" t="s">
        <v>5992</v>
      </c>
      <c r="G220" s="164" t="s">
        <v>944</v>
      </c>
      <c r="H220" s="165">
        <v>11</v>
      </c>
      <c r="I220" s="166"/>
      <c r="J220" s="167">
        <f>ROUND(I220*H220,2)</f>
        <v>0</v>
      </c>
      <c r="K220" s="168"/>
      <c r="L220" s="169"/>
      <c r="M220" s="170" t="s">
        <v>1</v>
      </c>
      <c r="N220" s="171" t="s">
        <v>44</v>
      </c>
      <c r="O220" s="59"/>
      <c r="P220" s="172">
        <f>O220*H220</f>
        <v>0</v>
      </c>
      <c r="Q220" s="172">
        <v>0</v>
      </c>
      <c r="R220" s="172">
        <f>Q220*H220</f>
        <v>0</v>
      </c>
      <c r="S220" s="172">
        <v>0</v>
      </c>
      <c r="T220" s="173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237</v>
      </c>
      <c r="AT220" s="174" t="s">
        <v>233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6546</v>
      </c>
    </row>
    <row r="221" spans="1:65" s="2" customFormat="1" ht="19.5">
      <c r="A221" s="33"/>
      <c r="B221" s="34"/>
      <c r="C221" s="33"/>
      <c r="D221" s="176" t="s">
        <v>323</v>
      </c>
      <c r="E221" s="33"/>
      <c r="F221" s="177" t="s">
        <v>5994</v>
      </c>
      <c r="G221" s="33"/>
      <c r="H221" s="33"/>
      <c r="I221" s="102"/>
      <c r="J221" s="33"/>
      <c r="K221" s="33"/>
      <c r="L221" s="34"/>
      <c r="M221" s="178"/>
      <c r="N221" s="179"/>
      <c r="O221" s="59"/>
      <c r="P221" s="59"/>
      <c r="Q221" s="59"/>
      <c r="R221" s="59"/>
      <c r="S221" s="59"/>
      <c r="T221" s="60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T221" s="18" t="s">
        <v>323</v>
      </c>
      <c r="AU221" s="18" t="s">
        <v>87</v>
      </c>
    </row>
    <row r="222" spans="1:65" s="2" customFormat="1" ht="16.5" customHeight="1">
      <c r="A222" s="33"/>
      <c r="B222" s="160"/>
      <c r="C222" s="161" t="s">
        <v>472</v>
      </c>
      <c r="D222" s="161" t="s">
        <v>233</v>
      </c>
      <c r="E222" s="162" t="s">
        <v>6547</v>
      </c>
      <c r="F222" s="163" t="s">
        <v>5996</v>
      </c>
      <c r="G222" s="164" t="s">
        <v>944</v>
      </c>
      <c r="H222" s="165">
        <v>6</v>
      </c>
      <c r="I222" s="166"/>
      <c r="J222" s="167">
        <f>ROUND(I222*H222,2)</f>
        <v>0</v>
      </c>
      <c r="K222" s="168"/>
      <c r="L222" s="169"/>
      <c r="M222" s="170" t="s">
        <v>1</v>
      </c>
      <c r="N222" s="171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237</v>
      </c>
      <c r="AT222" s="174" t="s">
        <v>233</v>
      </c>
      <c r="AU222" s="174" t="s">
        <v>87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6548</v>
      </c>
    </row>
    <row r="223" spans="1:65" s="2" customFormat="1" ht="19.5">
      <c r="A223" s="33"/>
      <c r="B223" s="34"/>
      <c r="C223" s="33"/>
      <c r="D223" s="176" t="s">
        <v>323</v>
      </c>
      <c r="E223" s="33"/>
      <c r="F223" s="177" t="s">
        <v>5998</v>
      </c>
      <c r="G223" s="33"/>
      <c r="H223" s="33"/>
      <c r="I223" s="102"/>
      <c r="J223" s="33"/>
      <c r="K223" s="33"/>
      <c r="L223" s="34"/>
      <c r="M223" s="178"/>
      <c r="N223" s="179"/>
      <c r="O223" s="59"/>
      <c r="P223" s="59"/>
      <c r="Q223" s="59"/>
      <c r="R223" s="59"/>
      <c r="S223" s="59"/>
      <c r="T223" s="60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T223" s="18" t="s">
        <v>323</v>
      </c>
      <c r="AU223" s="18" t="s">
        <v>87</v>
      </c>
    </row>
    <row r="224" spans="1:65" s="2" customFormat="1" ht="16.5" customHeight="1">
      <c r="A224" s="33"/>
      <c r="B224" s="160"/>
      <c r="C224" s="161" t="s">
        <v>476</v>
      </c>
      <c r="D224" s="161" t="s">
        <v>233</v>
      </c>
      <c r="E224" s="162" t="s">
        <v>6549</v>
      </c>
      <c r="F224" s="163" t="s">
        <v>6550</v>
      </c>
      <c r="G224" s="164" t="s">
        <v>236</v>
      </c>
      <c r="H224" s="165">
        <v>7</v>
      </c>
      <c r="I224" s="166"/>
      <c r="J224" s="167">
        <f>ROUND(I224*H224,2)</f>
        <v>0</v>
      </c>
      <c r="K224" s="168"/>
      <c r="L224" s="169"/>
      <c r="M224" s="170" t="s">
        <v>1</v>
      </c>
      <c r="N224" s="171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237</v>
      </c>
      <c r="AT224" s="174" t="s">
        <v>233</v>
      </c>
      <c r="AU224" s="174" t="s">
        <v>87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6551</v>
      </c>
    </row>
    <row r="225" spans="1:65" s="2" customFormat="1" ht="19.5">
      <c r="A225" s="33"/>
      <c r="B225" s="34"/>
      <c r="C225" s="33"/>
      <c r="D225" s="176" t="s">
        <v>323</v>
      </c>
      <c r="E225" s="33"/>
      <c r="F225" s="177" t="s">
        <v>6552</v>
      </c>
      <c r="G225" s="33"/>
      <c r="H225" s="33"/>
      <c r="I225" s="102"/>
      <c r="J225" s="33"/>
      <c r="K225" s="33"/>
      <c r="L225" s="34"/>
      <c r="M225" s="178"/>
      <c r="N225" s="179"/>
      <c r="O225" s="59"/>
      <c r="P225" s="59"/>
      <c r="Q225" s="59"/>
      <c r="R225" s="59"/>
      <c r="S225" s="59"/>
      <c r="T225" s="60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T225" s="18" t="s">
        <v>323</v>
      </c>
      <c r="AU225" s="18" t="s">
        <v>87</v>
      </c>
    </row>
    <row r="226" spans="1:65" s="2" customFormat="1" ht="16.5" customHeight="1">
      <c r="A226" s="33"/>
      <c r="B226" s="160"/>
      <c r="C226" s="161" t="s">
        <v>480</v>
      </c>
      <c r="D226" s="161" t="s">
        <v>233</v>
      </c>
      <c r="E226" s="162" t="s">
        <v>6553</v>
      </c>
      <c r="F226" s="163" t="s">
        <v>6554</v>
      </c>
      <c r="G226" s="164" t="s">
        <v>236</v>
      </c>
      <c r="H226" s="165">
        <v>1</v>
      </c>
      <c r="I226" s="166"/>
      <c r="J226" s="167">
        <f>ROUND(I226*H226,2)</f>
        <v>0</v>
      </c>
      <c r="K226" s="168"/>
      <c r="L226" s="169"/>
      <c r="M226" s="170" t="s">
        <v>1</v>
      </c>
      <c r="N226" s="171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237</v>
      </c>
      <c r="AT226" s="174" t="s">
        <v>233</v>
      </c>
      <c r="AU226" s="174" t="s">
        <v>87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6555</v>
      </c>
    </row>
    <row r="227" spans="1:65" s="2" customFormat="1" ht="16.5" customHeight="1">
      <c r="A227" s="33"/>
      <c r="B227" s="160"/>
      <c r="C227" s="161" t="s">
        <v>484</v>
      </c>
      <c r="D227" s="161" t="s">
        <v>233</v>
      </c>
      <c r="E227" s="162" t="s">
        <v>6556</v>
      </c>
      <c r="F227" s="163" t="s">
        <v>6557</v>
      </c>
      <c r="G227" s="164" t="s">
        <v>236</v>
      </c>
      <c r="H227" s="165">
        <v>11</v>
      </c>
      <c r="I227" s="166"/>
      <c r="J227" s="167">
        <f>ROUND(I227*H227,2)</f>
        <v>0</v>
      </c>
      <c r="K227" s="168"/>
      <c r="L227" s="169"/>
      <c r="M227" s="170" t="s">
        <v>1</v>
      </c>
      <c r="N227" s="171" t="s">
        <v>44</v>
      </c>
      <c r="O227" s="59"/>
      <c r="P227" s="172">
        <f>O227*H227</f>
        <v>0</v>
      </c>
      <c r="Q227" s="172">
        <v>0</v>
      </c>
      <c r="R227" s="172">
        <f>Q227*H227</f>
        <v>0</v>
      </c>
      <c r="S227" s="172">
        <v>0</v>
      </c>
      <c r="T227" s="173">
        <f>S227*H227</f>
        <v>0</v>
      </c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R227" s="174" t="s">
        <v>237</v>
      </c>
      <c r="AT227" s="174" t="s">
        <v>233</v>
      </c>
      <c r="AU227" s="174" t="s">
        <v>87</v>
      </c>
      <c r="AY227" s="18" t="s">
        <v>232</v>
      </c>
      <c r="BE227" s="175">
        <f>IF(N227="základní",J227,0)</f>
        <v>0</v>
      </c>
      <c r="BF227" s="175">
        <f>IF(N227="snížená",J227,0)</f>
        <v>0</v>
      </c>
      <c r="BG227" s="175">
        <f>IF(N227="zákl. přenesená",J227,0)</f>
        <v>0</v>
      </c>
      <c r="BH227" s="175">
        <f>IF(N227="sníž. přenesená",J227,0)</f>
        <v>0</v>
      </c>
      <c r="BI227" s="175">
        <f>IF(N227="nulová",J227,0)</f>
        <v>0</v>
      </c>
      <c r="BJ227" s="18" t="s">
        <v>87</v>
      </c>
      <c r="BK227" s="175">
        <f>ROUND(I227*H227,2)</f>
        <v>0</v>
      </c>
      <c r="BL227" s="18" t="s">
        <v>238</v>
      </c>
      <c r="BM227" s="174" t="s">
        <v>6558</v>
      </c>
    </row>
    <row r="228" spans="1:65" s="2" customFormat="1" ht="16.5" customHeight="1">
      <c r="A228" s="33"/>
      <c r="B228" s="160"/>
      <c r="C228" s="161" t="s">
        <v>488</v>
      </c>
      <c r="D228" s="161" t="s">
        <v>233</v>
      </c>
      <c r="E228" s="162" t="s">
        <v>6559</v>
      </c>
      <c r="F228" s="163" t="s">
        <v>6560</v>
      </c>
      <c r="G228" s="164" t="s">
        <v>236</v>
      </c>
      <c r="H228" s="165">
        <v>2</v>
      </c>
      <c r="I228" s="166"/>
      <c r="J228" s="167">
        <f>ROUND(I228*H228,2)</f>
        <v>0</v>
      </c>
      <c r="K228" s="168"/>
      <c r="L228" s="169"/>
      <c r="M228" s="170" t="s">
        <v>1</v>
      </c>
      <c r="N228" s="171" t="s">
        <v>44</v>
      </c>
      <c r="O228" s="59"/>
      <c r="P228" s="172">
        <f>O228*H228</f>
        <v>0</v>
      </c>
      <c r="Q228" s="172">
        <v>0</v>
      </c>
      <c r="R228" s="172">
        <f>Q228*H228</f>
        <v>0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237</v>
      </c>
      <c r="AT228" s="174" t="s">
        <v>233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6561</v>
      </c>
    </row>
    <row r="229" spans="1:65" s="2" customFormat="1" ht="21.75" customHeight="1">
      <c r="A229" s="33"/>
      <c r="B229" s="160"/>
      <c r="C229" s="161" t="s">
        <v>493</v>
      </c>
      <c r="D229" s="161" t="s">
        <v>233</v>
      </c>
      <c r="E229" s="162" t="s">
        <v>6562</v>
      </c>
      <c r="F229" s="163" t="s">
        <v>6563</v>
      </c>
      <c r="G229" s="164" t="s">
        <v>236</v>
      </c>
      <c r="H229" s="165">
        <v>2</v>
      </c>
      <c r="I229" s="166"/>
      <c r="J229" s="167">
        <f>ROUND(I229*H229,2)</f>
        <v>0</v>
      </c>
      <c r="K229" s="168"/>
      <c r="L229" s="169"/>
      <c r="M229" s="170" t="s">
        <v>1</v>
      </c>
      <c r="N229" s="171" t="s">
        <v>44</v>
      </c>
      <c r="O229" s="59"/>
      <c r="P229" s="172">
        <f>O229*H229</f>
        <v>0</v>
      </c>
      <c r="Q229" s="172">
        <v>0</v>
      </c>
      <c r="R229" s="172">
        <f>Q229*H229</f>
        <v>0</v>
      </c>
      <c r="S229" s="172">
        <v>0</v>
      </c>
      <c r="T229" s="173">
        <f>S229*H229</f>
        <v>0</v>
      </c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R229" s="174" t="s">
        <v>237</v>
      </c>
      <c r="AT229" s="174" t="s">
        <v>233</v>
      </c>
      <c r="AU229" s="174" t="s">
        <v>87</v>
      </c>
      <c r="AY229" s="18" t="s">
        <v>232</v>
      </c>
      <c r="BE229" s="175">
        <f>IF(N229="základní",J229,0)</f>
        <v>0</v>
      </c>
      <c r="BF229" s="175">
        <f>IF(N229="snížená",J229,0)</f>
        <v>0</v>
      </c>
      <c r="BG229" s="175">
        <f>IF(N229="zákl. přenesená",J229,0)</f>
        <v>0</v>
      </c>
      <c r="BH229" s="175">
        <f>IF(N229="sníž. přenesená",J229,0)</f>
        <v>0</v>
      </c>
      <c r="BI229" s="175">
        <f>IF(N229="nulová",J229,0)</f>
        <v>0</v>
      </c>
      <c r="BJ229" s="18" t="s">
        <v>87</v>
      </c>
      <c r="BK229" s="175">
        <f>ROUND(I229*H229,2)</f>
        <v>0</v>
      </c>
      <c r="BL229" s="18" t="s">
        <v>238</v>
      </c>
      <c r="BM229" s="174" t="s">
        <v>6564</v>
      </c>
    </row>
    <row r="230" spans="1:65" s="2" customFormat="1" ht="19.5">
      <c r="A230" s="33"/>
      <c r="B230" s="34"/>
      <c r="C230" s="33"/>
      <c r="D230" s="176" t="s">
        <v>323</v>
      </c>
      <c r="E230" s="33"/>
      <c r="F230" s="177" t="s">
        <v>6565</v>
      </c>
      <c r="G230" s="33"/>
      <c r="H230" s="33"/>
      <c r="I230" s="102"/>
      <c r="J230" s="33"/>
      <c r="K230" s="33"/>
      <c r="L230" s="34"/>
      <c r="M230" s="178"/>
      <c r="N230" s="179"/>
      <c r="O230" s="59"/>
      <c r="P230" s="59"/>
      <c r="Q230" s="59"/>
      <c r="R230" s="59"/>
      <c r="S230" s="59"/>
      <c r="T230" s="60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T230" s="18" t="s">
        <v>323</v>
      </c>
      <c r="AU230" s="18" t="s">
        <v>87</v>
      </c>
    </row>
    <row r="231" spans="1:65" s="2" customFormat="1" ht="16.5" customHeight="1">
      <c r="A231" s="33"/>
      <c r="B231" s="160"/>
      <c r="C231" s="161" t="s">
        <v>498</v>
      </c>
      <c r="D231" s="161" t="s">
        <v>233</v>
      </c>
      <c r="E231" s="162" t="s">
        <v>6566</v>
      </c>
      <c r="F231" s="163" t="s">
        <v>6567</v>
      </c>
      <c r="G231" s="164" t="s">
        <v>278</v>
      </c>
      <c r="H231" s="165">
        <v>319</v>
      </c>
      <c r="I231" s="166"/>
      <c r="J231" s="167">
        <f>ROUND(I231*H231,2)</f>
        <v>0</v>
      </c>
      <c r="K231" s="168"/>
      <c r="L231" s="169"/>
      <c r="M231" s="170" t="s">
        <v>1</v>
      </c>
      <c r="N231" s="171" t="s">
        <v>44</v>
      </c>
      <c r="O231" s="59"/>
      <c r="P231" s="172">
        <f>O231*H231</f>
        <v>0</v>
      </c>
      <c r="Q231" s="172">
        <v>0</v>
      </c>
      <c r="R231" s="172">
        <f>Q231*H231</f>
        <v>0</v>
      </c>
      <c r="S231" s="172">
        <v>0</v>
      </c>
      <c r="T231" s="173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237</v>
      </c>
      <c r="AT231" s="174" t="s">
        <v>233</v>
      </c>
      <c r="AU231" s="174" t="s">
        <v>87</v>
      </c>
      <c r="AY231" s="18" t="s">
        <v>232</v>
      </c>
      <c r="BE231" s="175">
        <f>IF(N231="základní",J231,0)</f>
        <v>0</v>
      </c>
      <c r="BF231" s="175">
        <f>IF(N231="snížená",J231,0)</f>
        <v>0</v>
      </c>
      <c r="BG231" s="175">
        <f>IF(N231="zákl. přenesená",J231,0)</f>
        <v>0</v>
      </c>
      <c r="BH231" s="175">
        <f>IF(N231="sníž. přenesená",J231,0)</f>
        <v>0</v>
      </c>
      <c r="BI231" s="175">
        <f>IF(N231="nulová",J231,0)</f>
        <v>0</v>
      </c>
      <c r="BJ231" s="18" t="s">
        <v>87</v>
      </c>
      <c r="BK231" s="175">
        <f>ROUND(I231*H231,2)</f>
        <v>0</v>
      </c>
      <c r="BL231" s="18" t="s">
        <v>238</v>
      </c>
      <c r="BM231" s="174" t="s">
        <v>6568</v>
      </c>
    </row>
    <row r="232" spans="1:65" s="2" customFormat="1" ht="39">
      <c r="A232" s="33"/>
      <c r="B232" s="34"/>
      <c r="C232" s="33"/>
      <c r="D232" s="176" t="s">
        <v>323</v>
      </c>
      <c r="E232" s="33"/>
      <c r="F232" s="177" t="s">
        <v>6569</v>
      </c>
      <c r="G232" s="33"/>
      <c r="H232" s="33"/>
      <c r="I232" s="102"/>
      <c r="J232" s="33"/>
      <c r="K232" s="33"/>
      <c r="L232" s="34"/>
      <c r="M232" s="178"/>
      <c r="N232" s="179"/>
      <c r="O232" s="59"/>
      <c r="P232" s="59"/>
      <c r="Q232" s="59"/>
      <c r="R232" s="59"/>
      <c r="S232" s="59"/>
      <c r="T232" s="60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T232" s="18" t="s">
        <v>323</v>
      </c>
      <c r="AU232" s="18" t="s">
        <v>87</v>
      </c>
    </row>
    <row r="233" spans="1:65" s="2" customFormat="1" ht="16.5" customHeight="1">
      <c r="A233" s="33"/>
      <c r="B233" s="160"/>
      <c r="C233" s="161" t="s">
        <v>503</v>
      </c>
      <c r="D233" s="161" t="s">
        <v>233</v>
      </c>
      <c r="E233" s="162" t="s">
        <v>6570</v>
      </c>
      <c r="F233" s="163" t="s">
        <v>6571</v>
      </c>
      <c r="G233" s="164" t="s">
        <v>278</v>
      </c>
      <c r="H233" s="165">
        <v>44</v>
      </c>
      <c r="I233" s="166"/>
      <c r="J233" s="167">
        <f>ROUND(I233*H233,2)</f>
        <v>0</v>
      </c>
      <c r="K233" s="168"/>
      <c r="L233" s="169"/>
      <c r="M233" s="170" t="s">
        <v>1</v>
      </c>
      <c r="N233" s="171" t="s">
        <v>44</v>
      </c>
      <c r="O233" s="59"/>
      <c r="P233" s="172">
        <f>O233*H233</f>
        <v>0</v>
      </c>
      <c r="Q233" s="172">
        <v>0</v>
      </c>
      <c r="R233" s="172">
        <f>Q233*H233</f>
        <v>0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237</v>
      </c>
      <c r="AT233" s="174" t="s">
        <v>233</v>
      </c>
      <c r="AU233" s="174" t="s">
        <v>87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6572</v>
      </c>
    </row>
    <row r="234" spans="1:65" s="2" customFormat="1" ht="39">
      <c r="A234" s="33"/>
      <c r="B234" s="34"/>
      <c r="C234" s="33"/>
      <c r="D234" s="176" t="s">
        <v>323</v>
      </c>
      <c r="E234" s="33"/>
      <c r="F234" s="177" t="s">
        <v>6569</v>
      </c>
      <c r="G234" s="33"/>
      <c r="H234" s="33"/>
      <c r="I234" s="102"/>
      <c r="J234" s="33"/>
      <c r="K234" s="33"/>
      <c r="L234" s="34"/>
      <c r="M234" s="178"/>
      <c r="N234" s="179"/>
      <c r="O234" s="59"/>
      <c r="P234" s="59"/>
      <c r="Q234" s="59"/>
      <c r="R234" s="59"/>
      <c r="S234" s="59"/>
      <c r="T234" s="60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T234" s="18" t="s">
        <v>323</v>
      </c>
      <c r="AU234" s="18" t="s">
        <v>87</v>
      </c>
    </row>
    <row r="235" spans="1:65" s="2" customFormat="1" ht="16.5" customHeight="1">
      <c r="A235" s="33"/>
      <c r="B235" s="160"/>
      <c r="C235" s="161" t="s">
        <v>507</v>
      </c>
      <c r="D235" s="161" t="s">
        <v>233</v>
      </c>
      <c r="E235" s="162" t="s">
        <v>6573</v>
      </c>
      <c r="F235" s="163" t="s">
        <v>6574</v>
      </c>
      <c r="G235" s="164" t="s">
        <v>278</v>
      </c>
      <c r="H235" s="165">
        <v>275</v>
      </c>
      <c r="I235" s="166"/>
      <c r="J235" s="167">
        <f>ROUND(I235*H235,2)</f>
        <v>0</v>
      </c>
      <c r="K235" s="168"/>
      <c r="L235" s="169"/>
      <c r="M235" s="170" t="s">
        <v>1</v>
      </c>
      <c r="N235" s="171" t="s">
        <v>44</v>
      </c>
      <c r="O235" s="59"/>
      <c r="P235" s="172">
        <f>O235*H235</f>
        <v>0</v>
      </c>
      <c r="Q235" s="172">
        <v>0</v>
      </c>
      <c r="R235" s="172">
        <f>Q235*H235</f>
        <v>0</v>
      </c>
      <c r="S235" s="172">
        <v>0</v>
      </c>
      <c r="T235" s="173">
        <f>S235*H235</f>
        <v>0</v>
      </c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R235" s="174" t="s">
        <v>237</v>
      </c>
      <c r="AT235" s="174" t="s">
        <v>233</v>
      </c>
      <c r="AU235" s="174" t="s">
        <v>87</v>
      </c>
      <c r="AY235" s="18" t="s">
        <v>232</v>
      </c>
      <c r="BE235" s="175">
        <f>IF(N235="základní",J235,0)</f>
        <v>0</v>
      </c>
      <c r="BF235" s="175">
        <f>IF(N235="snížená",J235,0)</f>
        <v>0</v>
      </c>
      <c r="BG235" s="175">
        <f>IF(N235="zákl. přenesená",J235,0)</f>
        <v>0</v>
      </c>
      <c r="BH235" s="175">
        <f>IF(N235="sníž. přenesená",J235,0)</f>
        <v>0</v>
      </c>
      <c r="BI235" s="175">
        <f>IF(N235="nulová",J235,0)</f>
        <v>0</v>
      </c>
      <c r="BJ235" s="18" t="s">
        <v>87</v>
      </c>
      <c r="BK235" s="175">
        <f>ROUND(I235*H235,2)</f>
        <v>0</v>
      </c>
      <c r="BL235" s="18" t="s">
        <v>238</v>
      </c>
      <c r="BM235" s="174" t="s">
        <v>6575</v>
      </c>
    </row>
    <row r="236" spans="1:65" s="2" customFormat="1" ht="39">
      <c r="A236" s="33"/>
      <c r="B236" s="34"/>
      <c r="C236" s="33"/>
      <c r="D236" s="176" t="s">
        <v>323</v>
      </c>
      <c r="E236" s="33"/>
      <c r="F236" s="177" t="s">
        <v>6569</v>
      </c>
      <c r="G236" s="33"/>
      <c r="H236" s="33"/>
      <c r="I236" s="102"/>
      <c r="J236" s="33"/>
      <c r="K236" s="33"/>
      <c r="L236" s="34"/>
      <c r="M236" s="178"/>
      <c r="N236" s="179"/>
      <c r="O236" s="59"/>
      <c r="P236" s="59"/>
      <c r="Q236" s="59"/>
      <c r="R236" s="59"/>
      <c r="S236" s="59"/>
      <c r="T236" s="60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T236" s="18" t="s">
        <v>323</v>
      </c>
      <c r="AU236" s="18" t="s">
        <v>87</v>
      </c>
    </row>
    <row r="237" spans="1:65" s="2" customFormat="1" ht="16.5" customHeight="1">
      <c r="A237" s="33"/>
      <c r="B237" s="160"/>
      <c r="C237" s="161" t="s">
        <v>511</v>
      </c>
      <c r="D237" s="161" t="s">
        <v>233</v>
      </c>
      <c r="E237" s="162" t="s">
        <v>6576</v>
      </c>
      <c r="F237" s="163" t="s">
        <v>6577</v>
      </c>
      <c r="G237" s="164" t="s">
        <v>236</v>
      </c>
      <c r="H237" s="165">
        <v>3</v>
      </c>
      <c r="I237" s="166"/>
      <c r="J237" s="167">
        <f>ROUND(I237*H237,2)</f>
        <v>0</v>
      </c>
      <c r="K237" s="168"/>
      <c r="L237" s="169"/>
      <c r="M237" s="170" t="s">
        <v>1</v>
      </c>
      <c r="N237" s="171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237</v>
      </c>
      <c r="AT237" s="174" t="s">
        <v>233</v>
      </c>
      <c r="AU237" s="174" t="s">
        <v>87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6578</v>
      </c>
    </row>
    <row r="238" spans="1:65" s="2" customFormat="1" ht="19.5">
      <c r="A238" s="33"/>
      <c r="B238" s="34"/>
      <c r="C238" s="33"/>
      <c r="D238" s="176" t="s">
        <v>323</v>
      </c>
      <c r="E238" s="33"/>
      <c r="F238" s="177" t="s">
        <v>6579</v>
      </c>
      <c r="G238" s="33"/>
      <c r="H238" s="33"/>
      <c r="I238" s="102"/>
      <c r="J238" s="33"/>
      <c r="K238" s="33"/>
      <c r="L238" s="34"/>
      <c r="M238" s="178"/>
      <c r="N238" s="179"/>
      <c r="O238" s="59"/>
      <c r="P238" s="59"/>
      <c r="Q238" s="59"/>
      <c r="R238" s="59"/>
      <c r="S238" s="59"/>
      <c r="T238" s="60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T238" s="18" t="s">
        <v>323</v>
      </c>
      <c r="AU238" s="18" t="s">
        <v>87</v>
      </c>
    </row>
    <row r="239" spans="1:65" s="2" customFormat="1" ht="16.5" customHeight="1">
      <c r="A239" s="33"/>
      <c r="B239" s="160"/>
      <c r="C239" s="161" t="s">
        <v>516</v>
      </c>
      <c r="D239" s="161" t="s">
        <v>233</v>
      </c>
      <c r="E239" s="162" t="s">
        <v>6580</v>
      </c>
      <c r="F239" s="163" t="s">
        <v>6581</v>
      </c>
      <c r="G239" s="164" t="s">
        <v>236</v>
      </c>
      <c r="H239" s="165">
        <v>6</v>
      </c>
      <c r="I239" s="166"/>
      <c r="J239" s="167">
        <f t="shared" ref="J239:J245" si="20">ROUND(I239*H239,2)</f>
        <v>0</v>
      </c>
      <c r="K239" s="168"/>
      <c r="L239" s="169"/>
      <c r="M239" s="170" t="s">
        <v>1</v>
      </c>
      <c r="N239" s="171" t="s">
        <v>44</v>
      </c>
      <c r="O239" s="59"/>
      <c r="P239" s="172">
        <f t="shared" ref="P239:P245" si="21">O239*H239</f>
        <v>0</v>
      </c>
      <c r="Q239" s="172">
        <v>0</v>
      </c>
      <c r="R239" s="172">
        <f t="shared" ref="R239:R245" si="22">Q239*H239</f>
        <v>0</v>
      </c>
      <c r="S239" s="172">
        <v>0</v>
      </c>
      <c r="T239" s="173">
        <f t="shared" ref="T239:T245" si="23"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237</v>
      </c>
      <c r="AT239" s="174" t="s">
        <v>233</v>
      </c>
      <c r="AU239" s="174" t="s">
        <v>87</v>
      </c>
      <c r="AY239" s="18" t="s">
        <v>232</v>
      </c>
      <c r="BE239" s="175">
        <f t="shared" ref="BE239:BE245" si="24">IF(N239="základní",J239,0)</f>
        <v>0</v>
      </c>
      <c r="BF239" s="175">
        <f t="shared" ref="BF239:BF245" si="25">IF(N239="snížená",J239,0)</f>
        <v>0</v>
      </c>
      <c r="BG239" s="175">
        <f t="shared" ref="BG239:BG245" si="26">IF(N239="zákl. přenesená",J239,0)</f>
        <v>0</v>
      </c>
      <c r="BH239" s="175">
        <f t="shared" ref="BH239:BH245" si="27">IF(N239="sníž. přenesená",J239,0)</f>
        <v>0</v>
      </c>
      <c r="BI239" s="175">
        <f t="shared" ref="BI239:BI245" si="28">IF(N239="nulová",J239,0)</f>
        <v>0</v>
      </c>
      <c r="BJ239" s="18" t="s">
        <v>87</v>
      </c>
      <c r="BK239" s="175">
        <f t="shared" ref="BK239:BK245" si="29">ROUND(I239*H239,2)</f>
        <v>0</v>
      </c>
      <c r="BL239" s="18" t="s">
        <v>238</v>
      </c>
      <c r="BM239" s="174" t="s">
        <v>6582</v>
      </c>
    </row>
    <row r="240" spans="1:65" s="2" customFormat="1" ht="16.5" customHeight="1">
      <c r="A240" s="33"/>
      <c r="B240" s="160"/>
      <c r="C240" s="161" t="s">
        <v>521</v>
      </c>
      <c r="D240" s="161" t="s">
        <v>233</v>
      </c>
      <c r="E240" s="162" t="s">
        <v>6583</v>
      </c>
      <c r="F240" s="163" t="s">
        <v>6584</v>
      </c>
      <c r="G240" s="164" t="s">
        <v>236</v>
      </c>
      <c r="H240" s="165">
        <v>6</v>
      </c>
      <c r="I240" s="166"/>
      <c r="J240" s="167">
        <f t="shared" si="20"/>
        <v>0</v>
      </c>
      <c r="K240" s="168"/>
      <c r="L240" s="169"/>
      <c r="M240" s="170" t="s">
        <v>1</v>
      </c>
      <c r="N240" s="171" t="s">
        <v>44</v>
      </c>
      <c r="O240" s="59"/>
      <c r="P240" s="172">
        <f t="shared" si="21"/>
        <v>0</v>
      </c>
      <c r="Q240" s="172">
        <v>0</v>
      </c>
      <c r="R240" s="172">
        <f t="shared" si="22"/>
        <v>0</v>
      </c>
      <c r="S240" s="172">
        <v>0</v>
      </c>
      <c r="T240" s="173">
        <f t="shared" si="23"/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237</v>
      </c>
      <c r="AT240" s="174" t="s">
        <v>233</v>
      </c>
      <c r="AU240" s="174" t="s">
        <v>87</v>
      </c>
      <c r="AY240" s="18" t="s">
        <v>232</v>
      </c>
      <c r="BE240" s="175">
        <f t="shared" si="24"/>
        <v>0</v>
      </c>
      <c r="BF240" s="175">
        <f t="shared" si="25"/>
        <v>0</v>
      </c>
      <c r="BG240" s="175">
        <f t="shared" si="26"/>
        <v>0</v>
      </c>
      <c r="BH240" s="175">
        <f t="shared" si="27"/>
        <v>0</v>
      </c>
      <c r="BI240" s="175">
        <f t="shared" si="28"/>
        <v>0</v>
      </c>
      <c r="BJ240" s="18" t="s">
        <v>87</v>
      </c>
      <c r="BK240" s="175">
        <f t="shared" si="29"/>
        <v>0</v>
      </c>
      <c r="BL240" s="18" t="s">
        <v>238</v>
      </c>
      <c r="BM240" s="174" t="s">
        <v>6585</v>
      </c>
    </row>
    <row r="241" spans="1:65" s="2" customFormat="1" ht="16.5" customHeight="1">
      <c r="A241" s="33"/>
      <c r="B241" s="160"/>
      <c r="C241" s="161" t="s">
        <v>526</v>
      </c>
      <c r="D241" s="161" t="s">
        <v>233</v>
      </c>
      <c r="E241" s="162" t="s">
        <v>6586</v>
      </c>
      <c r="F241" s="163" t="s">
        <v>6587</v>
      </c>
      <c r="G241" s="164" t="s">
        <v>236</v>
      </c>
      <c r="H241" s="165">
        <v>7</v>
      </c>
      <c r="I241" s="166"/>
      <c r="J241" s="167">
        <f t="shared" si="20"/>
        <v>0</v>
      </c>
      <c r="K241" s="168"/>
      <c r="L241" s="169"/>
      <c r="M241" s="170" t="s">
        <v>1</v>
      </c>
      <c r="N241" s="171" t="s">
        <v>44</v>
      </c>
      <c r="O241" s="59"/>
      <c r="P241" s="172">
        <f t="shared" si="21"/>
        <v>0</v>
      </c>
      <c r="Q241" s="172">
        <v>0</v>
      </c>
      <c r="R241" s="172">
        <f t="shared" si="22"/>
        <v>0</v>
      </c>
      <c r="S241" s="172">
        <v>0</v>
      </c>
      <c r="T241" s="173">
        <f t="shared" si="23"/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237</v>
      </c>
      <c r="AT241" s="174" t="s">
        <v>233</v>
      </c>
      <c r="AU241" s="174" t="s">
        <v>87</v>
      </c>
      <c r="AY241" s="18" t="s">
        <v>232</v>
      </c>
      <c r="BE241" s="175">
        <f t="shared" si="24"/>
        <v>0</v>
      </c>
      <c r="BF241" s="175">
        <f t="shared" si="25"/>
        <v>0</v>
      </c>
      <c r="BG241" s="175">
        <f t="shared" si="26"/>
        <v>0</v>
      </c>
      <c r="BH241" s="175">
        <f t="shared" si="27"/>
        <v>0</v>
      </c>
      <c r="BI241" s="175">
        <f t="shared" si="28"/>
        <v>0</v>
      </c>
      <c r="BJ241" s="18" t="s">
        <v>87</v>
      </c>
      <c r="BK241" s="175">
        <f t="shared" si="29"/>
        <v>0</v>
      </c>
      <c r="BL241" s="18" t="s">
        <v>238</v>
      </c>
      <c r="BM241" s="174" t="s">
        <v>6588</v>
      </c>
    </row>
    <row r="242" spans="1:65" s="2" customFormat="1" ht="16.5" customHeight="1">
      <c r="A242" s="33"/>
      <c r="B242" s="160"/>
      <c r="C242" s="161" t="s">
        <v>530</v>
      </c>
      <c r="D242" s="161" t="s">
        <v>233</v>
      </c>
      <c r="E242" s="162" t="s">
        <v>6589</v>
      </c>
      <c r="F242" s="163" t="s">
        <v>6590</v>
      </c>
      <c r="G242" s="164" t="s">
        <v>236</v>
      </c>
      <c r="H242" s="165">
        <v>3</v>
      </c>
      <c r="I242" s="166"/>
      <c r="J242" s="167">
        <f t="shared" si="20"/>
        <v>0</v>
      </c>
      <c r="K242" s="168"/>
      <c r="L242" s="169"/>
      <c r="M242" s="170" t="s">
        <v>1</v>
      </c>
      <c r="N242" s="171" t="s">
        <v>44</v>
      </c>
      <c r="O242" s="59"/>
      <c r="P242" s="172">
        <f t="shared" si="21"/>
        <v>0</v>
      </c>
      <c r="Q242" s="172">
        <v>0</v>
      </c>
      <c r="R242" s="172">
        <f t="shared" si="22"/>
        <v>0</v>
      </c>
      <c r="S242" s="172">
        <v>0</v>
      </c>
      <c r="T242" s="173">
        <f t="shared" si="23"/>
        <v>0</v>
      </c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R242" s="174" t="s">
        <v>237</v>
      </c>
      <c r="AT242" s="174" t="s">
        <v>233</v>
      </c>
      <c r="AU242" s="174" t="s">
        <v>87</v>
      </c>
      <c r="AY242" s="18" t="s">
        <v>232</v>
      </c>
      <c r="BE242" s="175">
        <f t="shared" si="24"/>
        <v>0</v>
      </c>
      <c r="BF242" s="175">
        <f t="shared" si="25"/>
        <v>0</v>
      </c>
      <c r="BG242" s="175">
        <f t="shared" si="26"/>
        <v>0</v>
      </c>
      <c r="BH242" s="175">
        <f t="shared" si="27"/>
        <v>0</v>
      </c>
      <c r="BI242" s="175">
        <f t="shared" si="28"/>
        <v>0</v>
      </c>
      <c r="BJ242" s="18" t="s">
        <v>87</v>
      </c>
      <c r="BK242" s="175">
        <f t="shared" si="29"/>
        <v>0</v>
      </c>
      <c r="BL242" s="18" t="s">
        <v>238</v>
      </c>
      <c r="BM242" s="174" t="s">
        <v>6591</v>
      </c>
    </row>
    <row r="243" spans="1:65" s="2" customFormat="1" ht="16.5" customHeight="1">
      <c r="A243" s="33"/>
      <c r="B243" s="160"/>
      <c r="C243" s="161" t="s">
        <v>534</v>
      </c>
      <c r="D243" s="161" t="s">
        <v>233</v>
      </c>
      <c r="E243" s="162" t="s">
        <v>6592</v>
      </c>
      <c r="F243" s="163" t="s">
        <v>6593</v>
      </c>
      <c r="G243" s="164" t="s">
        <v>236</v>
      </c>
      <c r="H243" s="165">
        <v>1</v>
      </c>
      <c r="I243" s="166"/>
      <c r="J243" s="167">
        <f t="shared" si="20"/>
        <v>0</v>
      </c>
      <c r="K243" s="168"/>
      <c r="L243" s="169"/>
      <c r="M243" s="170" t="s">
        <v>1</v>
      </c>
      <c r="N243" s="171" t="s">
        <v>44</v>
      </c>
      <c r="O243" s="59"/>
      <c r="P243" s="172">
        <f t="shared" si="21"/>
        <v>0</v>
      </c>
      <c r="Q243" s="172">
        <v>0</v>
      </c>
      <c r="R243" s="172">
        <f t="shared" si="22"/>
        <v>0</v>
      </c>
      <c r="S243" s="172">
        <v>0</v>
      </c>
      <c r="T243" s="173">
        <f t="shared" si="23"/>
        <v>0</v>
      </c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R243" s="174" t="s">
        <v>237</v>
      </c>
      <c r="AT243" s="174" t="s">
        <v>233</v>
      </c>
      <c r="AU243" s="174" t="s">
        <v>87</v>
      </c>
      <c r="AY243" s="18" t="s">
        <v>232</v>
      </c>
      <c r="BE243" s="175">
        <f t="shared" si="24"/>
        <v>0</v>
      </c>
      <c r="BF243" s="175">
        <f t="shared" si="25"/>
        <v>0</v>
      </c>
      <c r="BG243" s="175">
        <f t="shared" si="26"/>
        <v>0</v>
      </c>
      <c r="BH243" s="175">
        <f t="shared" si="27"/>
        <v>0</v>
      </c>
      <c r="BI243" s="175">
        <f t="shared" si="28"/>
        <v>0</v>
      </c>
      <c r="BJ243" s="18" t="s">
        <v>87</v>
      </c>
      <c r="BK243" s="175">
        <f t="shared" si="29"/>
        <v>0</v>
      </c>
      <c r="BL243" s="18" t="s">
        <v>238</v>
      </c>
      <c r="BM243" s="174" t="s">
        <v>6594</v>
      </c>
    </row>
    <row r="244" spans="1:65" s="2" customFormat="1" ht="16.5" customHeight="1">
      <c r="A244" s="33"/>
      <c r="B244" s="160"/>
      <c r="C244" s="161" t="s">
        <v>538</v>
      </c>
      <c r="D244" s="161" t="s">
        <v>233</v>
      </c>
      <c r="E244" s="162" t="s">
        <v>6595</v>
      </c>
      <c r="F244" s="163" t="s">
        <v>6596</v>
      </c>
      <c r="G244" s="164" t="s">
        <v>236</v>
      </c>
      <c r="H244" s="165">
        <v>4</v>
      </c>
      <c r="I244" s="166"/>
      <c r="J244" s="167">
        <f t="shared" si="20"/>
        <v>0</v>
      </c>
      <c r="K244" s="168"/>
      <c r="L244" s="169"/>
      <c r="M244" s="170" t="s">
        <v>1</v>
      </c>
      <c r="N244" s="171" t="s">
        <v>44</v>
      </c>
      <c r="O244" s="59"/>
      <c r="P244" s="172">
        <f t="shared" si="21"/>
        <v>0</v>
      </c>
      <c r="Q244" s="172">
        <v>0</v>
      </c>
      <c r="R244" s="172">
        <f t="shared" si="22"/>
        <v>0</v>
      </c>
      <c r="S244" s="172">
        <v>0</v>
      </c>
      <c r="T244" s="173">
        <f t="shared" si="23"/>
        <v>0</v>
      </c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R244" s="174" t="s">
        <v>237</v>
      </c>
      <c r="AT244" s="174" t="s">
        <v>233</v>
      </c>
      <c r="AU244" s="174" t="s">
        <v>87</v>
      </c>
      <c r="AY244" s="18" t="s">
        <v>232</v>
      </c>
      <c r="BE244" s="175">
        <f t="shared" si="24"/>
        <v>0</v>
      </c>
      <c r="BF244" s="175">
        <f t="shared" si="25"/>
        <v>0</v>
      </c>
      <c r="BG244" s="175">
        <f t="shared" si="26"/>
        <v>0</v>
      </c>
      <c r="BH244" s="175">
        <f t="shared" si="27"/>
        <v>0</v>
      </c>
      <c r="BI244" s="175">
        <f t="shared" si="28"/>
        <v>0</v>
      </c>
      <c r="BJ244" s="18" t="s">
        <v>87</v>
      </c>
      <c r="BK244" s="175">
        <f t="shared" si="29"/>
        <v>0</v>
      </c>
      <c r="BL244" s="18" t="s">
        <v>238</v>
      </c>
      <c r="BM244" s="174" t="s">
        <v>6597</v>
      </c>
    </row>
    <row r="245" spans="1:65" s="2" customFormat="1" ht="16.5" customHeight="1">
      <c r="A245" s="33"/>
      <c r="B245" s="160"/>
      <c r="C245" s="161" t="s">
        <v>542</v>
      </c>
      <c r="D245" s="161" t="s">
        <v>233</v>
      </c>
      <c r="E245" s="162" t="s">
        <v>6598</v>
      </c>
      <c r="F245" s="163" t="s">
        <v>6599</v>
      </c>
      <c r="G245" s="164" t="s">
        <v>236</v>
      </c>
      <c r="H245" s="165">
        <v>4</v>
      </c>
      <c r="I245" s="166"/>
      <c r="J245" s="167">
        <f t="shared" si="20"/>
        <v>0</v>
      </c>
      <c r="K245" s="168"/>
      <c r="L245" s="169"/>
      <c r="M245" s="170" t="s">
        <v>1</v>
      </c>
      <c r="N245" s="171" t="s">
        <v>44</v>
      </c>
      <c r="O245" s="59"/>
      <c r="P245" s="172">
        <f t="shared" si="21"/>
        <v>0</v>
      </c>
      <c r="Q245" s="172">
        <v>0</v>
      </c>
      <c r="R245" s="172">
        <f t="shared" si="22"/>
        <v>0</v>
      </c>
      <c r="S245" s="172">
        <v>0</v>
      </c>
      <c r="T245" s="173">
        <f t="shared" si="23"/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237</v>
      </c>
      <c r="AT245" s="174" t="s">
        <v>233</v>
      </c>
      <c r="AU245" s="174" t="s">
        <v>87</v>
      </c>
      <c r="AY245" s="18" t="s">
        <v>232</v>
      </c>
      <c r="BE245" s="175">
        <f t="shared" si="24"/>
        <v>0</v>
      </c>
      <c r="BF245" s="175">
        <f t="shared" si="25"/>
        <v>0</v>
      </c>
      <c r="BG245" s="175">
        <f t="shared" si="26"/>
        <v>0</v>
      </c>
      <c r="BH245" s="175">
        <f t="shared" si="27"/>
        <v>0</v>
      </c>
      <c r="BI245" s="175">
        <f t="shared" si="28"/>
        <v>0</v>
      </c>
      <c r="BJ245" s="18" t="s">
        <v>87</v>
      </c>
      <c r="BK245" s="175">
        <f t="shared" si="29"/>
        <v>0</v>
      </c>
      <c r="BL245" s="18" t="s">
        <v>238</v>
      </c>
      <c r="BM245" s="174" t="s">
        <v>6600</v>
      </c>
    </row>
    <row r="246" spans="1:65" s="2" customFormat="1" ht="29.25">
      <c r="A246" s="33"/>
      <c r="B246" s="34"/>
      <c r="C246" s="33"/>
      <c r="D246" s="176" t="s">
        <v>323</v>
      </c>
      <c r="E246" s="33"/>
      <c r="F246" s="177" t="s">
        <v>6601</v>
      </c>
      <c r="G246" s="33"/>
      <c r="H246" s="33"/>
      <c r="I246" s="102"/>
      <c r="J246" s="33"/>
      <c r="K246" s="33"/>
      <c r="L246" s="34"/>
      <c r="M246" s="178"/>
      <c r="N246" s="179"/>
      <c r="O246" s="59"/>
      <c r="P246" s="59"/>
      <c r="Q246" s="59"/>
      <c r="R246" s="59"/>
      <c r="S246" s="59"/>
      <c r="T246" s="60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T246" s="18" t="s">
        <v>323</v>
      </c>
      <c r="AU246" s="18" t="s">
        <v>87</v>
      </c>
    </row>
    <row r="247" spans="1:65" s="2" customFormat="1" ht="16.5" customHeight="1">
      <c r="A247" s="33"/>
      <c r="B247" s="160"/>
      <c r="C247" s="161" t="s">
        <v>547</v>
      </c>
      <c r="D247" s="161" t="s">
        <v>233</v>
      </c>
      <c r="E247" s="162" t="s">
        <v>6602</v>
      </c>
      <c r="F247" s="163" t="s">
        <v>6599</v>
      </c>
      <c r="G247" s="164" t="s">
        <v>236</v>
      </c>
      <c r="H247" s="165">
        <v>2</v>
      </c>
      <c r="I247" s="166"/>
      <c r="J247" s="167">
        <f>ROUND(I247*H247,2)</f>
        <v>0</v>
      </c>
      <c r="K247" s="168"/>
      <c r="L247" s="169"/>
      <c r="M247" s="170" t="s">
        <v>1</v>
      </c>
      <c r="N247" s="171" t="s">
        <v>44</v>
      </c>
      <c r="O247" s="59"/>
      <c r="P247" s="172">
        <f>O247*H247</f>
        <v>0</v>
      </c>
      <c r="Q247" s="172">
        <v>0</v>
      </c>
      <c r="R247" s="172">
        <f>Q247*H247</f>
        <v>0</v>
      </c>
      <c r="S247" s="172">
        <v>0</v>
      </c>
      <c r="T247" s="173">
        <f>S247*H247</f>
        <v>0</v>
      </c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33"/>
      <c r="AR247" s="174" t="s">
        <v>237</v>
      </c>
      <c r="AT247" s="174" t="s">
        <v>233</v>
      </c>
      <c r="AU247" s="174" t="s">
        <v>87</v>
      </c>
      <c r="AY247" s="18" t="s">
        <v>232</v>
      </c>
      <c r="BE247" s="175">
        <f>IF(N247="základní",J247,0)</f>
        <v>0</v>
      </c>
      <c r="BF247" s="175">
        <f>IF(N247="snížená",J247,0)</f>
        <v>0</v>
      </c>
      <c r="BG247" s="175">
        <f>IF(N247="zákl. přenesená",J247,0)</f>
        <v>0</v>
      </c>
      <c r="BH247" s="175">
        <f>IF(N247="sníž. přenesená",J247,0)</f>
        <v>0</v>
      </c>
      <c r="BI247" s="175">
        <f>IF(N247="nulová",J247,0)</f>
        <v>0</v>
      </c>
      <c r="BJ247" s="18" t="s">
        <v>87</v>
      </c>
      <c r="BK247" s="175">
        <f>ROUND(I247*H247,2)</f>
        <v>0</v>
      </c>
      <c r="BL247" s="18" t="s">
        <v>238</v>
      </c>
      <c r="BM247" s="174" t="s">
        <v>6603</v>
      </c>
    </row>
    <row r="248" spans="1:65" s="2" customFormat="1" ht="29.25">
      <c r="A248" s="33"/>
      <c r="B248" s="34"/>
      <c r="C248" s="33"/>
      <c r="D248" s="176" t="s">
        <v>323</v>
      </c>
      <c r="E248" s="33"/>
      <c r="F248" s="177" t="s">
        <v>6604</v>
      </c>
      <c r="G248" s="33"/>
      <c r="H248" s="33"/>
      <c r="I248" s="102"/>
      <c r="J248" s="33"/>
      <c r="K248" s="33"/>
      <c r="L248" s="34"/>
      <c r="M248" s="178"/>
      <c r="N248" s="179"/>
      <c r="O248" s="59"/>
      <c r="P248" s="59"/>
      <c r="Q248" s="59"/>
      <c r="R248" s="59"/>
      <c r="S248" s="59"/>
      <c r="T248" s="60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33"/>
      <c r="AT248" s="18" t="s">
        <v>323</v>
      </c>
      <c r="AU248" s="18" t="s">
        <v>87</v>
      </c>
    </row>
    <row r="249" spans="1:65" s="2" customFormat="1" ht="16.5" customHeight="1">
      <c r="A249" s="33"/>
      <c r="B249" s="160"/>
      <c r="C249" s="161" t="s">
        <v>551</v>
      </c>
      <c r="D249" s="161" t="s">
        <v>233</v>
      </c>
      <c r="E249" s="162" t="s">
        <v>6605</v>
      </c>
      <c r="F249" s="163" t="s">
        <v>6599</v>
      </c>
      <c r="G249" s="164" t="s">
        <v>236</v>
      </c>
      <c r="H249" s="165">
        <v>2</v>
      </c>
      <c r="I249" s="166"/>
      <c r="J249" s="167">
        <f>ROUND(I249*H249,2)</f>
        <v>0</v>
      </c>
      <c r="K249" s="168"/>
      <c r="L249" s="169"/>
      <c r="M249" s="170" t="s">
        <v>1</v>
      </c>
      <c r="N249" s="171" t="s">
        <v>44</v>
      </c>
      <c r="O249" s="59"/>
      <c r="P249" s="172">
        <f>O249*H249</f>
        <v>0</v>
      </c>
      <c r="Q249" s="172">
        <v>0</v>
      </c>
      <c r="R249" s="172">
        <f>Q249*H249</f>
        <v>0</v>
      </c>
      <c r="S249" s="172">
        <v>0</v>
      </c>
      <c r="T249" s="173">
        <f>S249*H249</f>
        <v>0</v>
      </c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33"/>
      <c r="AR249" s="174" t="s">
        <v>237</v>
      </c>
      <c r="AT249" s="174" t="s">
        <v>233</v>
      </c>
      <c r="AU249" s="174" t="s">
        <v>87</v>
      </c>
      <c r="AY249" s="18" t="s">
        <v>232</v>
      </c>
      <c r="BE249" s="175">
        <f>IF(N249="základní",J249,0)</f>
        <v>0</v>
      </c>
      <c r="BF249" s="175">
        <f>IF(N249="snížená",J249,0)</f>
        <v>0</v>
      </c>
      <c r="BG249" s="175">
        <f>IF(N249="zákl. přenesená",J249,0)</f>
        <v>0</v>
      </c>
      <c r="BH249" s="175">
        <f>IF(N249="sníž. přenesená",J249,0)</f>
        <v>0</v>
      </c>
      <c r="BI249" s="175">
        <f>IF(N249="nulová",J249,0)</f>
        <v>0</v>
      </c>
      <c r="BJ249" s="18" t="s">
        <v>87</v>
      </c>
      <c r="BK249" s="175">
        <f>ROUND(I249*H249,2)</f>
        <v>0</v>
      </c>
      <c r="BL249" s="18" t="s">
        <v>238</v>
      </c>
      <c r="BM249" s="174" t="s">
        <v>6606</v>
      </c>
    </row>
    <row r="250" spans="1:65" s="2" customFormat="1" ht="29.25">
      <c r="A250" s="33"/>
      <c r="B250" s="34"/>
      <c r="C250" s="33"/>
      <c r="D250" s="176" t="s">
        <v>323</v>
      </c>
      <c r="E250" s="33"/>
      <c r="F250" s="177" t="s">
        <v>6607</v>
      </c>
      <c r="G250" s="33"/>
      <c r="H250" s="33"/>
      <c r="I250" s="102"/>
      <c r="J250" s="33"/>
      <c r="K250" s="33"/>
      <c r="L250" s="34"/>
      <c r="M250" s="178"/>
      <c r="N250" s="179"/>
      <c r="O250" s="59"/>
      <c r="P250" s="59"/>
      <c r="Q250" s="59"/>
      <c r="R250" s="59"/>
      <c r="S250" s="59"/>
      <c r="T250" s="60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  <c r="AT250" s="18" t="s">
        <v>323</v>
      </c>
      <c r="AU250" s="18" t="s">
        <v>87</v>
      </c>
    </row>
    <row r="251" spans="1:65" s="2" customFormat="1" ht="16.5" customHeight="1">
      <c r="A251" s="33"/>
      <c r="B251" s="160"/>
      <c r="C251" s="161" t="s">
        <v>556</v>
      </c>
      <c r="D251" s="161" t="s">
        <v>233</v>
      </c>
      <c r="E251" s="162" t="s">
        <v>6608</v>
      </c>
      <c r="F251" s="163" t="s">
        <v>6609</v>
      </c>
      <c r="G251" s="164" t="s">
        <v>236</v>
      </c>
      <c r="H251" s="165">
        <v>3</v>
      </c>
      <c r="I251" s="166"/>
      <c r="J251" s="167">
        <f>ROUND(I251*H251,2)</f>
        <v>0</v>
      </c>
      <c r="K251" s="168"/>
      <c r="L251" s="169"/>
      <c r="M251" s="170" t="s">
        <v>1</v>
      </c>
      <c r="N251" s="171" t="s">
        <v>44</v>
      </c>
      <c r="O251" s="59"/>
      <c r="P251" s="172">
        <f>O251*H251</f>
        <v>0</v>
      </c>
      <c r="Q251" s="172">
        <v>0</v>
      </c>
      <c r="R251" s="172">
        <f>Q251*H251</f>
        <v>0</v>
      </c>
      <c r="S251" s="172">
        <v>0</v>
      </c>
      <c r="T251" s="173">
        <f>S251*H251</f>
        <v>0</v>
      </c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R251" s="174" t="s">
        <v>237</v>
      </c>
      <c r="AT251" s="174" t="s">
        <v>233</v>
      </c>
      <c r="AU251" s="174" t="s">
        <v>87</v>
      </c>
      <c r="AY251" s="18" t="s">
        <v>232</v>
      </c>
      <c r="BE251" s="175">
        <f>IF(N251="základní",J251,0)</f>
        <v>0</v>
      </c>
      <c r="BF251" s="175">
        <f>IF(N251="snížená",J251,0)</f>
        <v>0</v>
      </c>
      <c r="BG251" s="175">
        <f>IF(N251="zákl. přenesená",J251,0)</f>
        <v>0</v>
      </c>
      <c r="BH251" s="175">
        <f>IF(N251="sníž. přenesená",J251,0)</f>
        <v>0</v>
      </c>
      <c r="BI251" s="175">
        <f>IF(N251="nulová",J251,0)</f>
        <v>0</v>
      </c>
      <c r="BJ251" s="18" t="s">
        <v>87</v>
      </c>
      <c r="BK251" s="175">
        <f>ROUND(I251*H251,2)</f>
        <v>0</v>
      </c>
      <c r="BL251" s="18" t="s">
        <v>238</v>
      </c>
      <c r="BM251" s="174" t="s">
        <v>6610</v>
      </c>
    </row>
    <row r="252" spans="1:65" s="2" customFormat="1" ht="16.5" customHeight="1">
      <c r="A252" s="33"/>
      <c r="B252" s="160"/>
      <c r="C252" s="161" t="s">
        <v>561</v>
      </c>
      <c r="D252" s="161" t="s">
        <v>233</v>
      </c>
      <c r="E252" s="162" t="s">
        <v>6611</v>
      </c>
      <c r="F252" s="163" t="s">
        <v>6612</v>
      </c>
      <c r="G252" s="164" t="s">
        <v>236</v>
      </c>
      <c r="H252" s="165">
        <v>5</v>
      </c>
      <c r="I252" s="166"/>
      <c r="J252" s="167">
        <f>ROUND(I252*H252,2)</f>
        <v>0</v>
      </c>
      <c r="K252" s="168"/>
      <c r="L252" s="169"/>
      <c r="M252" s="170" t="s">
        <v>1</v>
      </c>
      <c r="N252" s="171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0</v>
      </c>
      <c r="T252" s="173">
        <f>S252*H252</f>
        <v>0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237</v>
      </c>
      <c r="AT252" s="174" t="s">
        <v>233</v>
      </c>
      <c r="AU252" s="174" t="s">
        <v>87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6613</v>
      </c>
    </row>
    <row r="253" spans="1:65" s="2" customFormat="1" ht="16.5" customHeight="1">
      <c r="A253" s="33"/>
      <c r="B253" s="160"/>
      <c r="C253" s="161" t="s">
        <v>566</v>
      </c>
      <c r="D253" s="161" t="s">
        <v>233</v>
      </c>
      <c r="E253" s="162" t="s">
        <v>6614</v>
      </c>
      <c r="F253" s="163" t="s">
        <v>6615</v>
      </c>
      <c r="G253" s="164" t="s">
        <v>236</v>
      </c>
      <c r="H253" s="165">
        <v>6</v>
      </c>
      <c r="I253" s="166"/>
      <c r="J253" s="167">
        <f>ROUND(I253*H253,2)</f>
        <v>0</v>
      </c>
      <c r="K253" s="168"/>
      <c r="L253" s="169"/>
      <c r="M253" s="170" t="s">
        <v>1</v>
      </c>
      <c r="N253" s="171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237</v>
      </c>
      <c r="AT253" s="174" t="s">
        <v>233</v>
      </c>
      <c r="AU253" s="174" t="s">
        <v>87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6616</v>
      </c>
    </row>
    <row r="254" spans="1:65" s="2" customFormat="1" ht="16.5" customHeight="1">
      <c r="A254" s="33"/>
      <c r="B254" s="160"/>
      <c r="C254" s="161" t="s">
        <v>570</v>
      </c>
      <c r="D254" s="161" t="s">
        <v>233</v>
      </c>
      <c r="E254" s="162" t="s">
        <v>6617</v>
      </c>
      <c r="F254" s="163" t="s">
        <v>6618</v>
      </c>
      <c r="G254" s="164" t="s">
        <v>236</v>
      </c>
      <c r="H254" s="165">
        <v>3</v>
      </c>
      <c r="I254" s="166"/>
      <c r="J254" s="167">
        <f>ROUND(I254*H254,2)</f>
        <v>0</v>
      </c>
      <c r="K254" s="168"/>
      <c r="L254" s="169"/>
      <c r="M254" s="170" t="s">
        <v>1</v>
      </c>
      <c r="N254" s="171" t="s">
        <v>44</v>
      </c>
      <c r="O254" s="59"/>
      <c r="P254" s="172">
        <f>O254*H254</f>
        <v>0</v>
      </c>
      <c r="Q254" s="172">
        <v>0</v>
      </c>
      <c r="R254" s="172">
        <f>Q254*H254</f>
        <v>0</v>
      </c>
      <c r="S254" s="172">
        <v>0</v>
      </c>
      <c r="T254" s="173">
        <f>S254*H254</f>
        <v>0</v>
      </c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R254" s="174" t="s">
        <v>237</v>
      </c>
      <c r="AT254" s="174" t="s">
        <v>233</v>
      </c>
      <c r="AU254" s="174" t="s">
        <v>87</v>
      </c>
      <c r="AY254" s="18" t="s">
        <v>232</v>
      </c>
      <c r="BE254" s="175">
        <f>IF(N254="základní",J254,0)</f>
        <v>0</v>
      </c>
      <c r="BF254" s="175">
        <f>IF(N254="snížená",J254,0)</f>
        <v>0</v>
      </c>
      <c r="BG254" s="175">
        <f>IF(N254="zákl. přenesená",J254,0)</f>
        <v>0</v>
      </c>
      <c r="BH254" s="175">
        <f>IF(N254="sníž. přenesená",J254,0)</f>
        <v>0</v>
      </c>
      <c r="BI254" s="175">
        <f>IF(N254="nulová",J254,0)</f>
        <v>0</v>
      </c>
      <c r="BJ254" s="18" t="s">
        <v>87</v>
      </c>
      <c r="BK254" s="175">
        <f>ROUND(I254*H254,2)</f>
        <v>0</v>
      </c>
      <c r="BL254" s="18" t="s">
        <v>238</v>
      </c>
      <c r="BM254" s="174" t="s">
        <v>6619</v>
      </c>
    </row>
    <row r="255" spans="1:65" s="2" customFormat="1" ht="48.75">
      <c r="A255" s="33"/>
      <c r="B255" s="34"/>
      <c r="C255" s="33"/>
      <c r="D255" s="176" t="s">
        <v>323</v>
      </c>
      <c r="E255" s="33"/>
      <c r="F255" s="177" t="s">
        <v>6620</v>
      </c>
      <c r="G255" s="33"/>
      <c r="H255" s="33"/>
      <c r="I255" s="102"/>
      <c r="J255" s="33"/>
      <c r="K255" s="33"/>
      <c r="L255" s="34"/>
      <c r="M255" s="178"/>
      <c r="N255" s="179"/>
      <c r="O255" s="59"/>
      <c r="P255" s="59"/>
      <c r="Q255" s="59"/>
      <c r="R255" s="59"/>
      <c r="S255" s="59"/>
      <c r="T255" s="60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T255" s="18" t="s">
        <v>323</v>
      </c>
      <c r="AU255" s="18" t="s">
        <v>87</v>
      </c>
    </row>
    <row r="256" spans="1:65" s="2" customFormat="1" ht="16.5" customHeight="1">
      <c r="A256" s="33"/>
      <c r="B256" s="160"/>
      <c r="C256" s="161" t="s">
        <v>574</v>
      </c>
      <c r="D256" s="161" t="s">
        <v>233</v>
      </c>
      <c r="E256" s="162" t="s">
        <v>6621</v>
      </c>
      <c r="F256" s="163" t="s">
        <v>6622</v>
      </c>
      <c r="G256" s="164" t="s">
        <v>236</v>
      </c>
      <c r="H256" s="165">
        <v>4</v>
      </c>
      <c r="I256" s="166"/>
      <c r="J256" s="167">
        <f>ROUND(I256*H256,2)</f>
        <v>0</v>
      </c>
      <c r="K256" s="168"/>
      <c r="L256" s="169"/>
      <c r="M256" s="170" t="s">
        <v>1</v>
      </c>
      <c r="N256" s="171" t="s">
        <v>44</v>
      </c>
      <c r="O256" s="59"/>
      <c r="P256" s="172">
        <f>O256*H256</f>
        <v>0</v>
      </c>
      <c r="Q256" s="172">
        <v>0</v>
      </c>
      <c r="R256" s="172">
        <f>Q256*H256</f>
        <v>0</v>
      </c>
      <c r="S256" s="172">
        <v>0</v>
      </c>
      <c r="T256" s="173">
        <f>S256*H256</f>
        <v>0</v>
      </c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R256" s="174" t="s">
        <v>237</v>
      </c>
      <c r="AT256" s="174" t="s">
        <v>233</v>
      </c>
      <c r="AU256" s="174" t="s">
        <v>87</v>
      </c>
      <c r="AY256" s="18" t="s">
        <v>232</v>
      </c>
      <c r="BE256" s="175">
        <f>IF(N256="základní",J256,0)</f>
        <v>0</v>
      </c>
      <c r="BF256" s="175">
        <f>IF(N256="snížená",J256,0)</f>
        <v>0</v>
      </c>
      <c r="BG256" s="175">
        <f>IF(N256="zákl. přenesená",J256,0)</f>
        <v>0</v>
      </c>
      <c r="BH256" s="175">
        <f>IF(N256="sníž. přenesená",J256,0)</f>
        <v>0</v>
      </c>
      <c r="BI256" s="175">
        <f>IF(N256="nulová",J256,0)</f>
        <v>0</v>
      </c>
      <c r="BJ256" s="18" t="s">
        <v>87</v>
      </c>
      <c r="BK256" s="175">
        <f>ROUND(I256*H256,2)</f>
        <v>0</v>
      </c>
      <c r="BL256" s="18" t="s">
        <v>238</v>
      </c>
      <c r="BM256" s="174" t="s">
        <v>6623</v>
      </c>
    </row>
    <row r="257" spans="1:65" s="2" customFormat="1" ht="19.5">
      <c r="A257" s="33"/>
      <c r="B257" s="34"/>
      <c r="C257" s="33"/>
      <c r="D257" s="176" t="s">
        <v>323</v>
      </c>
      <c r="E257" s="33"/>
      <c r="F257" s="177" t="s">
        <v>6624</v>
      </c>
      <c r="G257" s="33"/>
      <c r="H257" s="33"/>
      <c r="I257" s="102"/>
      <c r="J257" s="33"/>
      <c r="K257" s="33"/>
      <c r="L257" s="34"/>
      <c r="M257" s="178"/>
      <c r="N257" s="179"/>
      <c r="O257" s="59"/>
      <c r="P257" s="59"/>
      <c r="Q257" s="59"/>
      <c r="R257" s="59"/>
      <c r="S257" s="59"/>
      <c r="T257" s="60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T257" s="18" t="s">
        <v>323</v>
      </c>
      <c r="AU257" s="18" t="s">
        <v>87</v>
      </c>
    </row>
    <row r="258" spans="1:65" s="2" customFormat="1" ht="21.75" customHeight="1">
      <c r="A258" s="33"/>
      <c r="B258" s="160"/>
      <c r="C258" s="161" t="s">
        <v>578</v>
      </c>
      <c r="D258" s="161" t="s">
        <v>233</v>
      </c>
      <c r="E258" s="162" t="s">
        <v>6625</v>
      </c>
      <c r="F258" s="163" t="s">
        <v>6626</v>
      </c>
      <c r="G258" s="164" t="s">
        <v>236</v>
      </c>
      <c r="H258" s="165">
        <v>4</v>
      </c>
      <c r="I258" s="166"/>
      <c r="J258" s="167">
        <f>ROUND(I258*H258,2)</f>
        <v>0</v>
      </c>
      <c r="K258" s="168"/>
      <c r="L258" s="169"/>
      <c r="M258" s="170" t="s">
        <v>1</v>
      </c>
      <c r="N258" s="171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237</v>
      </c>
      <c r="AT258" s="174" t="s">
        <v>233</v>
      </c>
      <c r="AU258" s="174" t="s">
        <v>87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6627</v>
      </c>
    </row>
    <row r="259" spans="1:65" s="2" customFormat="1" ht="19.5">
      <c r="A259" s="33"/>
      <c r="B259" s="34"/>
      <c r="C259" s="33"/>
      <c r="D259" s="176" t="s">
        <v>323</v>
      </c>
      <c r="E259" s="33"/>
      <c r="F259" s="177" t="s">
        <v>6624</v>
      </c>
      <c r="G259" s="33"/>
      <c r="H259" s="33"/>
      <c r="I259" s="102"/>
      <c r="J259" s="33"/>
      <c r="K259" s="33"/>
      <c r="L259" s="34"/>
      <c r="M259" s="178"/>
      <c r="N259" s="179"/>
      <c r="O259" s="59"/>
      <c r="P259" s="59"/>
      <c r="Q259" s="59"/>
      <c r="R259" s="59"/>
      <c r="S259" s="59"/>
      <c r="T259" s="60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T259" s="18" t="s">
        <v>323</v>
      </c>
      <c r="AU259" s="18" t="s">
        <v>87</v>
      </c>
    </row>
    <row r="260" spans="1:65" s="2" customFormat="1" ht="16.5" customHeight="1">
      <c r="A260" s="33"/>
      <c r="B260" s="160"/>
      <c r="C260" s="161" t="s">
        <v>873</v>
      </c>
      <c r="D260" s="161" t="s">
        <v>233</v>
      </c>
      <c r="E260" s="162" t="s">
        <v>6628</v>
      </c>
      <c r="F260" s="163" t="s">
        <v>943</v>
      </c>
      <c r="G260" s="164" t="s">
        <v>944</v>
      </c>
      <c r="H260" s="165">
        <v>1</v>
      </c>
      <c r="I260" s="166"/>
      <c r="J260" s="167">
        <f>ROUND(I260*H260,2)</f>
        <v>0</v>
      </c>
      <c r="K260" s="168"/>
      <c r="L260" s="169"/>
      <c r="M260" s="170" t="s">
        <v>1</v>
      </c>
      <c r="N260" s="171" t="s">
        <v>44</v>
      </c>
      <c r="O260" s="59"/>
      <c r="P260" s="172">
        <f>O260*H260</f>
        <v>0</v>
      </c>
      <c r="Q260" s="172">
        <v>0</v>
      </c>
      <c r="R260" s="172">
        <f>Q260*H260</f>
        <v>0</v>
      </c>
      <c r="S260" s="172">
        <v>0</v>
      </c>
      <c r="T260" s="173">
        <f>S260*H260</f>
        <v>0</v>
      </c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R260" s="174" t="s">
        <v>237</v>
      </c>
      <c r="AT260" s="174" t="s">
        <v>233</v>
      </c>
      <c r="AU260" s="174" t="s">
        <v>87</v>
      </c>
      <c r="AY260" s="18" t="s">
        <v>232</v>
      </c>
      <c r="BE260" s="175">
        <f>IF(N260="základní",J260,0)</f>
        <v>0</v>
      </c>
      <c r="BF260" s="175">
        <f>IF(N260="snížená",J260,0)</f>
        <v>0</v>
      </c>
      <c r="BG260" s="175">
        <f>IF(N260="zákl. přenesená",J260,0)</f>
        <v>0</v>
      </c>
      <c r="BH260" s="175">
        <f>IF(N260="sníž. přenesená",J260,0)</f>
        <v>0</v>
      </c>
      <c r="BI260" s="175">
        <f>IF(N260="nulová",J260,0)</f>
        <v>0</v>
      </c>
      <c r="BJ260" s="18" t="s">
        <v>87</v>
      </c>
      <c r="BK260" s="175">
        <f>ROUND(I260*H260,2)</f>
        <v>0</v>
      </c>
      <c r="BL260" s="18" t="s">
        <v>238</v>
      </c>
      <c r="BM260" s="174" t="s">
        <v>6629</v>
      </c>
    </row>
    <row r="261" spans="1:65" s="2" customFormat="1" ht="29.25">
      <c r="A261" s="33"/>
      <c r="B261" s="34"/>
      <c r="C261" s="33"/>
      <c r="D261" s="176" t="s">
        <v>323</v>
      </c>
      <c r="E261" s="33"/>
      <c r="F261" s="177" t="s">
        <v>946</v>
      </c>
      <c r="G261" s="33"/>
      <c r="H261" s="33"/>
      <c r="I261" s="102"/>
      <c r="J261" s="33"/>
      <c r="K261" s="33"/>
      <c r="L261" s="34"/>
      <c r="M261" s="178"/>
      <c r="N261" s="179"/>
      <c r="O261" s="59"/>
      <c r="P261" s="59"/>
      <c r="Q261" s="59"/>
      <c r="R261" s="59"/>
      <c r="S261" s="59"/>
      <c r="T261" s="60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T261" s="18" t="s">
        <v>323</v>
      </c>
      <c r="AU261" s="18" t="s">
        <v>87</v>
      </c>
    </row>
    <row r="262" spans="1:65" s="2" customFormat="1" ht="16.5" customHeight="1">
      <c r="A262" s="33"/>
      <c r="B262" s="160"/>
      <c r="C262" s="161" t="s">
        <v>877</v>
      </c>
      <c r="D262" s="161" t="s">
        <v>233</v>
      </c>
      <c r="E262" s="162" t="s">
        <v>6630</v>
      </c>
      <c r="F262" s="163" t="s">
        <v>949</v>
      </c>
      <c r="G262" s="164" t="s">
        <v>944</v>
      </c>
      <c r="H262" s="165">
        <v>1</v>
      </c>
      <c r="I262" s="166"/>
      <c r="J262" s="167">
        <f>ROUND(I262*H262,2)</f>
        <v>0</v>
      </c>
      <c r="K262" s="168"/>
      <c r="L262" s="169"/>
      <c r="M262" s="170" t="s">
        <v>1</v>
      </c>
      <c r="N262" s="171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0</v>
      </c>
      <c r="T262" s="173">
        <f>S262*H262</f>
        <v>0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237</v>
      </c>
      <c r="AT262" s="174" t="s">
        <v>233</v>
      </c>
      <c r="AU262" s="174" t="s">
        <v>87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6631</v>
      </c>
    </row>
    <row r="263" spans="1:65" s="2" customFormat="1" ht="19.5">
      <c r="A263" s="33"/>
      <c r="B263" s="34"/>
      <c r="C263" s="33"/>
      <c r="D263" s="176" t="s">
        <v>323</v>
      </c>
      <c r="E263" s="33"/>
      <c r="F263" s="177" t="s">
        <v>951</v>
      </c>
      <c r="G263" s="33"/>
      <c r="H263" s="33"/>
      <c r="I263" s="102"/>
      <c r="J263" s="33"/>
      <c r="K263" s="33"/>
      <c r="L263" s="34"/>
      <c r="M263" s="178"/>
      <c r="N263" s="179"/>
      <c r="O263" s="59"/>
      <c r="P263" s="59"/>
      <c r="Q263" s="59"/>
      <c r="R263" s="59"/>
      <c r="S263" s="59"/>
      <c r="T263" s="60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T263" s="18" t="s">
        <v>323</v>
      </c>
      <c r="AU263" s="18" t="s">
        <v>87</v>
      </c>
    </row>
    <row r="264" spans="1:65" s="11" customFormat="1" ht="25.9" customHeight="1">
      <c r="B264" s="149"/>
      <c r="D264" s="150" t="s">
        <v>78</v>
      </c>
      <c r="E264" s="151" t="s">
        <v>952</v>
      </c>
      <c r="F264" s="151" t="s">
        <v>953</v>
      </c>
      <c r="I264" s="152"/>
      <c r="J264" s="153">
        <f>BK264</f>
        <v>0</v>
      </c>
      <c r="L264" s="149"/>
      <c r="M264" s="154"/>
      <c r="N264" s="155"/>
      <c r="O264" s="155"/>
      <c r="P264" s="156">
        <f>SUM(P265:P309)</f>
        <v>0</v>
      </c>
      <c r="Q264" s="155"/>
      <c r="R264" s="156">
        <f>SUM(R265:R309)</f>
        <v>2.1060000000000002E-2</v>
      </c>
      <c r="S264" s="155"/>
      <c r="T264" s="157">
        <f>SUM(T265:T309)</f>
        <v>0</v>
      </c>
      <c r="AR264" s="150" t="s">
        <v>87</v>
      </c>
      <c r="AT264" s="158" t="s">
        <v>78</v>
      </c>
      <c r="AU264" s="158" t="s">
        <v>79</v>
      </c>
      <c r="AY264" s="150" t="s">
        <v>232</v>
      </c>
      <c r="BK264" s="159">
        <f>SUM(BK265:BK309)</f>
        <v>0</v>
      </c>
    </row>
    <row r="265" spans="1:65" s="2" customFormat="1" ht="21.75" customHeight="1">
      <c r="A265" s="33"/>
      <c r="B265" s="160"/>
      <c r="C265" s="180" t="s">
        <v>582</v>
      </c>
      <c r="D265" s="180" t="s">
        <v>955</v>
      </c>
      <c r="E265" s="181" t="s">
        <v>3216</v>
      </c>
      <c r="F265" s="182" t="s">
        <v>3217</v>
      </c>
      <c r="G265" s="183" t="s">
        <v>958</v>
      </c>
      <c r="H265" s="184">
        <v>1</v>
      </c>
      <c r="I265" s="185"/>
      <c r="J265" s="186">
        <f t="shared" ref="J265:J309" si="30">ROUND(I265*H265,2)</f>
        <v>0</v>
      </c>
      <c r="K265" s="187"/>
      <c r="L265" s="34"/>
      <c r="M265" s="188" t="s">
        <v>1</v>
      </c>
      <c r="N265" s="189" t="s">
        <v>44</v>
      </c>
      <c r="O265" s="59"/>
      <c r="P265" s="172">
        <f t="shared" ref="P265:P309" si="31">O265*H265</f>
        <v>0</v>
      </c>
      <c r="Q265" s="172">
        <v>0</v>
      </c>
      <c r="R265" s="172">
        <f t="shared" ref="R265:R309" si="32">Q265*H265</f>
        <v>0</v>
      </c>
      <c r="S265" s="172">
        <v>0</v>
      </c>
      <c r="T265" s="173">
        <f t="shared" ref="T265:T309" si="33"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87</v>
      </c>
      <c r="AT265" s="174" t="s">
        <v>955</v>
      </c>
      <c r="AU265" s="174" t="s">
        <v>87</v>
      </c>
      <c r="AY265" s="18" t="s">
        <v>232</v>
      </c>
      <c r="BE265" s="175">
        <f t="shared" ref="BE265:BE309" si="34">IF(N265="základní",J265,0)</f>
        <v>0</v>
      </c>
      <c r="BF265" s="175">
        <f t="shared" ref="BF265:BF309" si="35">IF(N265="snížená",J265,0)</f>
        <v>0</v>
      </c>
      <c r="BG265" s="175">
        <f t="shared" ref="BG265:BG309" si="36">IF(N265="zákl. přenesená",J265,0)</f>
        <v>0</v>
      </c>
      <c r="BH265" s="175">
        <f t="shared" ref="BH265:BH309" si="37">IF(N265="sníž. přenesená",J265,0)</f>
        <v>0</v>
      </c>
      <c r="BI265" s="175">
        <f t="shared" ref="BI265:BI309" si="38">IF(N265="nulová",J265,0)</f>
        <v>0</v>
      </c>
      <c r="BJ265" s="18" t="s">
        <v>87</v>
      </c>
      <c r="BK265" s="175">
        <f t="shared" ref="BK265:BK309" si="39">ROUND(I265*H265,2)</f>
        <v>0</v>
      </c>
      <c r="BL265" s="18" t="s">
        <v>87</v>
      </c>
      <c r="BM265" s="174" t="s">
        <v>6632</v>
      </c>
    </row>
    <row r="266" spans="1:65" s="2" customFormat="1" ht="21.75" customHeight="1">
      <c r="A266" s="33"/>
      <c r="B266" s="160"/>
      <c r="C266" s="180" t="s">
        <v>907</v>
      </c>
      <c r="D266" s="180" t="s">
        <v>955</v>
      </c>
      <c r="E266" s="181" t="s">
        <v>2322</v>
      </c>
      <c r="F266" s="182" t="s">
        <v>2323</v>
      </c>
      <c r="G266" s="183" t="s">
        <v>958</v>
      </c>
      <c r="H266" s="184">
        <v>1</v>
      </c>
      <c r="I266" s="185"/>
      <c r="J266" s="186">
        <f t="shared" si="30"/>
        <v>0</v>
      </c>
      <c r="K266" s="187"/>
      <c r="L266" s="34"/>
      <c r="M266" s="188" t="s">
        <v>1</v>
      </c>
      <c r="N266" s="189" t="s">
        <v>44</v>
      </c>
      <c r="O266" s="59"/>
      <c r="P266" s="172">
        <f t="shared" si="31"/>
        <v>0</v>
      </c>
      <c r="Q266" s="172">
        <v>0</v>
      </c>
      <c r="R266" s="172">
        <f t="shared" si="32"/>
        <v>0</v>
      </c>
      <c r="S266" s="172">
        <v>0</v>
      </c>
      <c r="T266" s="173">
        <f t="shared" si="33"/>
        <v>0</v>
      </c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R266" s="174" t="s">
        <v>87</v>
      </c>
      <c r="AT266" s="174" t="s">
        <v>955</v>
      </c>
      <c r="AU266" s="174" t="s">
        <v>87</v>
      </c>
      <c r="AY266" s="18" t="s">
        <v>232</v>
      </c>
      <c r="BE266" s="175">
        <f t="shared" si="34"/>
        <v>0</v>
      </c>
      <c r="BF266" s="175">
        <f t="shared" si="35"/>
        <v>0</v>
      </c>
      <c r="BG266" s="175">
        <f t="shared" si="36"/>
        <v>0</v>
      </c>
      <c r="BH266" s="175">
        <f t="shared" si="37"/>
        <v>0</v>
      </c>
      <c r="BI266" s="175">
        <f t="shared" si="38"/>
        <v>0</v>
      </c>
      <c r="BJ266" s="18" t="s">
        <v>87</v>
      </c>
      <c r="BK266" s="175">
        <f t="shared" si="39"/>
        <v>0</v>
      </c>
      <c r="BL266" s="18" t="s">
        <v>87</v>
      </c>
      <c r="BM266" s="174" t="s">
        <v>6633</v>
      </c>
    </row>
    <row r="267" spans="1:65" s="2" customFormat="1" ht="16.5" customHeight="1">
      <c r="A267" s="33"/>
      <c r="B267" s="160"/>
      <c r="C267" s="180" t="s">
        <v>911</v>
      </c>
      <c r="D267" s="180" t="s">
        <v>955</v>
      </c>
      <c r="E267" s="181" t="s">
        <v>2325</v>
      </c>
      <c r="F267" s="182" t="s">
        <v>2326</v>
      </c>
      <c r="G267" s="183" t="s">
        <v>958</v>
      </c>
      <c r="H267" s="184">
        <v>1</v>
      </c>
      <c r="I267" s="185"/>
      <c r="J267" s="186">
        <f t="shared" si="30"/>
        <v>0</v>
      </c>
      <c r="K267" s="187"/>
      <c r="L267" s="34"/>
      <c r="M267" s="188" t="s">
        <v>1</v>
      </c>
      <c r="N267" s="189" t="s">
        <v>44</v>
      </c>
      <c r="O267" s="59"/>
      <c r="P267" s="172">
        <f t="shared" si="31"/>
        <v>0</v>
      </c>
      <c r="Q267" s="172">
        <v>0</v>
      </c>
      <c r="R267" s="172">
        <f t="shared" si="32"/>
        <v>0</v>
      </c>
      <c r="S267" s="172">
        <v>0</v>
      </c>
      <c r="T267" s="173">
        <f t="shared" si="33"/>
        <v>0</v>
      </c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R267" s="174" t="s">
        <v>87</v>
      </c>
      <c r="AT267" s="174" t="s">
        <v>955</v>
      </c>
      <c r="AU267" s="174" t="s">
        <v>87</v>
      </c>
      <c r="AY267" s="18" t="s">
        <v>232</v>
      </c>
      <c r="BE267" s="175">
        <f t="shared" si="34"/>
        <v>0</v>
      </c>
      <c r="BF267" s="175">
        <f t="shared" si="35"/>
        <v>0</v>
      </c>
      <c r="BG267" s="175">
        <f t="shared" si="36"/>
        <v>0</v>
      </c>
      <c r="BH267" s="175">
        <f t="shared" si="37"/>
        <v>0</v>
      </c>
      <c r="BI267" s="175">
        <f t="shared" si="38"/>
        <v>0</v>
      </c>
      <c r="BJ267" s="18" t="s">
        <v>87</v>
      </c>
      <c r="BK267" s="175">
        <f t="shared" si="39"/>
        <v>0</v>
      </c>
      <c r="BL267" s="18" t="s">
        <v>87</v>
      </c>
      <c r="BM267" s="174" t="s">
        <v>6634</v>
      </c>
    </row>
    <row r="268" spans="1:65" s="2" customFormat="1" ht="21.75" customHeight="1">
      <c r="A268" s="33"/>
      <c r="B268" s="160"/>
      <c r="C268" s="180" t="s">
        <v>586</v>
      </c>
      <c r="D268" s="180" t="s">
        <v>955</v>
      </c>
      <c r="E268" s="181" t="s">
        <v>6635</v>
      </c>
      <c r="F268" s="182" t="s">
        <v>6636</v>
      </c>
      <c r="G268" s="183" t="s">
        <v>958</v>
      </c>
      <c r="H268" s="184">
        <v>3</v>
      </c>
      <c r="I268" s="185"/>
      <c r="J268" s="186">
        <f t="shared" si="30"/>
        <v>0</v>
      </c>
      <c r="K268" s="187"/>
      <c r="L268" s="34"/>
      <c r="M268" s="188" t="s">
        <v>1</v>
      </c>
      <c r="N268" s="189" t="s">
        <v>44</v>
      </c>
      <c r="O268" s="59"/>
      <c r="P268" s="172">
        <f t="shared" si="31"/>
        <v>0</v>
      </c>
      <c r="Q268" s="172">
        <v>0</v>
      </c>
      <c r="R268" s="172">
        <f t="shared" si="32"/>
        <v>0</v>
      </c>
      <c r="S268" s="172">
        <v>0</v>
      </c>
      <c r="T268" s="173">
        <f t="shared" si="33"/>
        <v>0</v>
      </c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R268" s="174" t="s">
        <v>238</v>
      </c>
      <c r="AT268" s="174" t="s">
        <v>955</v>
      </c>
      <c r="AU268" s="174" t="s">
        <v>87</v>
      </c>
      <c r="AY268" s="18" t="s">
        <v>232</v>
      </c>
      <c r="BE268" s="175">
        <f t="shared" si="34"/>
        <v>0</v>
      </c>
      <c r="BF268" s="175">
        <f t="shared" si="35"/>
        <v>0</v>
      </c>
      <c r="BG268" s="175">
        <f t="shared" si="36"/>
        <v>0</v>
      </c>
      <c r="BH268" s="175">
        <f t="shared" si="37"/>
        <v>0</v>
      </c>
      <c r="BI268" s="175">
        <f t="shared" si="38"/>
        <v>0</v>
      </c>
      <c r="BJ268" s="18" t="s">
        <v>87</v>
      </c>
      <c r="BK268" s="175">
        <f t="shared" si="39"/>
        <v>0</v>
      </c>
      <c r="BL268" s="18" t="s">
        <v>238</v>
      </c>
      <c r="BM268" s="174" t="s">
        <v>6637</v>
      </c>
    </row>
    <row r="269" spans="1:65" s="2" customFormat="1" ht="21.75" customHeight="1">
      <c r="A269" s="33"/>
      <c r="B269" s="160"/>
      <c r="C269" s="180" t="s">
        <v>899</v>
      </c>
      <c r="D269" s="180" t="s">
        <v>955</v>
      </c>
      <c r="E269" s="181" t="s">
        <v>1209</v>
      </c>
      <c r="F269" s="182" t="s">
        <v>1210</v>
      </c>
      <c r="G269" s="183" t="s">
        <v>278</v>
      </c>
      <c r="H269" s="184">
        <v>20</v>
      </c>
      <c r="I269" s="185"/>
      <c r="J269" s="186">
        <f t="shared" si="30"/>
        <v>0</v>
      </c>
      <c r="K269" s="187"/>
      <c r="L269" s="34"/>
      <c r="M269" s="188" t="s">
        <v>1</v>
      </c>
      <c r="N269" s="189" t="s">
        <v>44</v>
      </c>
      <c r="O269" s="59"/>
      <c r="P269" s="172">
        <f t="shared" si="31"/>
        <v>0</v>
      </c>
      <c r="Q269" s="172">
        <v>0</v>
      </c>
      <c r="R269" s="172">
        <f t="shared" si="32"/>
        <v>0</v>
      </c>
      <c r="S269" s="172">
        <v>0</v>
      </c>
      <c r="T269" s="173">
        <f t="shared" si="33"/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238</v>
      </c>
      <c r="AT269" s="174" t="s">
        <v>955</v>
      </c>
      <c r="AU269" s="174" t="s">
        <v>87</v>
      </c>
      <c r="AY269" s="18" t="s">
        <v>232</v>
      </c>
      <c r="BE269" s="175">
        <f t="shared" si="34"/>
        <v>0</v>
      </c>
      <c r="BF269" s="175">
        <f t="shared" si="35"/>
        <v>0</v>
      </c>
      <c r="BG269" s="175">
        <f t="shared" si="36"/>
        <v>0</v>
      </c>
      <c r="BH269" s="175">
        <f t="shared" si="37"/>
        <v>0</v>
      </c>
      <c r="BI269" s="175">
        <f t="shared" si="38"/>
        <v>0</v>
      </c>
      <c r="BJ269" s="18" t="s">
        <v>87</v>
      </c>
      <c r="BK269" s="175">
        <f t="shared" si="39"/>
        <v>0</v>
      </c>
      <c r="BL269" s="18" t="s">
        <v>238</v>
      </c>
      <c r="BM269" s="174" t="s">
        <v>6638</v>
      </c>
    </row>
    <row r="270" spans="1:65" s="2" customFormat="1" ht="16.5" customHeight="1">
      <c r="A270" s="33"/>
      <c r="B270" s="160"/>
      <c r="C270" s="180" t="s">
        <v>590</v>
      </c>
      <c r="D270" s="180" t="s">
        <v>955</v>
      </c>
      <c r="E270" s="181" t="s">
        <v>6639</v>
      </c>
      <c r="F270" s="182" t="s">
        <v>6640</v>
      </c>
      <c r="G270" s="183" t="s">
        <v>958</v>
      </c>
      <c r="H270" s="184">
        <v>1</v>
      </c>
      <c r="I270" s="185"/>
      <c r="J270" s="186">
        <f t="shared" si="30"/>
        <v>0</v>
      </c>
      <c r="K270" s="187"/>
      <c r="L270" s="34"/>
      <c r="M270" s="188" t="s">
        <v>1</v>
      </c>
      <c r="N270" s="189" t="s">
        <v>44</v>
      </c>
      <c r="O270" s="59"/>
      <c r="P270" s="172">
        <f t="shared" si="31"/>
        <v>0</v>
      </c>
      <c r="Q270" s="172">
        <v>0</v>
      </c>
      <c r="R270" s="172">
        <f t="shared" si="32"/>
        <v>0</v>
      </c>
      <c r="S270" s="172">
        <v>0</v>
      </c>
      <c r="T270" s="173">
        <f t="shared" si="33"/>
        <v>0</v>
      </c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R270" s="174" t="s">
        <v>238</v>
      </c>
      <c r="AT270" s="174" t="s">
        <v>955</v>
      </c>
      <c r="AU270" s="174" t="s">
        <v>87</v>
      </c>
      <c r="AY270" s="18" t="s">
        <v>232</v>
      </c>
      <c r="BE270" s="175">
        <f t="shared" si="34"/>
        <v>0</v>
      </c>
      <c r="BF270" s="175">
        <f t="shared" si="35"/>
        <v>0</v>
      </c>
      <c r="BG270" s="175">
        <f t="shared" si="36"/>
        <v>0</v>
      </c>
      <c r="BH270" s="175">
        <f t="shared" si="37"/>
        <v>0</v>
      </c>
      <c r="BI270" s="175">
        <f t="shared" si="38"/>
        <v>0</v>
      </c>
      <c r="BJ270" s="18" t="s">
        <v>87</v>
      </c>
      <c r="BK270" s="175">
        <f t="shared" si="39"/>
        <v>0</v>
      </c>
      <c r="BL270" s="18" t="s">
        <v>238</v>
      </c>
      <c r="BM270" s="174" t="s">
        <v>6641</v>
      </c>
    </row>
    <row r="271" spans="1:65" s="2" customFormat="1" ht="16.5" customHeight="1">
      <c r="A271" s="33"/>
      <c r="B271" s="160"/>
      <c r="C271" s="180" t="s">
        <v>594</v>
      </c>
      <c r="D271" s="180" t="s">
        <v>955</v>
      </c>
      <c r="E271" s="181" t="s">
        <v>3261</v>
      </c>
      <c r="F271" s="182" t="s">
        <v>3262</v>
      </c>
      <c r="G271" s="183" t="s">
        <v>278</v>
      </c>
      <c r="H271" s="184">
        <v>404</v>
      </c>
      <c r="I271" s="185"/>
      <c r="J271" s="186">
        <f t="shared" si="30"/>
        <v>0</v>
      </c>
      <c r="K271" s="187"/>
      <c r="L271" s="34"/>
      <c r="M271" s="188" t="s">
        <v>1</v>
      </c>
      <c r="N271" s="189" t="s">
        <v>44</v>
      </c>
      <c r="O271" s="59"/>
      <c r="P271" s="172">
        <f t="shared" si="31"/>
        <v>0</v>
      </c>
      <c r="Q271" s="172">
        <v>0</v>
      </c>
      <c r="R271" s="172">
        <f t="shared" si="32"/>
        <v>0</v>
      </c>
      <c r="S271" s="172">
        <v>0</v>
      </c>
      <c r="T271" s="173">
        <f t="shared" si="33"/>
        <v>0</v>
      </c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R271" s="174" t="s">
        <v>238</v>
      </c>
      <c r="AT271" s="174" t="s">
        <v>955</v>
      </c>
      <c r="AU271" s="174" t="s">
        <v>87</v>
      </c>
      <c r="AY271" s="18" t="s">
        <v>232</v>
      </c>
      <c r="BE271" s="175">
        <f t="shared" si="34"/>
        <v>0</v>
      </c>
      <c r="BF271" s="175">
        <f t="shared" si="35"/>
        <v>0</v>
      </c>
      <c r="BG271" s="175">
        <f t="shared" si="36"/>
        <v>0</v>
      </c>
      <c r="BH271" s="175">
        <f t="shared" si="37"/>
        <v>0</v>
      </c>
      <c r="BI271" s="175">
        <f t="shared" si="38"/>
        <v>0</v>
      </c>
      <c r="BJ271" s="18" t="s">
        <v>87</v>
      </c>
      <c r="BK271" s="175">
        <f t="shared" si="39"/>
        <v>0</v>
      </c>
      <c r="BL271" s="18" t="s">
        <v>238</v>
      </c>
      <c r="BM271" s="174" t="s">
        <v>6642</v>
      </c>
    </row>
    <row r="272" spans="1:65" s="2" customFormat="1" ht="21.75" customHeight="1">
      <c r="A272" s="33"/>
      <c r="B272" s="160"/>
      <c r="C272" s="180" t="s">
        <v>602</v>
      </c>
      <c r="D272" s="180" t="s">
        <v>955</v>
      </c>
      <c r="E272" s="181" t="s">
        <v>6643</v>
      </c>
      <c r="F272" s="182" t="s">
        <v>6644</v>
      </c>
      <c r="G272" s="183" t="s">
        <v>958</v>
      </c>
      <c r="H272" s="184">
        <v>33</v>
      </c>
      <c r="I272" s="185"/>
      <c r="J272" s="186">
        <f t="shared" si="30"/>
        <v>0</v>
      </c>
      <c r="K272" s="187"/>
      <c r="L272" s="34"/>
      <c r="M272" s="188" t="s">
        <v>1</v>
      </c>
      <c r="N272" s="189" t="s">
        <v>44</v>
      </c>
      <c r="O272" s="59"/>
      <c r="P272" s="172">
        <f t="shared" si="31"/>
        <v>0</v>
      </c>
      <c r="Q272" s="172">
        <v>0</v>
      </c>
      <c r="R272" s="172">
        <f t="shared" si="32"/>
        <v>0</v>
      </c>
      <c r="S272" s="172">
        <v>0</v>
      </c>
      <c r="T272" s="173">
        <f t="shared" si="33"/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238</v>
      </c>
      <c r="AT272" s="174" t="s">
        <v>955</v>
      </c>
      <c r="AU272" s="174" t="s">
        <v>87</v>
      </c>
      <c r="AY272" s="18" t="s">
        <v>232</v>
      </c>
      <c r="BE272" s="175">
        <f t="shared" si="34"/>
        <v>0</v>
      </c>
      <c r="BF272" s="175">
        <f t="shared" si="35"/>
        <v>0</v>
      </c>
      <c r="BG272" s="175">
        <f t="shared" si="36"/>
        <v>0</v>
      </c>
      <c r="BH272" s="175">
        <f t="shared" si="37"/>
        <v>0</v>
      </c>
      <c r="BI272" s="175">
        <f t="shared" si="38"/>
        <v>0</v>
      </c>
      <c r="BJ272" s="18" t="s">
        <v>87</v>
      </c>
      <c r="BK272" s="175">
        <f t="shared" si="39"/>
        <v>0</v>
      </c>
      <c r="BL272" s="18" t="s">
        <v>238</v>
      </c>
      <c r="BM272" s="174" t="s">
        <v>6645</v>
      </c>
    </row>
    <row r="273" spans="1:65" s="2" customFormat="1" ht="16.5" customHeight="1">
      <c r="A273" s="33"/>
      <c r="B273" s="160"/>
      <c r="C273" s="180" t="s">
        <v>627</v>
      </c>
      <c r="D273" s="180" t="s">
        <v>955</v>
      </c>
      <c r="E273" s="181" t="s">
        <v>6646</v>
      </c>
      <c r="F273" s="182" t="s">
        <v>6647</v>
      </c>
      <c r="G273" s="183" t="s">
        <v>958</v>
      </c>
      <c r="H273" s="184">
        <v>5</v>
      </c>
      <c r="I273" s="185"/>
      <c r="J273" s="186">
        <f t="shared" si="30"/>
        <v>0</v>
      </c>
      <c r="K273" s="187"/>
      <c r="L273" s="34"/>
      <c r="M273" s="188" t="s">
        <v>1</v>
      </c>
      <c r="N273" s="189" t="s">
        <v>44</v>
      </c>
      <c r="O273" s="59"/>
      <c r="P273" s="172">
        <f t="shared" si="31"/>
        <v>0</v>
      </c>
      <c r="Q273" s="172">
        <v>0</v>
      </c>
      <c r="R273" s="172">
        <f t="shared" si="32"/>
        <v>0</v>
      </c>
      <c r="S273" s="172">
        <v>0</v>
      </c>
      <c r="T273" s="173">
        <f t="shared" si="33"/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238</v>
      </c>
      <c r="AT273" s="174" t="s">
        <v>955</v>
      </c>
      <c r="AU273" s="174" t="s">
        <v>87</v>
      </c>
      <c r="AY273" s="18" t="s">
        <v>232</v>
      </c>
      <c r="BE273" s="175">
        <f t="shared" si="34"/>
        <v>0</v>
      </c>
      <c r="BF273" s="175">
        <f t="shared" si="35"/>
        <v>0</v>
      </c>
      <c r="BG273" s="175">
        <f t="shared" si="36"/>
        <v>0</v>
      </c>
      <c r="BH273" s="175">
        <f t="shared" si="37"/>
        <v>0</v>
      </c>
      <c r="BI273" s="175">
        <f t="shared" si="38"/>
        <v>0</v>
      </c>
      <c r="BJ273" s="18" t="s">
        <v>87</v>
      </c>
      <c r="BK273" s="175">
        <f t="shared" si="39"/>
        <v>0</v>
      </c>
      <c r="BL273" s="18" t="s">
        <v>238</v>
      </c>
      <c r="BM273" s="174" t="s">
        <v>6648</v>
      </c>
    </row>
    <row r="274" spans="1:65" s="2" customFormat="1" ht="21.75" customHeight="1">
      <c r="A274" s="33"/>
      <c r="B274" s="160"/>
      <c r="C274" s="180" t="s">
        <v>598</v>
      </c>
      <c r="D274" s="180" t="s">
        <v>955</v>
      </c>
      <c r="E274" s="181" t="s">
        <v>6649</v>
      </c>
      <c r="F274" s="182" t="s">
        <v>6650</v>
      </c>
      <c r="G274" s="183" t="s">
        <v>958</v>
      </c>
      <c r="H274" s="184">
        <v>46</v>
      </c>
      <c r="I274" s="185"/>
      <c r="J274" s="186">
        <f t="shared" si="30"/>
        <v>0</v>
      </c>
      <c r="K274" s="187"/>
      <c r="L274" s="34"/>
      <c r="M274" s="188" t="s">
        <v>1</v>
      </c>
      <c r="N274" s="189" t="s">
        <v>44</v>
      </c>
      <c r="O274" s="59"/>
      <c r="P274" s="172">
        <f t="shared" si="31"/>
        <v>0</v>
      </c>
      <c r="Q274" s="172">
        <v>0</v>
      </c>
      <c r="R274" s="172">
        <f t="shared" si="32"/>
        <v>0</v>
      </c>
      <c r="S274" s="172">
        <v>0</v>
      </c>
      <c r="T274" s="173">
        <f t="shared" si="33"/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238</v>
      </c>
      <c r="AT274" s="174" t="s">
        <v>955</v>
      </c>
      <c r="AU274" s="174" t="s">
        <v>87</v>
      </c>
      <c r="AY274" s="18" t="s">
        <v>232</v>
      </c>
      <c r="BE274" s="175">
        <f t="shared" si="34"/>
        <v>0</v>
      </c>
      <c r="BF274" s="175">
        <f t="shared" si="35"/>
        <v>0</v>
      </c>
      <c r="BG274" s="175">
        <f t="shared" si="36"/>
        <v>0</v>
      </c>
      <c r="BH274" s="175">
        <f t="shared" si="37"/>
        <v>0</v>
      </c>
      <c r="BI274" s="175">
        <f t="shared" si="38"/>
        <v>0</v>
      </c>
      <c r="BJ274" s="18" t="s">
        <v>87</v>
      </c>
      <c r="BK274" s="175">
        <f t="shared" si="39"/>
        <v>0</v>
      </c>
      <c r="BL274" s="18" t="s">
        <v>238</v>
      </c>
      <c r="BM274" s="174" t="s">
        <v>6651</v>
      </c>
    </row>
    <row r="275" spans="1:65" s="2" customFormat="1" ht="16.5" customHeight="1">
      <c r="A275" s="33"/>
      <c r="B275" s="160"/>
      <c r="C275" s="180" t="s">
        <v>623</v>
      </c>
      <c r="D275" s="180" t="s">
        <v>955</v>
      </c>
      <c r="E275" s="181" t="s">
        <v>6246</v>
      </c>
      <c r="F275" s="182" t="s">
        <v>6247</v>
      </c>
      <c r="G275" s="183" t="s">
        <v>958</v>
      </c>
      <c r="H275" s="184">
        <v>46</v>
      </c>
      <c r="I275" s="185"/>
      <c r="J275" s="186">
        <f t="shared" si="30"/>
        <v>0</v>
      </c>
      <c r="K275" s="187"/>
      <c r="L275" s="34"/>
      <c r="M275" s="188" t="s">
        <v>1</v>
      </c>
      <c r="N275" s="189" t="s">
        <v>44</v>
      </c>
      <c r="O275" s="59"/>
      <c r="P275" s="172">
        <f t="shared" si="31"/>
        <v>0</v>
      </c>
      <c r="Q275" s="172">
        <v>0</v>
      </c>
      <c r="R275" s="172">
        <f t="shared" si="32"/>
        <v>0</v>
      </c>
      <c r="S275" s="172">
        <v>0</v>
      </c>
      <c r="T275" s="173">
        <f t="shared" si="33"/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238</v>
      </c>
      <c r="AT275" s="174" t="s">
        <v>955</v>
      </c>
      <c r="AU275" s="174" t="s">
        <v>87</v>
      </c>
      <c r="AY275" s="18" t="s">
        <v>232</v>
      </c>
      <c r="BE275" s="175">
        <f t="shared" si="34"/>
        <v>0</v>
      </c>
      <c r="BF275" s="175">
        <f t="shared" si="35"/>
        <v>0</v>
      </c>
      <c r="BG275" s="175">
        <f t="shared" si="36"/>
        <v>0</v>
      </c>
      <c r="BH275" s="175">
        <f t="shared" si="37"/>
        <v>0</v>
      </c>
      <c r="BI275" s="175">
        <f t="shared" si="38"/>
        <v>0</v>
      </c>
      <c r="BJ275" s="18" t="s">
        <v>87</v>
      </c>
      <c r="BK275" s="175">
        <f t="shared" si="39"/>
        <v>0</v>
      </c>
      <c r="BL275" s="18" t="s">
        <v>238</v>
      </c>
      <c r="BM275" s="174" t="s">
        <v>6652</v>
      </c>
    </row>
    <row r="276" spans="1:65" s="2" customFormat="1" ht="16.5" customHeight="1">
      <c r="A276" s="33"/>
      <c r="B276" s="160"/>
      <c r="C276" s="180" t="s">
        <v>976</v>
      </c>
      <c r="D276" s="180" t="s">
        <v>955</v>
      </c>
      <c r="E276" s="181" t="s">
        <v>6249</v>
      </c>
      <c r="F276" s="182" t="s">
        <v>6250</v>
      </c>
      <c r="G276" s="183" t="s">
        <v>958</v>
      </c>
      <c r="H276" s="184">
        <v>9</v>
      </c>
      <c r="I276" s="185"/>
      <c r="J276" s="186">
        <f t="shared" si="30"/>
        <v>0</v>
      </c>
      <c r="K276" s="187"/>
      <c r="L276" s="34"/>
      <c r="M276" s="188" t="s">
        <v>1</v>
      </c>
      <c r="N276" s="189" t="s">
        <v>44</v>
      </c>
      <c r="O276" s="59"/>
      <c r="P276" s="172">
        <f t="shared" si="31"/>
        <v>0</v>
      </c>
      <c r="Q276" s="172">
        <v>0</v>
      </c>
      <c r="R276" s="172">
        <f t="shared" si="32"/>
        <v>0</v>
      </c>
      <c r="S276" s="172">
        <v>0</v>
      </c>
      <c r="T276" s="173">
        <f t="shared" si="33"/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238</v>
      </c>
      <c r="AT276" s="174" t="s">
        <v>955</v>
      </c>
      <c r="AU276" s="174" t="s">
        <v>87</v>
      </c>
      <c r="AY276" s="18" t="s">
        <v>232</v>
      </c>
      <c r="BE276" s="175">
        <f t="shared" si="34"/>
        <v>0</v>
      </c>
      <c r="BF276" s="175">
        <f t="shared" si="35"/>
        <v>0</v>
      </c>
      <c r="BG276" s="175">
        <f t="shared" si="36"/>
        <v>0</v>
      </c>
      <c r="BH276" s="175">
        <f t="shared" si="37"/>
        <v>0</v>
      </c>
      <c r="BI276" s="175">
        <f t="shared" si="38"/>
        <v>0</v>
      </c>
      <c r="BJ276" s="18" t="s">
        <v>87</v>
      </c>
      <c r="BK276" s="175">
        <f t="shared" si="39"/>
        <v>0</v>
      </c>
      <c r="BL276" s="18" t="s">
        <v>238</v>
      </c>
      <c r="BM276" s="174" t="s">
        <v>6653</v>
      </c>
    </row>
    <row r="277" spans="1:65" s="2" customFormat="1" ht="21.75" customHeight="1">
      <c r="A277" s="33"/>
      <c r="B277" s="160"/>
      <c r="C277" s="180" t="s">
        <v>606</v>
      </c>
      <c r="D277" s="180" t="s">
        <v>955</v>
      </c>
      <c r="E277" s="181" t="s">
        <v>6654</v>
      </c>
      <c r="F277" s="182" t="s">
        <v>6655</v>
      </c>
      <c r="G277" s="183" t="s">
        <v>958</v>
      </c>
      <c r="H277" s="184">
        <v>90</v>
      </c>
      <c r="I277" s="185"/>
      <c r="J277" s="186">
        <f t="shared" si="30"/>
        <v>0</v>
      </c>
      <c r="K277" s="187"/>
      <c r="L277" s="34"/>
      <c r="M277" s="188" t="s">
        <v>1</v>
      </c>
      <c r="N277" s="189" t="s">
        <v>44</v>
      </c>
      <c r="O277" s="59"/>
      <c r="P277" s="172">
        <f t="shared" si="31"/>
        <v>0</v>
      </c>
      <c r="Q277" s="172">
        <v>0</v>
      </c>
      <c r="R277" s="172">
        <f t="shared" si="32"/>
        <v>0</v>
      </c>
      <c r="S277" s="172">
        <v>0</v>
      </c>
      <c r="T277" s="173">
        <f t="shared" si="33"/>
        <v>0</v>
      </c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R277" s="174" t="s">
        <v>238</v>
      </c>
      <c r="AT277" s="174" t="s">
        <v>955</v>
      </c>
      <c r="AU277" s="174" t="s">
        <v>87</v>
      </c>
      <c r="AY277" s="18" t="s">
        <v>232</v>
      </c>
      <c r="BE277" s="175">
        <f t="shared" si="34"/>
        <v>0</v>
      </c>
      <c r="BF277" s="175">
        <f t="shared" si="35"/>
        <v>0</v>
      </c>
      <c r="BG277" s="175">
        <f t="shared" si="36"/>
        <v>0</v>
      </c>
      <c r="BH277" s="175">
        <f t="shared" si="37"/>
        <v>0</v>
      </c>
      <c r="BI277" s="175">
        <f t="shared" si="38"/>
        <v>0</v>
      </c>
      <c r="BJ277" s="18" t="s">
        <v>87</v>
      </c>
      <c r="BK277" s="175">
        <f t="shared" si="39"/>
        <v>0</v>
      </c>
      <c r="BL277" s="18" t="s">
        <v>238</v>
      </c>
      <c r="BM277" s="174" t="s">
        <v>6656</v>
      </c>
    </row>
    <row r="278" spans="1:65" s="2" customFormat="1" ht="21.75" customHeight="1">
      <c r="A278" s="33"/>
      <c r="B278" s="160"/>
      <c r="C278" s="180" t="s">
        <v>611</v>
      </c>
      <c r="D278" s="180" t="s">
        <v>955</v>
      </c>
      <c r="E278" s="181" t="s">
        <v>6657</v>
      </c>
      <c r="F278" s="182" t="s">
        <v>6658</v>
      </c>
      <c r="G278" s="183" t="s">
        <v>958</v>
      </c>
      <c r="H278" s="184">
        <v>90</v>
      </c>
      <c r="I278" s="185"/>
      <c r="J278" s="186">
        <f t="shared" si="30"/>
        <v>0</v>
      </c>
      <c r="K278" s="187"/>
      <c r="L278" s="34"/>
      <c r="M278" s="188" t="s">
        <v>1</v>
      </c>
      <c r="N278" s="189" t="s">
        <v>44</v>
      </c>
      <c r="O278" s="59"/>
      <c r="P278" s="172">
        <f t="shared" si="31"/>
        <v>0</v>
      </c>
      <c r="Q278" s="172">
        <v>0</v>
      </c>
      <c r="R278" s="172">
        <f t="shared" si="32"/>
        <v>0</v>
      </c>
      <c r="S278" s="172">
        <v>0</v>
      </c>
      <c r="T278" s="173">
        <f t="shared" si="33"/>
        <v>0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238</v>
      </c>
      <c r="AT278" s="174" t="s">
        <v>955</v>
      </c>
      <c r="AU278" s="174" t="s">
        <v>87</v>
      </c>
      <c r="AY278" s="18" t="s">
        <v>232</v>
      </c>
      <c r="BE278" s="175">
        <f t="shared" si="34"/>
        <v>0</v>
      </c>
      <c r="BF278" s="175">
        <f t="shared" si="35"/>
        <v>0</v>
      </c>
      <c r="BG278" s="175">
        <f t="shared" si="36"/>
        <v>0</v>
      </c>
      <c r="BH278" s="175">
        <f t="shared" si="37"/>
        <v>0</v>
      </c>
      <c r="BI278" s="175">
        <f t="shared" si="38"/>
        <v>0</v>
      </c>
      <c r="BJ278" s="18" t="s">
        <v>87</v>
      </c>
      <c r="BK278" s="175">
        <f t="shared" si="39"/>
        <v>0</v>
      </c>
      <c r="BL278" s="18" t="s">
        <v>238</v>
      </c>
      <c r="BM278" s="174" t="s">
        <v>6659</v>
      </c>
    </row>
    <row r="279" spans="1:65" s="2" customFormat="1" ht="21.75" customHeight="1">
      <c r="A279" s="33"/>
      <c r="B279" s="160"/>
      <c r="C279" s="180" t="s">
        <v>615</v>
      </c>
      <c r="D279" s="180" t="s">
        <v>955</v>
      </c>
      <c r="E279" s="181" t="s">
        <v>6264</v>
      </c>
      <c r="F279" s="182" t="s">
        <v>6265</v>
      </c>
      <c r="G279" s="183" t="s">
        <v>6266</v>
      </c>
      <c r="H279" s="184">
        <v>9</v>
      </c>
      <c r="I279" s="185"/>
      <c r="J279" s="186">
        <f t="shared" si="30"/>
        <v>0</v>
      </c>
      <c r="K279" s="187"/>
      <c r="L279" s="34"/>
      <c r="M279" s="188" t="s">
        <v>1</v>
      </c>
      <c r="N279" s="189" t="s">
        <v>44</v>
      </c>
      <c r="O279" s="59"/>
      <c r="P279" s="172">
        <f t="shared" si="31"/>
        <v>0</v>
      </c>
      <c r="Q279" s="172">
        <v>2.3400000000000001E-3</v>
      </c>
      <c r="R279" s="172">
        <f t="shared" si="32"/>
        <v>2.1060000000000002E-2</v>
      </c>
      <c r="S279" s="172">
        <v>0</v>
      </c>
      <c r="T279" s="173">
        <f t="shared" si="33"/>
        <v>0</v>
      </c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R279" s="174" t="s">
        <v>238</v>
      </c>
      <c r="AT279" s="174" t="s">
        <v>955</v>
      </c>
      <c r="AU279" s="174" t="s">
        <v>87</v>
      </c>
      <c r="AY279" s="18" t="s">
        <v>232</v>
      </c>
      <c r="BE279" s="175">
        <f t="shared" si="34"/>
        <v>0</v>
      </c>
      <c r="BF279" s="175">
        <f t="shared" si="35"/>
        <v>0</v>
      </c>
      <c r="BG279" s="175">
        <f t="shared" si="36"/>
        <v>0</v>
      </c>
      <c r="BH279" s="175">
        <f t="shared" si="37"/>
        <v>0</v>
      </c>
      <c r="BI279" s="175">
        <f t="shared" si="38"/>
        <v>0</v>
      </c>
      <c r="BJ279" s="18" t="s">
        <v>87</v>
      </c>
      <c r="BK279" s="175">
        <f t="shared" si="39"/>
        <v>0</v>
      </c>
      <c r="BL279" s="18" t="s">
        <v>238</v>
      </c>
      <c r="BM279" s="174" t="s">
        <v>6660</v>
      </c>
    </row>
    <row r="280" spans="1:65" s="2" customFormat="1" ht="21.75" customHeight="1">
      <c r="A280" s="33"/>
      <c r="B280" s="160"/>
      <c r="C280" s="180" t="s">
        <v>631</v>
      </c>
      <c r="D280" s="180" t="s">
        <v>955</v>
      </c>
      <c r="E280" s="181" t="s">
        <v>6204</v>
      </c>
      <c r="F280" s="182" t="s">
        <v>6205</v>
      </c>
      <c r="G280" s="183" t="s">
        <v>958</v>
      </c>
      <c r="H280" s="184">
        <v>43</v>
      </c>
      <c r="I280" s="185"/>
      <c r="J280" s="186">
        <f t="shared" si="30"/>
        <v>0</v>
      </c>
      <c r="K280" s="187"/>
      <c r="L280" s="34"/>
      <c r="M280" s="188" t="s">
        <v>1</v>
      </c>
      <c r="N280" s="189" t="s">
        <v>44</v>
      </c>
      <c r="O280" s="59"/>
      <c r="P280" s="172">
        <f t="shared" si="31"/>
        <v>0</v>
      </c>
      <c r="Q280" s="172">
        <v>0</v>
      </c>
      <c r="R280" s="172">
        <f t="shared" si="32"/>
        <v>0</v>
      </c>
      <c r="S280" s="172">
        <v>0</v>
      </c>
      <c r="T280" s="173">
        <f t="shared" si="33"/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238</v>
      </c>
      <c r="AT280" s="174" t="s">
        <v>955</v>
      </c>
      <c r="AU280" s="174" t="s">
        <v>87</v>
      </c>
      <c r="AY280" s="18" t="s">
        <v>232</v>
      </c>
      <c r="BE280" s="175">
        <f t="shared" si="34"/>
        <v>0</v>
      </c>
      <c r="BF280" s="175">
        <f t="shared" si="35"/>
        <v>0</v>
      </c>
      <c r="BG280" s="175">
        <f t="shared" si="36"/>
        <v>0</v>
      </c>
      <c r="BH280" s="175">
        <f t="shared" si="37"/>
        <v>0</v>
      </c>
      <c r="BI280" s="175">
        <f t="shared" si="38"/>
        <v>0</v>
      </c>
      <c r="BJ280" s="18" t="s">
        <v>87</v>
      </c>
      <c r="BK280" s="175">
        <f t="shared" si="39"/>
        <v>0</v>
      </c>
      <c r="BL280" s="18" t="s">
        <v>238</v>
      </c>
      <c r="BM280" s="174" t="s">
        <v>6661</v>
      </c>
    </row>
    <row r="281" spans="1:65" s="2" customFormat="1" ht="21.75" customHeight="1">
      <c r="A281" s="33"/>
      <c r="B281" s="160"/>
      <c r="C281" s="180" t="s">
        <v>637</v>
      </c>
      <c r="D281" s="180" t="s">
        <v>955</v>
      </c>
      <c r="E281" s="181" t="s">
        <v>6207</v>
      </c>
      <c r="F281" s="182" t="s">
        <v>6208</v>
      </c>
      <c r="G281" s="183" t="s">
        <v>958</v>
      </c>
      <c r="H281" s="184">
        <v>60</v>
      </c>
      <c r="I281" s="185"/>
      <c r="J281" s="186">
        <f t="shared" si="30"/>
        <v>0</v>
      </c>
      <c r="K281" s="187"/>
      <c r="L281" s="34"/>
      <c r="M281" s="188" t="s">
        <v>1</v>
      </c>
      <c r="N281" s="189" t="s">
        <v>44</v>
      </c>
      <c r="O281" s="59"/>
      <c r="P281" s="172">
        <f t="shared" si="31"/>
        <v>0</v>
      </c>
      <c r="Q281" s="172">
        <v>0</v>
      </c>
      <c r="R281" s="172">
        <f t="shared" si="32"/>
        <v>0</v>
      </c>
      <c r="S281" s="172">
        <v>0</v>
      </c>
      <c r="T281" s="173">
        <f t="shared" si="33"/>
        <v>0</v>
      </c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R281" s="174" t="s">
        <v>238</v>
      </c>
      <c r="AT281" s="174" t="s">
        <v>955</v>
      </c>
      <c r="AU281" s="174" t="s">
        <v>87</v>
      </c>
      <c r="AY281" s="18" t="s">
        <v>232</v>
      </c>
      <c r="BE281" s="175">
        <f t="shared" si="34"/>
        <v>0</v>
      </c>
      <c r="BF281" s="175">
        <f t="shared" si="35"/>
        <v>0</v>
      </c>
      <c r="BG281" s="175">
        <f t="shared" si="36"/>
        <v>0</v>
      </c>
      <c r="BH281" s="175">
        <f t="shared" si="37"/>
        <v>0</v>
      </c>
      <c r="BI281" s="175">
        <f t="shared" si="38"/>
        <v>0</v>
      </c>
      <c r="BJ281" s="18" t="s">
        <v>87</v>
      </c>
      <c r="BK281" s="175">
        <f t="shared" si="39"/>
        <v>0</v>
      </c>
      <c r="BL281" s="18" t="s">
        <v>238</v>
      </c>
      <c r="BM281" s="174" t="s">
        <v>6662</v>
      </c>
    </row>
    <row r="282" spans="1:65" s="2" customFormat="1" ht="16.5" customHeight="1">
      <c r="A282" s="33"/>
      <c r="B282" s="160"/>
      <c r="C282" s="180" t="s">
        <v>642</v>
      </c>
      <c r="D282" s="180" t="s">
        <v>955</v>
      </c>
      <c r="E282" s="181" t="s">
        <v>6210</v>
      </c>
      <c r="F282" s="182" t="s">
        <v>6211</v>
      </c>
      <c r="G282" s="183" t="s">
        <v>958</v>
      </c>
      <c r="H282" s="184">
        <v>3</v>
      </c>
      <c r="I282" s="185"/>
      <c r="J282" s="186">
        <f t="shared" si="30"/>
        <v>0</v>
      </c>
      <c r="K282" s="187"/>
      <c r="L282" s="34"/>
      <c r="M282" s="188" t="s">
        <v>1</v>
      </c>
      <c r="N282" s="189" t="s">
        <v>44</v>
      </c>
      <c r="O282" s="59"/>
      <c r="P282" s="172">
        <f t="shared" si="31"/>
        <v>0</v>
      </c>
      <c r="Q282" s="172">
        <v>0</v>
      </c>
      <c r="R282" s="172">
        <f t="shared" si="32"/>
        <v>0</v>
      </c>
      <c r="S282" s="172">
        <v>0</v>
      </c>
      <c r="T282" s="173">
        <f t="shared" si="33"/>
        <v>0</v>
      </c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R282" s="174" t="s">
        <v>238</v>
      </c>
      <c r="AT282" s="174" t="s">
        <v>955</v>
      </c>
      <c r="AU282" s="174" t="s">
        <v>87</v>
      </c>
      <c r="AY282" s="18" t="s">
        <v>232</v>
      </c>
      <c r="BE282" s="175">
        <f t="shared" si="34"/>
        <v>0</v>
      </c>
      <c r="BF282" s="175">
        <f t="shared" si="35"/>
        <v>0</v>
      </c>
      <c r="BG282" s="175">
        <f t="shared" si="36"/>
        <v>0</v>
      </c>
      <c r="BH282" s="175">
        <f t="shared" si="37"/>
        <v>0</v>
      </c>
      <c r="BI282" s="175">
        <f t="shared" si="38"/>
        <v>0</v>
      </c>
      <c r="BJ282" s="18" t="s">
        <v>87</v>
      </c>
      <c r="BK282" s="175">
        <f t="shared" si="39"/>
        <v>0</v>
      </c>
      <c r="BL282" s="18" t="s">
        <v>238</v>
      </c>
      <c r="BM282" s="174" t="s">
        <v>6663</v>
      </c>
    </row>
    <row r="283" spans="1:65" s="2" customFormat="1" ht="16.5" customHeight="1">
      <c r="A283" s="33"/>
      <c r="B283" s="160"/>
      <c r="C283" s="180" t="s">
        <v>675</v>
      </c>
      <c r="D283" s="180" t="s">
        <v>955</v>
      </c>
      <c r="E283" s="181" t="s">
        <v>6664</v>
      </c>
      <c r="F283" s="182" t="s">
        <v>6665</v>
      </c>
      <c r="G283" s="183" t="s">
        <v>958</v>
      </c>
      <c r="H283" s="184">
        <v>2</v>
      </c>
      <c r="I283" s="185"/>
      <c r="J283" s="186">
        <f t="shared" si="30"/>
        <v>0</v>
      </c>
      <c r="K283" s="187"/>
      <c r="L283" s="34"/>
      <c r="M283" s="188" t="s">
        <v>1</v>
      </c>
      <c r="N283" s="189" t="s">
        <v>44</v>
      </c>
      <c r="O283" s="59"/>
      <c r="P283" s="172">
        <f t="shared" si="31"/>
        <v>0</v>
      </c>
      <c r="Q283" s="172">
        <v>0</v>
      </c>
      <c r="R283" s="172">
        <f t="shared" si="32"/>
        <v>0</v>
      </c>
      <c r="S283" s="172">
        <v>0</v>
      </c>
      <c r="T283" s="173">
        <f t="shared" si="33"/>
        <v>0</v>
      </c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R283" s="174" t="s">
        <v>238</v>
      </c>
      <c r="AT283" s="174" t="s">
        <v>955</v>
      </c>
      <c r="AU283" s="174" t="s">
        <v>87</v>
      </c>
      <c r="AY283" s="18" t="s">
        <v>232</v>
      </c>
      <c r="BE283" s="175">
        <f t="shared" si="34"/>
        <v>0</v>
      </c>
      <c r="BF283" s="175">
        <f t="shared" si="35"/>
        <v>0</v>
      </c>
      <c r="BG283" s="175">
        <f t="shared" si="36"/>
        <v>0</v>
      </c>
      <c r="BH283" s="175">
        <f t="shared" si="37"/>
        <v>0</v>
      </c>
      <c r="BI283" s="175">
        <f t="shared" si="38"/>
        <v>0</v>
      </c>
      <c r="BJ283" s="18" t="s">
        <v>87</v>
      </c>
      <c r="BK283" s="175">
        <f t="shared" si="39"/>
        <v>0</v>
      </c>
      <c r="BL283" s="18" t="s">
        <v>238</v>
      </c>
      <c r="BM283" s="174" t="s">
        <v>6666</v>
      </c>
    </row>
    <row r="284" spans="1:65" s="2" customFormat="1" ht="16.5" customHeight="1">
      <c r="A284" s="33"/>
      <c r="B284" s="160"/>
      <c r="C284" s="180" t="s">
        <v>903</v>
      </c>
      <c r="D284" s="180" t="s">
        <v>955</v>
      </c>
      <c r="E284" s="181" t="s">
        <v>6667</v>
      </c>
      <c r="F284" s="182" t="s">
        <v>6668</v>
      </c>
      <c r="G284" s="183" t="s">
        <v>944</v>
      </c>
      <c r="H284" s="184">
        <v>4</v>
      </c>
      <c r="I284" s="185"/>
      <c r="J284" s="186">
        <f t="shared" si="30"/>
        <v>0</v>
      </c>
      <c r="K284" s="187"/>
      <c r="L284" s="34"/>
      <c r="M284" s="188" t="s">
        <v>1</v>
      </c>
      <c r="N284" s="189" t="s">
        <v>44</v>
      </c>
      <c r="O284" s="59"/>
      <c r="P284" s="172">
        <f t="shared" si="31"/>
        <v>0</v>
      </c>
      <c r="Q284" s="172">
        <v>0</v>
      </c>
      <c r="R284" s="172">
        <f t="shared" si="32"/>
        <v>0</v>
      </c>
      <c r="S284" s="172">
        <v>0</v>
      </c>
      <c r="T284" s="173">
        <f t="shared" si="33"/>
        <v>0</v>
      </c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R284" s="174" t="s">
        <v>238</v>
      </c>
      <c r="AT284" s="174" t="s">
        <v>955</v>
      </c>
      <c r="AU284" s="174" t="s">
        <v>87</v>
      </c>
      <c r="AY284" s="18" t="s">
        <v>232</v>
      </c>
      <c r="BE284" s="175">
        <f t="shared" si="34"/>
        <v>0</v>
      </c>
      <c r="BF284" s="175">
        <f t="shared" si="35"/>
        <v>0</v>
      </c>
      <c r="BG284" s="175">
        <f t="shared" si="36"/>
        <v>0</v>
      </c>
      <c r="BH284" s="175">
        <f t="shared" si="37"/>
        <v>0</v>
      </c>
      <c r="BI284" s="175">
        <f t="shared" si="38"/>
        <v>0</v>
      </c>
      <c r="BJ284" s="18" t="s">
        <v>87</v>
      </c>
      <c r="BK284" s="175">
        <f t="shared" si="39"/>
        <v>0</v>
      </c>
      <c r="BL284" s="18" t="s">
        <v>238</v>
      </c>
      <c r="BM284" s="174" t="s">
        <v>6669</v>
      </c>
    </row>
    <row r="285" spans="1:65" s="2" customFormat="1" ht="21.75" customHeight="1">
      <c r="A285" s="33"/>
      <c r="B285" s="160"/>
      <c r="C285" s="180" t="s">
        <v>652</v>
      </c>
      <c r="D285" s="180" t="s">
        <v>955</v>
      </c>
      <c r="E285" s="181" t="s">
        <v>1498</v>
      </c>
      <c r="F285" s="182" t="s">
        <v>1499</v>
      </c>
      <c r="G285" s="183" t="s">
        <v>958</v>
      </c>
      <c r="H285" s="184">
        <v>2</v>
      </c>
      <c r="I285" s="185"/>
      <c r="J285" s="186">
        <f t="shared" si="30"/>
        <v>0</v>
      </c>
      <c r="K285" s="187"/>
      <c r="L285" s="34"/>
      <c r="M285" s="188" t="s">
        <v>1</v>
      </c>
      <c r="N285" s="189" t="s">
        <v>44</v>
      </c>
      <c r="O285" s="59"/>
      <c r="P285" s="172">
        <f t="shared" si="31"/>
        <v>0</v>
      </c>
      <c r="Q285" s="172">
        <v>0</v>
      </c>
      <c r="R285" s="172">
        <f t="shared" si="32"/>
        <v>0</v>
      </c>
      <c r="S285" s="172">
        <v>0</v>
      </c>
      <c r="T285" s="173">
        <f t="shared" si="33"/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238</v>
      </c>
      <c r="AT285" s="174" t="s">
        <v>955</v>
      </c>
      <c r="AU285" s="174" t="s">
        <v>87</v>
      </c>
      <c r="AY285" s="18" t="s">
        <v>232</v>
      </c>
      <c r="BE285" s="175">
        <f t="shared" si="34"/>
        <v>0</v>
      </c>
      <c r="BF285" s="175">
        <f t="shared" si="35"/>
        <v>0</v>
      </c>
      <c r="BG285" s="175">
        <f t="shared" si="36"/>
        <v>0</v>
      </c>
      <c r="BH285" s="175">
        <f t="shared" si="37"/>
        <v>0</v>
      </c>
      <c r="BI285" s="175">
        <f t="shared" si="38"/>
        <v>0</v>
      </c>
      <c r="BJ285" s="18" t="s">
        <v>87</v>
      </c>
      <c r="BK285" s="175">
        <f t="shared" si="39"/>
        <v>0</v>
      </c>
      <c r="BL285" s="18" t="s">
        <v>238</v>
      </c>
      <c r="BM285" s="174" t="s">
        <v>6670</v>
      </c>
    </row>
    <row r="286" spans="1:65" s="2" customFormat="1" ht="16.5" customHeight="1">
      <c r="A286" s="33"/>
      <c r="B286" s="160"/>
      <c r="C286" s="180" t="s">
        <v>656</v>
      </c>
      <c r="D286" s="180" t="s">
        <v>955</v>
      </c>
      <c r="E286" s="181" t="s">
        <v>6255</v>
      </c>
      <c r="F286" s="182" t="s">
        <v>6256</v>
      </c>
      <c r="G286" s="183" t="s">
        <v>958</v>
      </c>
      <c r="H286" s="184">
        <v>5</v>
      </c>
      <c r="I286" s="185"/>
      <c r="J286" s="186">
        <f t="shared" si="30"/>
        <v>0</v>
      </c>
      <c r="K286" s="187"/>
      <c r="L286" s="34"/>
      <c r="M286" s="188" t="s">
        <v>1</v>
      </c>
      <c r="N286" s="189" t="s">
        <v>44</v>
      </c>
      <c r="O286" s="59"/>
      <c r="P286" s="172">
        <f t="shared" si="31"/>
        <v>0</v>
      </c>
      <c r="Q286" s="172">
        <v>0</v>
      </c>
      <c r="R286" s="172">
        <f t="shared" si="32"/>
        <v>0</v>
      </c>
      <c r="S286" s="172">
        <v>0</v>
      </c>
      <c r="T286" s="173">
        <f t="shared" si="33"/>
        <v>0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238</v>
      </c>
      <c r="AT286" s="174" t="s">
        <v>955</v>
      </c>
      <c r="AU286" s="174" t="s">
        <v>87</v>
      </c>
      <c r="AY286" s="18" t="s">
        <v>232</v>
      </c>
      <c r="BE286" s="175">
        <f t="shared" si="34"/>
        <v>0</v>
      </c>
      <c r="BF286" s="175">
        <f t="shared" si="35"/>
        <v>0</v>
      </c>
      <c r="BG286" s="175">
        <f t="shared" si="36"/>
        <v>0</v>
      </c>
      <c r="BH286" s="175">
        <f t="shared" si="37"/>
        <v>0</v>
      </c>
      <c r="BI286" s="175">
        <f t="shared" si="38"/>
        <v>0</v>
      </c>
      <c r="BJ286" s="18" t="s">
        <v>87</v>
      </c>
      <c r="BK286" s="175">
        <f t="shared" si="39"/>
        <v>0</v>
      </c>
      <c r="BL286" s="18" t="s">
        <v>238</v>
      </c>
      <c r="BM286" s="174" t="s">
        <v>6671</v>
      </c>
    </row>
    <row r="287" spans="1:65" s="2" customFormat="1" ht="16.5" customHeight="1">
      <c r="A287" s="33"/>
      <c r="B287" s="160"/>
      <c r="C287" s="180" t="s">
        <v>665</v>
      </c>
      <c r="D287" s="180" t="s">
        <v>955</v>
      </c>
      <c r="E287" s="181" t="s">
        <v>6258</v>
      </c>
      <c r="F287" s="182" t="s">
        <v>6259</v>
      </c>
      <c r="G287" s="183" t="s">
        <v>958</v>
      </c>
      <c r="H287" s="184">
        <v>7</v>
      </c>
      <c r="I287" s="185"/>
      <c r="J287" s="186">
        <f t="shared" si="30"/>
        <v>0</v>
      </c>
      <c r="K287" s="187"/>
      <c r="L287" s="34"/>
      <c r="M287" s="188" t="s">
        <v>1</v>
      </c>
      <c r="N287" s="189" t="s">
        <v>44</v>
      </c>
      <c r="O287" s="59"/>
      <c r="P287" s="172">
        <f t="shared" si="31"/>
        <v>0</v>
      </c>
      <c r="Q287" s="172">
        <v>0</v>
      </c>
      <c r="R287" s="172">
        <f t="shared" si="32"/>
        <v>0</v>
      </c>
      <c r="S287" s="172">
        <v>0</v>
      </c>
      <c r="T287" s="173">
        <f t="shared" si="33"/>
        <v>0</v>
      </c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R287" s="174" t="s">
        <v>238</v>
      </c>
      <c r="AT287" s="174" t="s">
        <v>955</v>
      </c>
      <c r="AU287" s="174" t="s">
        <v>87</v>
      </c>
      <c r="AY287" s="18" t="s">
        <v>232</v>
      </c>
      <c r="BE287" s="175">
        <f t="shared" si="34"/>
        <v>0</v>
      </c>
      <c r="BF287" s="175">
        <f t="shared" si="35"/>
        <v>0</v>
      </c>
      <c r="BG287" s="175">
        <f t="shared" si="36"/>
        <v>0</v>
      </c>
      <c r="BH287" s="175">
        <f t="shared" si="37"/>
        <v>0</v>
      </c>
      <c r="BI287" s="175">
        <f t="shared" si="38"/>
        <v>0</v>
      </c>
      <c r="BJ287" s="18" t="s">
        <v>87</v>
      </c>
      <c r="BK287" s="175">
        <f t="shared" si="39"/>
        <v>0</v>
      </c>
      <c r="BL287" s="18" t="s">
        <v>238</v>
      </c>
      <c r="BM287" s="174" t="s">
        <v>6672</v>
      </c>
    </row>
    <row r="288" spans="1:65" s="2" customFormat="1" ht="16.5" customHeight="1">
      <c r="A288" s="33"/>
      <c r="B288" s="160"/>
      <c r="C288" s="180" t="s">
        <v>660</v>
      </c>
      <c r="D288" s="180" t="s">
        <v>955</v>
      </c>
      <c r="E288" s="181" t="s">
        <v>6261</v>
      </c>
      <c r="F288" s="182" t="s">
        <v>6262</v>
      </c>
      <c r="G288" s="183" t="s">
        <v>958</v>
      </c>
      <c r="H288" s="184">
        <v>1</v>
      </c>
      <c r="I288" s="185"/>
      <c r="J288" s="186">
        <f t="shared" si="30"/>
        <v>0</v>
      </c>
      <c r="K288" s="187"/>
      <c r="L288" s="34"/>
      <c r="M288" s="188" t="s">
        <v>1</v>
      </c>
      <c r="N288" s="189" t="s">
        <v>44</v>
      </c>
      <c r="O288" s="59"/>
      <c r="P288" s="172">
        <f t="shared" si="31"/>
        <v>0</v>
      </c>
      <c r="Q288" s="172">
        <v>0</v>
      </c>
      <c r="R288" s="172">
        <f t="shared" si="32"/>
        <v>0</v>
      </c>
      <c r="S288" s="172">
        <v>0</v>
      </c>
      <c r="T288" s="173">
        <f t="shared" si="33"/>
        <v>0</v>
      </c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R288" s="174" t="s">
        <v>238</v>
      </c>
      <c r="AT288" s="174" t="s">
        <v>955</v>
      </c>
      <c r="AU288" s="174" t="s">
        <v>87</v>
      </c>
      <c r="AY288" s="18" t="s">
        <v>232</v>
      </c>
      <c r="BE288" s="175">
        <f t="shared" si="34"/>
        <v>0</v>
      </c>
      <c r="BF288" s="175">
        <f t="shared" si="35"/>
        <v>0</v>
      </c>
      <c r="BG288" s="175">
        <f t="shared" si="36"/>
        <v>0</v>
      </c>
      <c r="BH288" s="175">
        <f t="shared" si="37"/>
        <v>0</v>
      </c>
      <c r="BI288" s="175">
        <f t="shared" si="38"/>
        <v>0</v>
      </c>
      <c r="BJ288" s="18" t="s">
        <v>87</v>
      </c>
      <c r="BK288" s="175">
        <f t="shared" si="39"/>
        <v>0</v>
      </c>
      <c r="BL288" s="18" t="s">
        <v>238</v>
      </c>
      <c r="BM288" s="174" t="s">
        <v>6673</v>
      </c>
    </row>
    <row r="289" spans="1:65" s="2" customFormat="1" ht="21.75" customHeight="1">
      <c r="A289" s="33"/>
      <c r="B289" s="160"/>
      <c r="C289" s="180" t="s">
        <v>670</v>
      </c>
      <c r="D289" s="180" t="s">
        <v>955</v>
      </c>
      <c r="E289" s="181" t="s">
        <v>6277</v>
      </c>
      <c r="F289" s="182" t="s">
        <v>6278</v>
      </c>
      <c r="G289" s="183" t="s">
        <v>958</v>
      </c>
      <c r="H289" s="184">
        <v>28</v>
      </c>
      <c r="I289" s="185"/>
      <c r="J289" s="186">
        <f t="shared" si="30"/>
        <v>0</v>
      </c>
      <c r="K289" s="187"/>
      <c r="L289" s="34"/>
      <c r="M289" s="188" t="s">
        <v>1</v>
      </c>
      <c r="N289" s="189" t="s">
        <v>44</v>
      </c>
      <c r="O289" s="59"/>
      <c r="P289" s="172">
        <f t="shared" si="31"/>
        <v>0</v>
      </c>
      <c r="Q289" s="172">
        <v>0</v>
      </c>
      <c r="R289" s="172">
        <f t="shared" si="32"/>
        <v>0</v>
      </c>
      <c r="S289" s="172">
        <v>0</v>
      </c>
      <c r="T289" s="173">
        <f t="shared" si="33"/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87</v>
      </c>
      <c r="AT289" s="174" t="s">
        <v>955</v>
      </c>
      <c r="AU289" s="174" t="s">
        <v>87</v>
      </c>
      <c r="AY289" s="18" t="s">
        <v>232</v>
      </c>
      <c r="BE289" s="175">
        <f t="shared" si="34"/>
        <v>0</v>
      </c>
      <c r="BF289" s="175">
        <f t="shared" si="35"/>
        <v>0</v>
      </c>
      <c r="BG289" s="175">
        <f t="shared" si="36"/>
        <v>0</v>
      </c>
      <c r="BH289" s="175">
        <f t="shared" si="37"/>
        <v>0</v>
      </c>
      <c r="BI289" s="175">
        <f t="shared" si="38"/>
        <v>0</v>
      </c>
      <c r="BJ289" s="18" t="s">
        <v>87</v>
      </c>
      <c r="BK289" s="175">
        <f t="shared" si="39"/>
        <v>0</v>
      </c>
      <c r="BL289" s="18" t="s">
        <v>87</v>
      </c>
      <c r="BM289" s="174" t="s">
        <v>6674</v>
      </c>
    </row>
    <row r="290" spans="1:65" s="2" customFormat="1" ht="21.75" customHeight="1">
      <c r="A290" s="33"/>
      <c r="B290" s="160"/>
      <c r="C290" s="180" t="s">
        <v>680</v>
      </c>
      <c r="D290" s="180" t="s">
        <v>955</v>
      </c>
      <c r="E290" s="181" t="s">
        <v>6234</v>
      </c>
      <c r="F290" s="182" t="s">
        <v>6235</v>
      </c>
      <c r="G290" s="183" t="s">
        <v>958</v>
      </c>
      <c r="H290" s="184">
        <v>15</v>
      </c>
      <c r="I290" s="185"/>
      <c r="J290" s="186">
        <f t="shared" si="30"/>
        <v>0</v>
      </c>
      <c r="K290" s="187"/>
      <c r="L290" s="34"/>
      <c r="M290" s="188" t="s">
        <v>1</v>
      </c>
      <c r="N290" s="189" t="s">
        <v>44</v>
      </c>
      <c r="O290" s="59"/>
      <c r="P290" s="172">
        <f t="shared" si="31"/>
        <v>0</v>
      </c>
      <c r="Q290" s="172">
        <v>0</v>
      </c>
      <c r="R290" s="172">
        <f t="shared" si="32"/>
        <v>0</v>
      </c>
      <c r="S290" s="172">
        <v>0</v>
      </c>
      <c r="T290" s="173">
        <f t="shared" si="33"/>
        <v>0</v>
      </c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R290" s="174" t="s">
        <v>238</v>
      </c>
      <c r="AT290" s="174" t="s">
        <v>955</v>
      </c>
      <c r="AU290" s="174" t="s">
        <v>87</v>
      </c>
      <c r="AY290" s="18" t="s">
        <v>232</v>
      </c>
      <c r="BE290" s="175">
        <f t="shared" si="34"/>
        <v>0</v>
      </c>
      <c r="BF290" s="175">
        <f t="shared" si="35"/>
        <v>0</v>
      </c>
      <c r="BG290" s="175">
        <f t="shared" si="36"/>
        <v>0</v>
      </c>
      <c r="BH290" s="175">
        <f t="shared" si="37"/>
        <v>0</v>
      </c>
      <c r="BI290" s="175">
        <f t="shared" si="38"/>
        <v>0</v>
      </c>
      <c r="BJ290" s="18" t="s">
        <v>87</v>
      </c>
      <c r="BK290" s="175">
        <f t="shared" si="39"/>
        <v>0</v>
      </c>
      <c r="BL290" s="18" t="s">
        <v>238</v>
      </c>
      <c r="BM290" s="174" t="s">
        <v>6675</v>
      </c>
    </row>
    <row r="291" spans="1:65" s="2" customFormat="1" ht="16.5" customHeight="1">
      <c r="A291" s="33"/>
      <c r="B291" s="160"/>
      <c r="C291" s="180" t="s">
        <v>684</v>
      </c>
      <c r="D291" s="180" t="s">
        <v>955</v>
      </c>
      <c r="E291" s="181" t="s">
        <v>6676</v>
      </c>
      <c r="F291" s="182" t="s">
        <v>6677</v>
      </c>
      <c r="G291" s="183" t="s">
        <v>958</v>
      </c>
      <c r="H291" s="184">
        <v>2</v>
      </c>
      <c r="I291" s="185"/>
      <c r="J291" s="186">
        <f t="shared" si="30"/>
        <v>0</v>
      </c>
      <c r="K291" s="187"/>
      <c r="L291" s="34"/>
      <c r="M291" s="188" t="s">
        <v>1</v>
      </c>
      <c r="N291" s="189" t="s">
        <v>44</v>
      </c>
      <c r="O291" s="59"/>
      <c r="P291" s="172">
        <f t="shared" si="31"/>
        <v>0</v>
      </c>
      <c r="Q291" s="172">
        <v>0</v>
      </c>
      <c r="R291" s="172">
        <f t="shared" si="32"/>
        <v>0</v>
      </c>
      <c r="S291" s="172">
        <v>0</v>
      </c>
      <c r="T291" s="173">
        <f t="shared" si="33"/>
        <v>0</v>
      </c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R291" s="174" t="s">
        <v>238</v>
      </c>
      <c r="AT291" s="174" t="s">
        <v>955</v>
      </c>
      <c r="AU291" s="174" t="s">
        <v>87</v>
      </c>
      <c r="AY291" s="18" t="s">
        <v>232</v>
      </c>
      <c r="BE291" s="175">
        <f t="shared" si="34"/>
        <v>0</v>
      </c>
      <c r="BF291" s="175">
        <f t="shared" si="35"/>
        <v>0</v>
      </c>
      <c r="BG291" s="175">
        <f t="shared" si="36"/>
        <v>0</v>
      </c>
      <c r="BH291" s="175">
        <f t="shared" si="37"/>
        <v>0</v>
      </c>
      <c r="BI291" s="175">
        <f t="shared" si="38"/>
        <v>0</v>
      </c>
      <c r="BJ291" s="18" t="s">
        <v>87</v>
      </c>
      <c r="BK291" s="175">
        <f t="shared" si="39"/>
        <v>0</v>
      </c>
      <c r="BL291" s="18" t="s">
        <v>238</v>
      </c>
      <c r="BM291" s="174" t="s">
        <v>6678</v>
      </c>
    </row>
    <row r="292" spans="1:65" s="2" customFormat="1" ht="21.75" customHeight="1">
      <c r="A292" s="33"/>
      <c r="B292" s="160"/>
      <c r="C292" s="180" t="s">
        <v>689</v>
      </c>
      <c r="D292" s="180" t="s">
        <v>955</v>
      </c>
      <c r="E292" s="181" t="s">
        <v>6679</v>
      </c>
      <c r="F292" s="182" t="s">
        <v>6680</v>
      </c>
      <c r="G292" s="183" t="s">
        <v>278</v>
      </c>
      <c r="H292" s="184">
        <v>463</v>
      </c>
      <c r="I292" s="185"/>
      <c r="J292" s="186">
        <f t="shared" si="30"/>
        <v>0</v>
      </c>
      <c r="K292" s="187"/>
      <c r="L292" s="34"/>
      <c r="M292" s="188" t="s">
        <v>1</v>
      </c>
      <c r="N292" s="189" t="s">
        <v>44</v>
      </c>
      <c r="O292" s="59"/>
      <c r="P292" s="172">
        <f t="shared" si="31"/>
        <v>0</v>
      </c>
      <c r="Q292" s="172">
        <v>0</v>
      </c>
      <c r="R292" s="172">
        <f t="shared" si="32"/>
        <v>0</v>
      </c>
      <c r="S292" s="172">
        <v>0</v>
      </c>
      <c r="T292" s="173">
        <f t="shared" si="33"/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238</v>
      </c>
      <c r="AT292" s="174" t="s">
        <v>955</v>
      </c>
      <c r="AU292" s="174" t="s">
        <v>87</v>
      </c>
      <c r="AY292" s="18" t="s">
        <v>232</v>
      </c>
      <c r="BE292" s="175">
        <f t="shared" si="34"/>
        <v>0</v>
      </c>
      <c r="BF292" s="175">
        <f t="shared" si="35"/>
        <v>0</v>
      </c>
      <c r="BG292" s="175">
        <f t="shared" si="36"/>
        <v>0</v>
      </c>
      <c r="BH292" s="175">
        <f t="shared" si="37"/>
        <v>0</v>
      </c>
      <c r="BI292" s="175">
        <f t="shared" si="38"/>
        <v>0</v>
      </c>
      <c r="BJ292" s="18" t="s">
        <v>87</v>
      </c>
      <c r="BK292" s="175">
        <f t="shared" si="39"/>
        <v>0</v>
      </c>
      <c r="BL292" s="18" t="s">
        <v>238</v>
      </c>
      <c r="BM292" s="174" t="s">
        <v>6681</v>
      </c>
    </row>
    <row r="293" spans="1:65" s="2" customFormat="1" ht="21.75" customHeight="1">
      <c r="A293" s="33"/>
      <c r="B293" s="160"/>
      <c r="C293" s="180" t="s">
        <v>694</v>
      </c>
      <c r="D293" s="180" t="s">
        <v>955</v>
      </c>
      <c r="E293" s="181" t="s">
        <v>3255</v>
      </c>
      <c r="F293" s="182" t="s">
        <v>3256</v>
      </c>
      <c r="G293" s="183" t="s">
        <v>278</v>
      </c>
      <c r="H293" s="184">
        <v>275</v>
      </c>
      <c r="I293" s="185"/>
      <c r="J293" s="186">
        <f t="shared" si="30"/>
        <v>0</v>
      </c>
      <c r="K293" s="187"/>
      <c r="L293" s="34"/>
      <c r="M293" s="188" t="s">
        <v>1</v>
      </c>
      <c r="N293" s="189" t="s">
        <v>44</v>
      </c>
      <c r="O293" s="59"/>
      <c r="P293" s="172">
        <f t="shared" si="31"/>
        <v>0</v>
      </c>
      <c r="Q293" s="172">
        <v>0</v>
      </c>
      <c r="R293" s="172">
        <f t="shared" si="32"/>
        <v>0</v>
      </c>
      <c r="S293" s="172">
        <v>0</v>
      </c>
      <c r="T293" s="173">
        <f t="shared" si="33"/>
        <v>0</v>
      </c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R293" s="174" t="s">
        <v>238</v>
      </c>
      <c r="AT293" s="174" t="s">
        <v>955</v>
      </c>
      <c r="AU293" s="174" t="s">
        <v>87</v>
      </c>
      <c r="AY293" s="18" t="s">
        <v>232</v>
      </c>
      <c r="BE293" s="175">
        <f t="shared" si="34"/>
        <v>0</v>
      </c>
      <c r="BF293" s="175">
        <f t="shared" si="35"/>
        <v>0</v>
      </c>
      <c r="BG293" s="175">
        <f t="shared" si="36"/>
        <v>0</v>
      </c>
      <c r="BH293" s="175">
        <f t="shared" si="37"/>
        <v>0</v>
      </c>
      <c r="BI293" s="175">
        <f t="shared" si="38"/>
        <v>0</v>
      </c>
      <c r="BJ293" s="18" t="s">
        <v>87</v>
      </c>
      <c r="BK293" s="175">
        <f t="shared" si="39"/>
        <v>0</v>
      </c>
      <c r="BL293" s="18" t="s">
        <v>238</v>
      </c>
      <c r="BM293" s="174" t="s">
        <v>6682</v>
      </c>
    </row>
    <row r="294" spans="1:65" s="2" customFormat="1" ht="16.5" customHeight="1">
      <c r="A294" s="33"/>
      <c r="B294" s="160"/>
      <c r="C294" s="180" t="s">
        <v>699</v>
      </c>
      <c r="D294" s="180" t="s">
        <v>955</v>
      </c>
      <c r="E294" s="181" t="s">
        <v>6683</v>
      </c>
      <c r="F294" s="182" t="s">
        <v>6684</v>
      </c>
      <c r="G294" s="183" t="s">
        <v>958</v>
      </c>
      <c r="H294" s="184">
        <v>3</v>
      </c>
      <c r="I294" s="185"/>
      <c r="J294" s="186">
        <f t="shared" si="30"/>
        <v>0</v>
      </c>
      <c r="K294" s="187"/>
      <c r="L294" s="34"/>
      <c r="M294" s="188" t="s">
        <v>1</v>
      </c>
      <c r="N294" s="189" t="s">
        <v>44</v>
      </c>
      <c r="O294" s="59"/>
      <c r="P294" s="172">
        <f t="shared" si="31"/>
        <v>0</v>
      </c>
      <c r="Q294" s="172">
        <v>0</v>
      </c>
      <c r="R294" s="172">
        <f t="shared" si="32"/>
        <v>0</v>
      </c>
      <c r="S294" s="172">
        <v>0</v>
      </c>
      <c r="T294" s="173">
        <f t="shared" si="33"/>
        <v>0</v>
      </c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R294" s="174" t="s">
        <v>238</v>
      </c>
      <c r="AT294" s="174" t="s">
        <v>955</v>
      </c>
      <c r="AU294" s="174" t="s">
        <v>87</v>
      </c>
      <c r="AY294" s="18" t="s">
        <v>232</v>
      </c>
      <c r="BE294" s="175">
        <f t="shared" si="34"/>
        <v>0</v>
      </c>
      <c r="BF294" s="175">
        <f t="shared" si="35"/>
        <v>0</v>
      </c>
      <c r="BG294" s="175">
        <f t="shared" si="36"/>
        <v>0</v>
      </c>
      <c r="BH294" s="175">
        <f t="shared" si="37"/>
        <v>0</v>
      </c>
      <c r="BI294" s="175">
        <f t="shared" si="38"/>
        <v>0</v>
      </c>
      <c r="BJ294" s="18" t="s">
        <v>87</v>
      </c>
      <c r="BK294" s="175">
        <f t="shared" si="39"/>
        <v>0</v>
      </c>
      <c r="BL294" s="18" t="s">
        <v>238</v>
      </c>
      <c r="BM294" s="174" t="s">
        <v>6685</v>
      </c>
    </row>
    <row r="295" spans="1:65" s="2" customFormat="1" ht="21.75" customHeight="1">
      <c r="A295" s="33"/>
      <c r="B295" s="160"/>
      <c r="C295" s="180" t="s">
        <v>703</v>
      </c>
      <c r="D295" s="180" t="s">
        <v>955</v>
      </c>
      <c r="E295" s="181" t="s">
        <v>6228</v>
      </c>
      <c r="F295" s="182" t="s">
        <v>6229</v>
      </c>
      <c r="G295" s="183" t="s">
        <v>958</v>
      </c>
      <c r="H295" s="184">
        <v>6</v>
      </c>
      <c r="I295" s="185"/>
      <c r="J295" s="186">
        <f t="shared" si="30"/>
        <v>0</v>
      </c>
      <c r="K295" s="187"/>
      <c r="L295" s="34"/>
      <c r="M295" s="188" t="s">
        <v>1</v>
      </c>
      <c r="N295" s="189" t="s">
        <v>44</v>
      </c>
      <c r="O295" s="59"/>
      <c r="P295" s="172">
        <f t="shared" si="31"/>
        <v>0</v>
      </c>
      <c r="Q295" s="172">
        <v>0</v>
      </c>
      <c r="R295" s="172">
        <f t="shared" si="32"/>
        <v>0</v>
      </c>
      <c r="S295" s="172">
        <v>0</v>
      </c>
      <c r="T295" s="173">
        <f t="shared" si="33"/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238</v>
      </c>
      <c r="AT295" s="174" t="s">
        <v>955</v>
      </c>
      <c r="AU295" s="174" t="s">
        <v>87</v>
      </c>
      <c r="AY295" s="18" t="s">
        <v>232</v>
      </c>
      <c r="BE295" s="175">
        <f t="shared" si="34"/>
        <v>0</v>
      </c>
      <c r="BF295" s="175">
        <f t="shared" si="35"/>
        <v>0</v>
      </c>
      <c r="BG295" s="175">
        <f t="shared" si="36"/>
        <v>0</v>
      </c>
      <c r="BH295" s="175">
        <f t="shared" si="37"/>
        <v>0</v>
      </c>
      <c r="BI295" s="175">
        <f t="shared" si="38"/>
        <v>0</v>
      </c>
      <c r="BJ295" s="18" t="s">
        <v>87</v>
      </c>
      <c r="BK295" s="175">
        <f t="shared" si="39"/>
        <v>0</v>
      </c>
      <c r="BL295" s="18" t="s">
        <v>238</v>
      </c>
      <c r="BM295" s="174" t="s">
        <v>6686</v>
      </c>
    </row>
    <row r="296" spans="1:65" s="2" customFormat="1" ht="21.75" customHeight="1">
      <c r="A296" s="33"/>
      <c r="B296" s="160"/>
      <c r="C296" s="180" t="s">
        <v>707</v>
      </c>
      <c r="D296" s="180" t="s">
        <v>955</v>
      </c>
      <c r="E296" s="181" t="s">
        <v>6225</v>
      </c>
      <c r="F296" s="182" t="s">
        <v>6226</v>
      </c>
      <c r="G296" s="183" t="s">
        <v>958</v>
      </c>
      <c r="H296" s="184">
        <v>10</v>
      </c>
      <c r="I296" s="185"/>
      <c r="J296" s="186">
        <f t="shared" si="30"/>
        <v>0</v>
      </c>
      <c r="K296" s="187"/>
      <c r="L296" s="34"/>
      <c r="M296" s="188" t="s">
        <v>1</v>
      </c>
      <c r="N296" s="189" t="s">
        <v>44</v>
      </c>
      <c r="O296" s="59"/>
      <c r="P296" s="172">
        <f t="shared" si="31"/>
        <v>0</v>
      </c>
      <c r="Q296" s="172">
        <v>0</v>
      </c>
      <c r="R296" s="172">
        <f t="shared" si="32"/>
        <v>0</v>
      </c>
      <c r="S296" s="172">
        <v>0</v>
      </c>
      <c r="T296" s="173">
        <f t="shared" si="33"/>
        <v>0</v>
      </c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R296" s="174" t="s">
        <v>238</v>
      </c>
      <c r="AT296" s="174" t="s">
        <v>955</v>
      </c>
      <c r="AU296" s="174" t="s">
        <v>87</v>
      </c>
      <c r="AY296" s="18" t="s">
        <v>232</v>
      </c>
      <c r="BE296" s="175">
        <f t="shared" si="34"/>
        <v>0</v>
      </c>
      <c r="BF296" s="175">
        <f t="shared" si="35"/>
        <v>0</v>
      </c>
      <c r="BG296" s="175">
        <f t="shared" si="36"/>
        <v>0</v>
      </c>
      <c r="BH296" s="175">
        <f t="shared" si="37"/>
        <v>0</v>
      </c>
      <c r="BI296" s="175">
        <f t="shared" si="38"/>
        <v>0</v>
      </c>
      <c r="BJ296" s="18" t="s">
        <v>87</v>
      </c>
      <c r="BK296" s="175">
        <f t="shared" si="39"/>
        <v>0</v>
      </c>
      <c r="BL296" s="18" t="s">
        <v>238</v>
      </c>
      <c r="BM296" s="174" t="s">
        <v>6687</v>
      </c>
    </row>
    <row r="297" spans="1:65" s="2" customFormat="1" ht="21.75" customHeight="1">
      <c r="A297" s="33"/>
      <c r="B297" s="160"/>
      <c r="C297" s="180" t="s">
        <v>712</v>
      </c>
      <c r="D297" s="180" t="s">
        <v>955</v>
      </c>
      <c r="E297" s="181" t="s">
        <v>6222</v>
      </c>
      <c r="F297" s="182" t="s">
        <v>6223</v>
      </c>
      <c r="G297" s="183" t="s">
        <v>958</v>
      </c>
      <c r="H297" s="184">
        <v>6</v>
      </c>
      <c r="I297" s="185"/>
      <c r="J297" s="186">
        <f t="shared" si="30"/>
        <v>0</v>
      </c>
      <c r="K297" s="187"/>
      <c r="L297" s="34"/>
      <c r="M297" s="188" t="s">
        <v>1</v>
      </c>
      <c r="N297" s="189" t="s">
        <v>44</v>
      </c>
      <c r="O297" s="59"/>
      <c r="P297" s="172">
        <f t="shared" si="31"/>
        <v>0</v>
      </c>
      <c r="Q297" s="172">
        <v>0</v>
      </c>
      <c r="R297" s="172">
        <f t="shared" si="32"/>
        <v>0</v>
      </c>
      <c r="S297" s="172">
        <v>0</v>
      </c>
      <c r="T297" s="173">
        <f t="shared" si="33"/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238</v>
      </c>
      <c r="AT297" s="174" t="s">
        <v>955</v>
      </c>
      <c r="AU297" s="174" t="s">
        <v>87</v>
      </c>
      <c r="AY297" s="18" t="s">
        <v>232</v>
      </c>
      <c r="BE297" s="175">
        <f t="shared" si="34"/>
        <v>0</v>
      </c>
      <c r="BF297" s="175">
        <f t="shared" si="35"/>
        <v>0</v>
      </c>
      <c r="BG297" s="175">
        <f t="shared" si="36"/>
        <v>0</v>
      </c>
      <c r="BH297" s="175">
        <f t="shared" si="37"/>
        <v>0</v>
      </c>
      <c r="BI297" s="175">
        <f t="shared" si="38"/>
        <v>0</v>
      </c>
      <c r="BJ297" s="18" t="s">
        <v>87</v>
      </c>
      <c r="BK297" s="175">
        <f t="shared" si="39"/>
        <v>0</v>
      </c>
      <c r="BL297" s="18" t="s">
        <v>238</v>
      </c>
      <c r="BM297" s="174" t="s">
        <v>6688</v>
      </c>
    </row>
    <row r="298" spans="1:65" s="2" customFormat="1" ht="16.5" customHeight="1">
      <c r="A298" s="33"/>
      <c r="B298" s="160"/>
      <c r="C298" s="180" t="s">
        <v>716</v>
      </c>
      <c r="D298" s="180" t="s">
        <v>955</v>
      </c>
      <c r="E298" s="181" t="s">
        <v>3927</v>
      </c>
      <c r="F298" s="182" t="s">
        <v>3928</v>
      </c>
      <c r="G298" s="183" t="s">
        <v>278</v>
      </c>
      <c r="H298" s="184">
        <v>20</v>
      </c>
      <c r="I298" s="185"/>
      <c r="J298" s="186">
        <f t="shared" si="30"/>
        <v>0</v>
      </c>
      <c r="K298" s="187"/>
      <c r="L298" s="34"/>
      <c r="M298" s="188" t="s">
        <v>1</v>
      </c>
      <c r="N298" s="189" t="s">
        <v>44</v>
      </c>
      <c r="O298" s="59"/>
      <c r="P298" s="172">
        <f t="shared" si="31"/>
        <v>0</v>
      </c>
      <c r="Q298" s="172">
        <v>0</v>
      </c>
      <c r="R298" s="172">
        <f t="shared" si="32"/>
        <v>0</v>
      </c>
      <c r="S298" s="172">
        <v>0</v>
      </c>
      <c r="T298" s="173">
        <f t="shared" si="33"/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4" t="s">
        <v>238</v>
      </c>
      <c r="AT298" s="174" t="s">
        <v>955</v>
      </c>
      <c r="AU298" s="174" t="s">
        <v>87</v>
      </c>
      <c r="AY298" s="18" t="s">
        <v>232</v>
      </c>
      <c r="BE298" s="175">
        <f t="shared" si="34"/>
        <v>0</v>
      </c>
      <c r="BF298" s="175">
        <f t="shared" si="35"/>
        <v>0</v>
      </c>
      <c r="BG298" s="175">
        <f t="shared" si="36"/>
        <v>0</v>
      </c>
      <c r="BH298" s="175">
        <f t="shared" si="37"/>
        <v>0</v>
      </c>
      <c r="BI298" s="175">
        <f t="shared" si="38"/>
        <v>0</v>
      </c>
      <c r="BJ298" s="18" t="s">
        <v>87</v>
      </c>
      <c r="BK298" s="175">
        <f t="shared" si="39"/>
        <v>0</v>
      </c>
      <c r="BL298" s="18" t="s">
        <v>238</v>
      </c>
      <c r="BM298" s="174" t="s">
        <v>6689</v>
      </c>
    </row>
    <row r="299" spans="1:65" s="2" customFormat="1" ht="21.75" customHeight="1">
      <c r="A299" s="33"/>
      <c r="B299" s="160"/>
      <c r="C299" s="180" t="s">
        <v>721</v>
      </c>
      <c r="D299" s="180" t="s">
        <v>955</v>
      </c>
      <c r="E299" s="181" t="s">
        <v>6690</v>
      </c>
      <c r="F299" s="182" t="s">
        <v>6691</v>
      </c>
      <c r="G299" s="183" t="s">
        <v>958</v>
      </c>
      <c r="H299" s="184">
        <v>4</v>
      </c>
      <c r="I299" s="185"/>
      <c r="J299" s="186">
        <f t="shared" si="30"/>
        <v>0</v>
      </c>
      <c r="K299" s="187"/>
      <c r="L299" s="34"/>
      <c r="M299" s="188" t="s">
        <v>1</v>
      </c>
      <c r="N299" s="189" t="s">
        <v>44</v>
      </c>
      <c r="O299" s="59"/>
      <c r="P299" s="172">
        <f t="shared" si="31"/>
        <v>0</v>
      </c>
      <c r="Q299" s="172">
        <v>0</v>
      </c>
      <c r="R299" s="172">
        <f t="shared" si="32"/>
        <v>0</v>
      </c>
      <c r="S299" s="172">
        <v>0</v>
      </c>
      <c r="T299" s="173">
        <f t="shared" si="33"/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238</v>
      </c>
      <c r="AT299" s="174" t="s">
        <v>955</v>
      </c>
      <c r="AU299" s="174" t="s">
        <v>87</v>
      </c>
      <c r="AY299" s="18" t="s">
        <v>232</v>
      </c>
      <c r="BE299" s="175">
        <f t="shared" si="34"/>
        <v>0</v>
      </c>
      <c r="BF299" s="175">
        <f t="shared" si="35"/>
        <v>0</v>
      </c>
      <c r="BG299" s="175">
        <f t="shared" si="36"/>
        <v>0</v>
      </c>
      <c r="BH299" s="175">
        <f t="shared" si="37"/>
        <v>0</v>
      </c>
      <c r="BI299" s="175">
        <f t="shared" si="38"/>
        <v>0</v>
      </c>
      <c r="BJ299" s="18" t="s">
        <v>87</v>
      </c>
      <c r="BK299" s="175">
        <f t="shared" si="39"/>
        <v>0</v>
      </c>
      <c r="BL299" s="18" t="s">
        <v>238</v>
      </c>
      <c r="BM299" s="174" t="s">
        <v>6692</v>
      </c>
    </row>
    <row r="300" spans="1:65" s="2" customFormat="1" ht="16.5" customHeight="1">
      <c r="A300" s="33"/>
      <c r="B300" s="160"/>
      <c r="C300" s="180" t="s">
        <v>725</v>
      </c>
      <c r="D300" s="180" t="s">
        <v>955</v>
      </c>
      <c r="E300" s="181" t="s">
        <v>3891</v>
      </c>
      <c r="F300" s="182" t="s">
        <v>3892</v>
      </c>
      <c r="G300" s="183" t="s">
        <v>958</v>
      </c>
      <c r="H300" s="184">
        <v>8</v>
      </c>
      <c r="I300" s="185"/>
      <c r="J300" s="186">
        <f t="shared" si="30"/>
        <v>0</v>
      </c>
      <c r="K300" s="187"/>
      <c r="L300" s="34"/>
      <c r="M300" s="188" t="s">
        <v>1</v>
      </c>
      <c r="N300" s="189" t="s">
        <v>44</v>
      </c>
      <c r="O300" s="59"/>
      <c r="P300" s="172">
        <f t="shared" si="31"/>
        <v>0</v>
      </c>
      <c r="Q300" s="172">
        <v>0</v>
      </c>
      <c r="R300" s="172">
        <f t="shared" si="32"/>
        <v>0</v>
      </c>
      <c r="S300" s="172">
        <v>0</v>
      </c>
      <c r="T300" s="173">
        <f t="shared" si="33"/>
        <v>0</v>
      </c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R300" s="174" t="s">
        <v>238</v>
      </c>
      <c r="AT300" s="174" t="s">
        <v>955</v>
      </c>
      <c r="AU300" s="174" t="s">
        <v>87</v>
      </c>
      <c r="AY300" s="18" t="s">
        <v>232</v>
      </c>
      <c r="BE300" s="175">
        <f t="shared" si="34"/>
        <v>0</v>
      </c>
      <c r="BF300" s="175">
        <f t="shared" si="35"/>
        <v>0</v>
      </c>
      <c r="BG300" s="175">
        <f t="shared" si="36"/>
        <v>0</v>
      </c>
      <c r="BH300" s="175">
        <f t="shared" si="37"/>
        <v>0</v>
      </c>
      <c r="BI300" s="175">
        <f t="shared" si="38"/>
        <v>0</v>
      </c>
      <c r="BJ300" s="18" t="s">
        <v>87</v>
      </c>
      <c r="BK300" s="175">
        <f t="shared" si="39"/>
        <v>0</v>
      </c>
      <c r="BL300" s="18" t="s">
        <v>238</v>
      </c>
      <c r="BM300" s="174" t="s">
        <v>6693</v>
      </c>
    </row>
    <row r="301" spans="1:65" s="2" customFormat="1" ht="21.75" customHeight="1">
      <c r="A301" s="33"/>
      <c r="B301" s="160"/>
      <c r="C301" s="180" t="s">
        <v>730</v>
      </c>
      <c r="D301" s="180" t="s">
        <v>955</v>
      </c>
      <c r="E301" s="181" t="s">
        <v>6240</v>
      </c>
      <c r="F301" s="182" t="s">
        <v>6241</v>
      </c>
      <c r="G301" s="183" t="s">
        <v>958</v>
      </c>
      <c r="H301" s="184">
        <v>3</v>
      </c>
      <c r="I301" s="185"/>
      <c r="J301" s="186">
        <f t="shared" si="30"/>
        <v>0</v>
      </c>
      <c r="K301" s="187"/>
      <c r="L301" s="34"/>
      <c r="M301" s="188" t="s">
        <v>1</v>
      </c>
      <c r="N301" s="189" t="s">
        <v>44</v>
      </c>
      <c r="O301" s="59"/>
      <c r="P301" s="172">
        <f t="shared" si="31"/>
        <v>0</v>
      </c>
      <c r="Q301" s="172">
        <v>0</v>
      </c>
      <c r="R301" s="172">
        <f t="shared" si="32"/>
        <v>0</v>
      </c>
      <c r="S301" s="172">
        <v>0</v>
      </c>
      <c r="T301" s="173">
        <f t="shared" si="33"/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238</v>
      </c>
      <c r="AT301" s="174" t="s">
        <v>955</v>
      </c>
      <c r="AU301" s="174" t="s">
        <v>87</v>
      </c>
      <c r="AY301" s="18" t="s">
        <v>232</v>
      </c>
      <c r="BE301" s="175">
        <f t="shared" si="34"/>
        <v>0</v>
      </c>
      <c r="BF301" s="175">
        <f t="shared" si="35"/>
        <v>0</v>
      </c>
      <c r="BG301" s="175">
        <f t="shared" si="36"/>
        <v>0</v>
      </c>
      <c r="BH301" s="175">
        <f t="shared" si="37"/>
        <v>0</v>
      </c>
      <c r="BI301" s="175">
        <f t="shared" si="38"/>
        <v>0</v>
      </c>
      <c r="BJ301" s="18" t="s">
        <v>87</v>
      </c>
      <c r="BK301" s="175">
        <f t="shared" si="39"/>
        <v>0</v>
      </c>
      <c r="BL301" s="18" t="s">
        <v>238</v>
      </c>
      <c r="BM301" s="174" t="s">
        <v>6694</v>
      </c>
    </row>
    <row r="302" spans="1:65" s="2" customFormat="1" ht="21.75" customHeight="1">
      <c r="A302" s="33"/>
      <c r="B302" s="160"/>
      <c r="C302" s="180" t="s">
        <v>735</v>
      </c>
      <c r="D302" s="180" t="s">
        <v>955</v>
      </c>
      <c r="E302" s="181" t="s">
        <v>6237</v>
      </c>
      <c r="F302" s="182" t="s">
        <v>6238</v>
      </c>
      <c r="G302" s="183" t="s">
        <v>958</v>
      </c>
      <c r="H302" s="184">
        <v>11</v>
      </c>
      <c r="I302" s="185"/>
      <c r="J302" s="186">
        <f t="shared" si="30"/>
        <v>0</v>
      </c>
      <c r="K302" s="187"/>
      <c r="L302" s="34"/>
      <c r="M302" s="188" t="s">
        <v>1</v>
      </c>
      <c r="N302" s="189" t="s">
        <v>44</v>
      </c>
      <c r="O302" s="59"/>
      <c r="P302" s="172">
        <f t="shared" si="31"/>
        <v>0</v>
      </c>
      <c r="Q302" s="172">
        <v>0</v>
      </c>
      <c r="R302" s="172">
        <f t="shared" si="32"/>
        <v>0</v>
      </c>
      <c r="S302" s="172">
        <v>0</v>
      </c>
      <c r="T302" s="173">
        <f t="shared" si="33"/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238</v>
      </c>
      <c r="AT302" s="174" t="s">
        <v>955</v>
      </c>
      <c r="AU302" s="174" t="s">
        <v>87</v>
      </c>
      <c r="AY302" s="18" t="s">
        <v>232</v>
      </c>
      <c r="BE302" s="175">
        <f t="shared" si="34"/>
        <v>0</v>
      </c>
      <c r="BF302" s="175">
        <f t="shared" si="35"/>
        <v>0</v>
      </c>
      <c r="BG302" s="175">
        <f t="shared" si="36"/>
        <v>0</v>
      </c>
      <c r="BH302" s="175">
        <f t="shared" si="37"/>
        <v>0</v>
      </c>
      <c r="BI302" s="175">
        <f t="shared" si="38"/>
        <v>0</v>
      </c>
      <c r="BJ302" s="18" t="s">
        <v>87</v>
      </c>
      <c r="BK302" s="175">
        <f t="shared" si="39"/>
        <v>0</v>
      </c>
      <c r="BL302" s="18" t="s">
        <v>238</v>
      </c>
      <c r="BM302" s="174" t="s">
        <v>6695</v>
      </c>
    </row>
    <row r="303" spans="1:65" s="2" customFormat="1" ht="16.5" customHeight="1">
      <c r="A303" s="33"/>
      <c r="B303" s="160"/>
      <c r="C303" s="180" t="s">
        <v>740</v>
      </c>
      <c r="D303" s="180" t="s">
        <v>955</v>
      </c>
      <c r="E303" s="181" t="s">
        <v>6696</v>
      </c>
      <c r="F303" s="182" t="s">
        <v>6697</v>
      </c>
      <c r="G303" s="183" t="s">
        <v>958</v>
      </c>
      <c r="H303" s="184">
        <v>11</v>
      </c>
      <c r="I303" s="185"/>
      <c r="J303" s="186">
        <f t="shared" si="30"/>
        <v>0</v>
      </c>
      <c r="K303" s="187"/>
      <c r="L303" s="34"/>
      <c r="M303" s="188" t="s">
        <v>1</v>
      </c>
      <c r="N303" s="189" t="s">
        <v>44</v>
      </c>
      <c r="O303" s="59"/>
      <c r="P303" s="172">
        <f t="shared" si="31"/>
        <v>0</v>
      </c>
      <c r="Q303" s="172">
        <v>0</v>
      </c>
      <c r="R303" s="172">
        <f t="shared" si="32"/>
        <v>0</v>
      </c>
      <c r="S303" s="172">
        <v>0</v>
      </c>
      <c r="T303" s="173">
        <f t="shared" si="33"/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87</v>
      </c>
      <c r="AY303" s="18" t="s">
        <v>232</v>
      </c>
      <c r="BE303" s="175">
        <f t="shared" si="34"/>
        <v>0</v>
      </c>
      <c r="BF303" s="175">
        <f t="shared" si="35"/>
        <v>0</v>
      </c>
      <c r="BG303" s="175">
        <f t="shared" si="36"/>
        <v>0</v>
      </c>
      <c r="BH303" s="175">
        <f t="shared" si="37"/>
        <v>0</v>
      </c>
      <c r="BI303" s="175">
        <f t="shared" si="38"/>
        <v>0</v>
      </c>
      <c r="BJ303" s="18" t="s">
        <v>87</v>
      </c>
      <c r="BK303" s="175">
        <f t="shared" si="39"/>
        <v>0</v>
      </c>
      <c r="BL303" s="18" t="s">
        <v>238</v>
      </c>
      <c r="BM303" s="174" t="s">
        <v>6698</v>
      </c>
    </row>
    <row r="304" spans="1:65" s="2" customFormat="1" ht="21.75" customHeight="1">
      <c r="A304" s="33"/>
      <c r="B304" s="160"/>
      <c r="C304" s="180" t="s">
        <v>744</v>
      </c>
      <c r="D304" s="180" t="s">
        <v>955</v>
      </c>
      <c r="E304" s="181" t="s">
        <v>2101</v>
      </c>
      <c r="F304" s="182" t="s">
        <v>2102</v>
      </c>
      <c r="G304" s="183" t="s">
        <v>278</v>
      </c>
      <c r="H304" s="184">
        <v>2130</v>
      </c>
      <c r="I304" s="185"/>
      <c r="J304" s="186">
        <f t="shared" si="30"/>
        <v>0</v>
      </c>
      <c r="K304" s="187"/>
      <c r="L304" s="34"/>
      <c r="M304" s="188" t="s">
        <v>1</v>
      </c>
      <c r="N304" s="189" t="s">
        <v>44</v>
      </c>
      <c r="O304" s="59"/>
      <c r="P304" s="172">
        <f t="shared" si="31"/>
        <v>0</v>
      </c>
      <c r="Q304" s="172">
        <v>0</v>
      </c>
      <c r="R304" s="172">
        <f t="shared" si="32"/>
        <v>0</v>
      </c>
      <c r="S304" s="172">
        <v>0</v>
      </c>
      <c r="T304" s="173">
        <f t="shared" si="33"/>
        <v>0</v>
      </c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R304" s="174" t="s">
        <v>87</v>
      </c>
      <c r="AT304" s="174" t="s">
        <v>955</v>
      </c>
      <c r="AU304" s="174" t="s">
        <v>87</v>
      </c>
      <c r="AY304" s="18" t="s">
        <v>232</v>
      </c>
      <c r="BE304" s="175">
        <f t="shared" si="34"/>
        <v>0</v>
      </c>
      <c r="BF304" s="175">
        <f t="shared" si="35"/>
        <v>0</v>
      </c>
      <c r="BG304" s="175">
        <f t="shared" si="36"/>
        <v>0</v>
      </c>
      <c r="BH304" s="175">
        <f t="shared" si="37"/>
        <v>0</v>
      </c>
      <c r="BI304" s="175">
        <f t="shared" si="38"/>
        <v>0</v>
      </c>
      <c r="BJ304" s="18" t="s">
        <v>87</v>
      </c>
      <c r="BK304" s="175">
        <f t="shared" si="39"/>
        <v>0</v>
      </c>
      <c r="BL304" s="18" t="s">
        <v>87</v>
      </c>
      <c r="BM304" s="174" t="s">
        <v>6699</v>
      </c>
    </row>
    <row r="305" spans="1:65" s="2" customFormat="1" ht="21.75" customHeight="1">
      <c r="A305" s="33"/>
      <c r="B305" s="160"/>
      <c r="C305" s="180" t="s">
        <v>748</v>
      </c>
      <c r="D305" s="180" t="s">
        <v>955</v>
      </c>
      <c r="E305" s="181" t="s">
        <v>2107</v>
      </c>
      <c r="F305" s="182" t="s">
        <v>2108</v>
      </c>
      <c r="G305" s="183" t="s">
        <v>278</v>
      </c>
      <c r="H305" s="184">
        <v>903</v>
      </c>
      <c r="I305" s="185"/>
      <c r="J305" s="186">
        <f t="shared" si="30"/>
        <v>0</v>
      </c>
      <c r="K305" s="187"/>
      <c r="L305" s="34"/>
      <c r="M305" s="188" t="s">
        <v>1</v>
      </c>
      <c r="N305" s="189" t="s">
        <v>44</v>
      </c>
      <c r="O305" s="59"/>
      <c r="P305" s="172">
        <f t="shared" si="31"/>
        <v>0</v>
      </c>
      <c r="Q305" s="172">
        <v>0</v>
      </c>
      <c r="R305" s="172">
        <f t="shared" si="32"/>
        <v>0</v>
      </c>
      <c r="S305" s="172">
        <v>0</v>
      </c>
      <c r="T305" s="173">
        <f t="shared" si="33"/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87</v>
      </c>
      <c r="AT305" s="174" t="s">
        <v>955</v>
      </c>
      <c r="AU305" s="174" t="s">
        <v>87</v>
      </c>
      <c r="AY305" s="18" t="s">
        <v>232</v>
      </c>
      <c r="BE305" s="175">
        <f t="shared" si="34"/>
        <v>0</v>
      </c>
      <c r="BF305" s="175">
        <f t="shared" si="35"/>
        <v>0</v>
      </c>
      <c r="BG305" s="175">
        <f t="shared" si="36"/>
        <v>0</v>
      </c>
      <c r="BH305" s="175">
        <f t="shared" si="37"/>
        <v>0</v>
      </c>
      <c r="BI305" s="175">
        <f t="shared" si="38"/>
        <v>0</v>
      </c>
      <c r="BJ305" s="18" t="s">
        <v>87</v>
      </c>
      <c r="BK305" s="175">
        <f t="shared" si="39"/>
        <v>0</v>
      </c>
      <c r="BL305" s="18" t="s">
        <v>87</v>
      </c>
      <c r="BM305" s="174" t="s">
        <v>6700</v>
      </c>
    </row>
    <row r="306" spans="1:65" s="2" customFormat="1" ht="21.75" customHeight="1">
      <c r="A306" s="33"/>
      <c r="B306" s="160"/>
      <c r="C306" s="180" t="s">
        <v>752</v>
      </c>
      <c r="D306" s="180" t="s">
        <v>955</v>
      </c>
      <c r="E306" s="181" t="s">
        <v>2414</v>
      </c>
      <c r="F306" s="182" t="s">
        <v>2415</v>
      </c>
      <c r="G306" s="183" t="s">
        <v>278</v>
      </c>
      <c r="H306" s="184">
        <v>259</v>
      </c>
      <c r="I306" s="185"/>
      <c r="J306" s="186">
        <f t="shared" si="30"/>
        <v>0</v>
      </c>
      <c r="K306" s="187"/>
      <c r="L306" s="34"/>
      <c r="M306" s="188" t="s">
        <v>1</v>
      </c>
      <c r="N306" s="189" t="s">
        <v>44</v>
      </c>
      <c r="O306" s="59"/>
      <c r="P306" s="172">
        <f t="shared" si="31"/>
        <v>0</v>
      </c>
      <c r="Q306" s="172">
        <v>0</v>
      </c>
      <c r="R306" s="172">
        <f t="shared" si="32"/>
        <v>0</v>
      </c>
      <c r="S306" s="172">
        <v>0</v>
      </c>
      <c r="T306" s="173">
        <f t="shared" si="33"/>
        <v>0</v>
      </c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R306" s="174" t="s">
        <v>87</v>
      </c>
      <c r="AT306" s="174" t="s">
        <v>955</v>
      </c>
      <c r="AU306" s="174" t="s">
        <v>87</v>
      </c>
      <c r="AY306" s="18" t="s">
        <v>232</v>
      </c>
      <c r="BE306" s="175">
        <f t="shared" si="34"/>
        <v>0</v>
      </c>
      <c r="BF306" s="175">
        <f t="shared" si="35"/>
        <v>0</v>
      </c>
      <c r="BG306" s="175">
        <f t="shared" si="36"/>
        <v>0</v>
      </c>
      <c r="BH306" s="175">
        <f t="shared" si="37"/>
        <v>0</v>
      </c>
      <c r="BI306" s="175">
        <f t="shared" si="38"/>
        <v>0</v>
      </c>
      <c r="BJ306" s="18" t="s">
        <v>87</v>
      </c>
      <c r="BK306" s="175">
        <f t="shared" si="39"/>
        <v>0</v>
      </c>
      <c r="BL306" s="18" t="s">
        <v>87</v>
      </c>
      <c r="BM306" s="174" t="s">
        <v>6701</v>
      </c>
    </row>
    <row r="307" spans="1:65" s="2" customFormat="1" ht="21.75" customHeight="1">
      <c r="A307" s="33"/>
      <c r="B307" s="160"/>
      <c r="C307" s="180" t="s">
        <v>756</v>
      </c>
      <c r="D307" s="180" t="s">
        <v>955</v>
      </c>
      <c r="E307" s="181" t="s">
        <v>2113</v>
      </c>
      <c r="F307" s="182" t="s">
        <v>2114</v>
      </c>
      <c r="G307" s="183" t="s">
        <v>958</v>
      </c>
      <c r="H307" s="184">
        <v>492</v>
      </c>
      <c r="I307" s="185"/>
      <c r="J307" s="186">
        <f t="shared" si="30"/>
        <v>0</v>
      </c>
      <c r="K307" s="187"/>
      <c r="L307" s="34"/>
      <c r="M307" s="188" t="s">
        <v>1</v>
      </c>
      <c r="N307" s="189" t="s">
        <v>44</v>
      </c>
      <c r="O307" s="59"/>
      <c r="P307" s="172">
        <f t="shared" si="31"/>
        <v>0</v>
      </c>
      <c r="Q307" s="172">
        <v>0</v>
      </c>
      <c r="R307" s="172">
        <f t="shared" si="32"/>
        <v>0</v>
      </c>
      <c r="S307" s="172">
        <v>0</v>
      </c>
      <c r="T307" s="173">
        <f t="shared" si="33"/>
        <v>0</v>
      </c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R307" s="174" t="s">
        <v>87</v>
      </c>
      <c r="AT307" s="174" t="s">
        <v>955</v>
      </c>
      <c r="AU307" s="174" t="s">
        <v>87</v>
      </c>
      <c r="AY307" s="18" t="s">
        <v>232</v>
      </c>
      <c r="BE307" s="175">
        <f t="shared" si="34"/>
        <v>0</v>
      </c>
      <c r="BF307" s="175">
        <f t="shared" si="35"/>
        <v>0</v>
      </c>
      <c r="BG307" s="175">
        <f t="shared" si="36"/>
        <v>0</v>
      </c>
      <c r="BH307" s="175">
        <f t="shared" si="37"/>
        <v>0</v>
      </c>
      <c r="BI307" s="175">
        <f t="shared" si="38"/>
        <v>0</v>
      </c>
      <c r="BJ307" s="18" t="s">
        <v>87</v>
      </c>
      <c r="BK307" s="175">
        <f t="shared" si="39"/>
        <v>0</v>
      </c>
      <c r="BL307" s="18" t="s">
        <v>87</v>
      </c>
      <c r="BM307" s="174" t="s">
        <v>6702</v>
      </c>
    </row>
    <row r="308" spans="1:65" s="2" customFormat="1" ht="21.75" customHeight="1">
      <c r="A308" s="33"/>
      <c r="B308" s="160"/>
      <c r="C308" s="180" t="s">
        <v>760</v>
      </c>
      <c r="D308" s="180" t="s">
        <v>955</v>
      </c>
      <c r="E308" s="181" t="s">
        <v>2119</v>
      </c>
      <c r="F308" s="182" t="s">
        <v>2120</v>
      </c>
      <c r="G308" s="183" t="s">
        <v>958</v>
      </c>
      <c r="H308" s="184">
        <v>168</v>
      </c>
      <c r="I308" s="185"/>
      <c r="J308" s="186">
        <f t="shared" si="30"/>
        <v>0</v>
      </c>
      <c r="K308" s="187"/>
      <c r="L308" s="34"/>
      <c r="M308" s="188" t="s">
        <v>1</v>
      </c>
      <c r="N308" s="189" t="s">
        <v>44</v>
      </c>
      <c r="O308" s="59"/>
      <c r="P308" s="172">
        <f t="shared" si="31"/>
        <v>0</v>
      </c>
      <c r="Q308" s="172">
        <v>0</v>
      </c>
      <c r="R308" s="172">
        <f t="shared" si="32"/>
        <v>0</v>
      </c>
      <c r="S308" s="172">
        <v>0</v>
      </c>
      <c r="T308" s="173">
        <f t="shared" si="33"/>
        <v>0</v>
      </c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R308" s="174" t="s">
        <v>87</v>
      </c>
      <c r="AT308" s="174" t="s">
        <v>955</v>
      </c>
      <c r="AU308" s="174" t="s">
        <v>87</v>
      </c>
      <c r="AY308" s="18" t="s">
        <v>232</v>
      </c>
      <c r="BE308" s="175">
        <f t="shared" si="34"/>
        <v>0</v>
      </c>
      <c r="BF308" s="175">
        <f t="shared" si="35"/>
        <v>0</v>
      </c>
      <c r="BG308" s="175">
        <f t="shared" si="36"/>
        <v>0</v>
      </c>
      <c r="BH308" s="175">
        <f t="shared" si="37"/>
        <v>0</v>
      </c>
      <c r="BI308" s="175">
        <f t="shared" si="38"/>
        <v>0</v>
      </c>
      <c r="BJ308" s="18" t="s">
        <v>87</v>
      </c>
      <c r="BK308" s="175">
        <f t="shared" si="39"/>
        <v>0</v>
      </c>
      <c r="BL308" s="18" t="s">
        <v>87</v>
      </c>
      <c r="BM308" s="174" t="s">
        <v>6703</v>
      </c>
    </row>
    <row r="309" spans="1:65" s="2" customFormat="1" ht="16.5" customHeight="1">
      <c r="A309" s="33"/>
      <c r="B309" s="160"/>
      <c r="C309" s="180" t="s">
        <v>968</v>
      </c>
      <c r="D309" s="180" t="s">
        <v>955</v>
      </c>
      <c r="E309" s="181" t="s">
        <v>6704</v>
      </c>
      <c r="F309" s="182" t="s">
        <v>6705</v>
      </c>
      <c r="G309" s="183" t="s">
        <v>944</v>
      </c>
      <c r="H309" s="184">
        <v>1</v>
      </c>
      <c r="I309" s="185"/>
      <c r="J309" s="186">
        <f t="shared" si="30"/>
        <v>0</v>
      </c>
      <c r="K309" s="187"/>
      <c r="L309" s="34"/>
      <c r="M309" s="188" t="s">
        <v>1</v>
      </c>
      <c r="N309" s="189" t="s">
        <v>44</v>
      </c>
      <c r="O309" s="59"/>
      <c r="P309" s="172">
        <f t="shared" si="31"/>
        <v>0</v>
      </c>
      <c r="Q309" s="172">
        <v>0</v>
      </c>
      <c r="R309" s="172">
        <f t="shared" si="32"/>
        <v>0</v>
      </c>
      <c r="S309" s="172">
        <v>0</v>
      </c>
      <c r="T309" s="173">
        <f t="shared" si="33"/>
        <v>0</v>
      </c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R309" s="174" t="s">
        <v>87</v>
      </c>
      <c r="AT309" s="174" t="s">
        <v>955</v>
      </c>
      <c r="AU309" s="174" t="s">
        <v>87</v>
      </c>
      <c r="AY309" s="18" t="s">
        <v>232</v>
      </c>
      <c r="BE309" s="175">
        <f t="shared" si="34"/>
        <v>0</v>
      </c>
      <c r="BF309" s="175">
        <f t="shared" si="35"/>
        <v>0</v>
      </c>
      <c r="BG309" s="175">
        <f t="shared" si="36"/>
        <v>0</v>
      </c>
      <c r="BH309" s="175">
        <f t="shared" si="37"/>
        <v>0</v>
      </c>
      <c r="BI309" s="175">
        <f t="shared" si="38"/>
        <v>0</v>
      </c>
      <c r="BJ309" s="18" t="s">
        <v>87</v>
      </c>
      <c r="BK309" s="175">
        <f t="shared" si="39"/>
        <v>0</v>
      </c>
      <c r="BL309" s="18" t="s">
        <v>87</v>
      </c>
      <c r="BM309" s="174" t="s">
        <v>6706</v>
      </c>
    </row>
    <row r="310" spans="1:65" s="11" customFormat="1" ht="25.9" customHeight="1">
      <c r="B310" s="149"/>
      <c r="D310" s="150" t="s">
        <v>78</v>
      </c>
      <c r="E310" s="151" t="s">
        <v>6707</v>
      </c>
      <c r="F310" s="151" t="s">
        <v>2145</v>
      </c>
      <c r="I310" s="152"/>
      <c r="J310" s="153">
        <f>BK310</f>
        <v>0</v>
      </c>
      <c r="L310" s="149"/>
      <c r="M310" s="154"/>
      <c r="N310" s="155"/>
      <c r="O310" s="155"/>
      <c r="P310" s="156">
        <f>SUM(P311:P331)</f>
        <v>0</v>
      </c>
      <c r="Q310" s="155"/>
      <c r="R310" s="156">
        <f>SUM(R311:R331)</f>
        <v>0</v>
      </c>
      <c r="S310" s="155"/>
      <c r="T310" s="157">
        <f>SUM(T311:T331)</f>
        <v>0</v>
      </c>
      <c r="AR310" s="150" t="s">
        <v>87</v>
      </c>
      <c r="AT310" s="158" t="s">
        <v>78</v>
      </c>
      <c r="AU310" s="158" t="s">
        <v>79</v>
      </c>
      <c r="AY310" s="150" t="s">
        <v>232</v>
      </c>
      <c r="BK310" s="159">
        <f>SUM(BK311:BK331)</f>
        <v>0</v>
      </c>
    </row>
    <row r="311" spans="1:65" s="2" customFormat="1" ht="21.75" customHeight="1">
      <c r="A311" s="33"/>
      <c r="B311" s="160"/>
      <c r="C311" s="180" t="s">
        <v>781</v>
      </c>
      <c r="D311" s="180" t="s">
        <v>955</v>
      </c>
      <c r="E311" s="181" t="s">
        <v>4154</v>
      </c>
      <c r="F311" s="182" t="s">
        <v>4155</v>
      </c>
      <c r="G311" s="183" t="s">
        <v>278</v>
      </c>
      <c r="H311" s="184">
        <v>2</v>
      </c>
      <c r="I311" s="185"/>
      <c r="J311" s="186">
        <f t="shared" ref="J311:J331" si="40">ROUND(I311*H311,2)</f>
        <v>0</v>
      </c>
      <c r="K311" s="187"/>
      <c r="L311" s="34"/>
      <c r="M311" s="188" t="s">
        <v>1</v>
      </c>
      <c r="N311" s="189" t="s">
        <v>44</v>
      </c>
      <c r="O311" s="59"/>
      <c r="P311" s="172">
        <f t="shared" ref="P311:P331" si="41">O311*H311</f>
        <v>0</v>
      </c>
      <c r="Q311" s="172">
        <v>0</v>
      </c>
      <c r="R311" s="172">
        <f t="shared" ref="R311:R331" si="42">Q311*H311</f>
        <v>0</v>
      </c>
      <c r="S311" s="172">
        <v>0</v>
      </c>
      <c r="T311" s="173">
        <f t="shared" ref="T311:T331" si="43">S311*H311</f>
        <v>0</v>
      </c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R311" s="174" t="s">
        <v>238</v>
      </c>
      <c r="AT311" s="174" t="s">
        <v>955</v>
      </c>
      <c r="AU311" s="174" t="s">
        <v>87</v>
      </c>
      <c r="AY311" s="18" t="s">
        <v>232</v>
      </c>
      <c r="BE311" s="175">
        <f t="shared" ref="BE311:BE331" si="44">IF(N311="základní",J311,0)</f>
        <v>0</v>
      </c>
      <c r="BF311" s="175">
        <f t="shared" ref="BF311:BF331" si="45">IF(N311="snížená",J311,0)</f>
        <v>0</v>
      </c>
      <c r="BG311" s="175">
        <f t="shared" ref="BG311:BG331" si="46">IF(N311="zákl. přenesená",J311,0)</f>
        <v>0</v>
      </c>
      <c r="BH311" s="175">
        <f t="shared" ref="BH311:BH331" si="47">IF(N311="sníž. přenesená",J311,0)</f>
        <v>0</v>
      </c>
      <c r="BI311" s="175">
        <f t="shared" ref="BI311:BI331" si="48">IF(N311="nulová",J311,0)</f>
        <v>0</v>
      </c>
      <c r="BJ311" s="18" t="s">
        <v>87</v>
      </c>
      <c r="BK311" s="175">
        <f t="shared" ref="BK311:BK331" si="49">ROUND(I311*H311,2)</f>
        <v>0</v>
      </c>
      <c r="BL311" s="18" t="s">
        <v>238</v>
      </c>
      <c r="BM311" s="174" t="s">
        <v>6708</v>
      </c>
    </row>
    <row r="312" spans="1:65" s="2" customFormat="1" ht="21.75" customHeight="1">
      <c r="A312" s="33"/>
      <c r="B312" s="160"/>
      <c r="C312" s="180" t="s">
        <v>786</v>
      </c>
      <c r="D312" s="180" t="s">
        <v>955</v>
      </c>
      <c r="E312" s="181" t="s">
        <v>6709</v>
      </c>
      <c r="F312" s="182" t="s">
        <v>6710</v>
      </c>
      <c r="G312" s="183" t="s">
        <v>1456</v>
      </c>
      <c r="H312" s="184">
        <v>32</v>
      </c>
      <c r="I312" s="185"/>
      <c r="J312" s="186">
        <f t="shared" si="40"/>
        <v>0</v>
      </c>
      <c r="K312" s="187"/>
      <c r="L312" s="34"/>
      <c r="M312" s="188" t="s">
        <v>1</v>
      </c>
      <c r="N312" s="189" t="s">
        <v>44</v>
      </c>
      <c r="O312" s="59"/>
      <c r="P312" s="172">
        <f t="shared" si="41"/>
        <v>0</v>
      </c>
      <c r="Q312" s="172">
        <v>0</v>
      </c>
      <c r="R312" s="172">
        <f t="shared" si="42"/>
        <v>0</v>
      </c>
      <c r="S312" s="172">
        <v>0</v>
      </c>
      <c r="T312" s="173">
        <f t="shared" si="43"/>
        <v>0</v>
      </c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R312" s="174" t="s">
        <v>238</v>
      </c>
      <c r="AT312" s="174" t="s">
        <v>955</v>
      </c>
      <c r="AU312" s="174" t="s">
        <v>87</v>
      </c>
      <c r="AY312" s="18" t="s">
        <v>232</v>
      </c>
      <c r="BE312" s="175">
        <f t="shared" si="44"/>
        <v>0</v>
      </c>
      <c r="BF312" s="175">
        <f t="shared" si="45"/>
        <v>0</v>
      </c>
      <c r="BG312" s="175">
        <f t="shared" si="46"/>
        <v>0</v>
      </c>
      <c r="BH312" s="175">
        <f t="shared" si="47"/>
        <v>0</v>
      </c>
      <c r="BI312" s="175">
        <f t="shared" si="48"/>
        <v>0</v>
      </c>
      <c r="BJ312" s="18" t="s">
        <v>87</v>
      </c>
      <c r="BK312" s="175">
        <f t="shared" si="49"/>
        <v>0</v>
      </c>
      <c r="BL312" s="18" t="s">
        <v>238</v>
      </c>
      <c r="BM312" s="174" t="s">
        <v>6711</v>
      </c>
    </row>
    <row r="313" spans="1:65" s="2" customFormat="1" ht="21.75" customHeight="1">
      <c r="A313" s="33"/>
      <c r="B313" s="160"/>
      <c r="C313" s="180" t="s">
        <v>790</v>
      </c>
      <c r="D313" s="180" t="s">
        <v>955</v>
      </c>
      <c r="E313" s="181" t="s">
        <v>2168</v>
      </c>
      <c r="F313" s="182" t="s">
        <v>2169</v>
      </c>
      <c r="G313" s="183" t="s">
        <v>278</v>
      </c>
      <c r="H313" s="184">
        <v>493</v>
      </c>
      <c r="I313" s="185"/>
      <c r="J313" s="186">
        <f t="shared" si="40"/>
        <v>0</v>
      </c>
      <c r="K313" s="187"/>
      <c r="L313" s="34"/>
      <c r="M313" s="188" t="s">
        <v>1</v>
      </c>
      <c r="N313" s="189" t="s">
        <v>44</v>
      </c>
      <c r="O313" s="59"/>
      <c r="P313" s="172">
        <f t="shared" si="41"/>
        <v>0</v>
      </c>
      <c r="Q313" s="172">
        <v>0</v>
      </c>
      <c r="R313" s="172">
        <f t="shared" si="42"/>
        <v>0</v>
      </c>
      <c r="S313" s="172">
        <v>0</v>
      </c>
      <c r="T313" s="173">
        <f t="shared" si="43"/>
        <v>0</v>
      </c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R313" s="174" t="s">
        <v>87</v>
      </c>
      <c r="AT313" s="174" t="s">
        <v>955</v>
      </c>
      <c r="AU313" s="174" t="s">
        <v>87</v>
      </c>
      <c r="AY313" s="18" t="s">
        <v>232</v>
      </c>
      <c r="BE313" s="175">
        <f t="shared" si="44"/>
        <v>0</v>
      </c>
      <c r="BF313" s="175">
        <f t="shared" si="45"/>
        <v>0</v>
      </c>
      <c r="BG313" s="175">
        <f t="shared" si="46"/>
        <v>0</v>
      </c>
      <c r="BH313" s="175">
        <f t="shared" si="47"/>
        <v>0</v>
      </c>
      <c r="BI313" s="175">
        <f t="shared" si="48"/>
        <v>0</v>
      </c>
      <c r="BJ313" s="18" t="s">
        <v>87</v>
      </c>
      <c r="BK313" s="175">
        <f t="shared" si="49"/>
        <v>0</v>
      </c>
      <c r="BL313" s="18" t="s">
        <v>87</v>
      </c>
      <c r="BM313" s="174" t="s">
        <v>6712</v>
      </c>
    </row>
    <row r="314" spans="1:65" s="2" customFormat="1" ht="21.75" customHeight="1">
      <c r="A314" s="33"/>
      <c r="B314" s="160"/>
      <c r="C314" s="180" t="s">
        <v>795</v>
      </c>
      <c r="D314" s="180" t="s">
        <v>955</v>
      </c>
      <c r="E314" s="181" t="s">
        <v>6713</v>
      </c>
      <c r="F314" s="182" t="s">
        <v>6714</v>
      </c>
      <c r="G314" s="183" t="s">
        <v>278</v>
      </c>
      <c r="H314" s="184">
        <v>186</v>
      </c>
      <c r="I314" s="185"/>
      <c r="J314" s="186">
        <f t="shared" si="40"/>
        <v>0</v>
      </c>
      <c r="K314" s="187"/>
      <c r="L314" s="34"/>
      <c r="M314" s="188" t="s">
        <v>1</v>
      </c>
      <c r="N314" s="189" t="s">
        <v>44</v>
      </c>
      <c r="O314" s="59"/>
      <c r="P314" s="172">
        <f t="shared" si="41"/>
        <v>0</v>
      </c>
      <c r="Q314" s="172">
        <v>0</v>
      </c>
      <c r="R314" s="172">
        <f t="shared" si="42"/>
        <v>0</v>
      </c>
      <c r="S314" s="172">
        <v>0</v>
      </c>
      <c r="T314" s="173">
        <f t="shared" si="43"/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87</v>
      </c>
      <c r="AT314" s="174" t="s">
        <v>955</v>
      </c>
      <c r="AU314" s="174" t="s">
        <v>87</v>
      </c>
      <c r="AY314" s="18" t="s">
        <v>232</v>
      </c>
      <c r="BE314" s="175">
        <f t="shared" si="44"/>
        <v>0</v>
      </c>
      <c r="BF314" s="175">
        <f t="shared" si="45"/>
        <v>0</v>
      </c>
      <c r="BG314" s="175">
        <f t="shared" si="46"/>
        <v>0</v>
      </c>
      <c r="BH314" s="175">
        <f t="shared" si="47"/>
        <v>0</v>
      </c>
      <c r="BI314" s="175">
        <f t="shared" si="48"/>
        <v>0</v>
      </c>
      <c r="BJ314" s="18" t="s">
        <v>87</v>
      </c>
      <c r="BK314" s="175">
        <f t="shared" si="49"/>
        <v>0</v>
      </c>
      <c r="BL314" s="18" t="s">
        <v>87</v>
      </c>
      <c r="BM314" s="174" t="s">
        <v>6715</v>
      </c>
    </row>
    <row r="315" spans="1:65" s="2" customFormat="1" ht="21.75" customHeight="1">
      <c r="A315" s="33"/>
      <c r="B315" s="160"/>
      <c r="C315" s="180" t="s">
        <v>808</v>
      </c>
      <c r="D315" s="180" t="s">
        <v>955</v>
      </c>
      <c r="E315" s="181" t="s">
        <v>6716</v>
      </c>
      <c r="F315" s="182" t="s">
        <v>6717</v>
      </c>
      <c r="G315" s="183" t="s">
        <v>278</v>
      </c>
      <c r="H315" s="184">
        <v>31</v>
      </c>
      <c r="I315" s="185"/>
      <c r="J315" s="186">
        <f t="shared" si="40"/>
        <v>0</v>
      </c>
      <c r="K315" s="187"/>
      <c r="L315" s="34"/>
      <c r="M315" s="188" t="s">
        <v>1</v>
      </c>
      <c r="N315" s="189" t="s">
        <v>44</v>
      </c>
      <c r="O315" s="59"/>
      <c r="P315" s="172">
        <f t="shared" si="41"/>
        <v>0</v>
      </c>
      <c r="Q315" s="172">
        <v>0</v>
      </c>
      <c r="R315" s="172">
        <f t="shared" si="42"/>
        <v>0</v>
      </c>
      <c r="S315" s="172">
        <v>0</v>
      </c>
      <c r="T315" s="173">
        <f t="shared" si="43"/>
        <v>0</v>
      </c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R315" s="174" t="s">
        <v>87</v>
      </c>
      <c r="AT315" s="174" t="s">
        <v>955</v>
      </c>
      <c r="AU315" s="174" t="s">
        <v>87</v>
      </c>
      <c r="AY315" s="18" t="s">
        <v>232</v>
      </c>
      <c r="BE315" s="175">
        <f t="shared" si="44"/>
        <v>0</v>
      </c>
      <c r="BF315" s="175">
        <f t="shared" si="45"/>
        <v>0</v>
      </c>
      <c r="BG315" s="175">
        <f t="shared" si="46"/>
        <v>0</v>
      </c>
      <c r="BH315" s="175">
        <f t="shared" si="47"/>
        <v>0</v>
      </c>
      <c r="BI315" s="175">
        <f t="shared" si="48"/>
        <v>0</v>
      </c>
      <c r="BJ315" s="18" t="s">
        <v>87</v>
      </c>
      <c r="BK315" s="175">
        <f t="shared" si="49"/>
        <v>0</v>
      </c>
      <c r="BL315" s="18" t="s">
        <v>87</v>
      </c>
      <c r="BM315" s="174" t="s">
        <v>6718</v>
      </c>
    </row>
    <row r="316" spans="1:65" s="2" customFormat="1" ht="16.5" customHeight="1">
      <c r="A316" s="33"/>
      <c r="B316" s="160"/>
      <c r="C316" s="180" t="s">
        <v>799</v>
      </c>
      <c r="D316" s="180" t="s">
        <v>955</v>
      </c>
      <c r="E316" s="181" t="s">
        <v>6719</v>
      </c>
      <c r="F316" s="182" t="s">
        <v>6720</v>
      </c>
      <c r="G316" s="183" t="s">
        <v>958</v>
      </c>
      <c r="H316" s="184">
        <v>100</v>
      </c>
      <c r="I316" s="185"/>
      <c r="J316" s="186">
        <f t="shared" si="40"/>
        <v>0</v>
      </c>
      <c r="K316" s="187"/>
      <c r="L316" s="34"/>
      <c r="M316" s="188" t="s">
        <v>1</v>
      </c>
      <c r="N316" s="189" t="s">
        <v>44</v>
      </c>
      <c r="O316" s="59"/>
      <c r="P316" s="172">
        <f t="shared" si="41"/>
        <v>0</v>
      </c>
      <c r="Q316" s="172">
        <v>0</v>
      </c>
      <c r="R316" s="172">
        <f t="shared" si="42"/>
        <v>0</v>
      </c>
      <c r="S316" s="172">
        <v>0</v>
      </c>
      <c r="T316" s="173">
        <f t="shared" si="43"/>
        <v>0</v>
      </c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R316" s="174" t="s">
        <v>87</v>
      </c>
      <c r="AT316" s="174" t="s">
        <v>955</v>
      </c>
      <c r="AU316" s="174" t="s">
        <v>87</v>
      </c>
      <c r="AY316" s="18" t="s">
        <v>232</v>
      </c>
      <c r="BE316" s="175">
        <f t="shared" si="44"/>
        <v>0</v>
      </c>
      <c r="BF316" s="175">
        <f t="shared" si="45"/>
        <v>0</v>
      </c>
      <c r="BG316" s="175">
        <f t="shared" si="46"/>
        <v>0</v>
      </c>
      <c r="BH316" s="175">
        <f t="shared" si="47"/>
        <v>0</v>
      </c>
      <c r="BI316" s="175">
        <f t="shared" si="48"/>
        <v>0</v>
      </c>
      <c r="BJ316" s="18" t="s">
        <v>87</v>
      </c>
      <c r="BK316" s="175">
        <f t="shared" si="49"/>
        <v>0</v>
      </c>
      <c r="BL316" s="18" t="s">
        <v>87</v>
      </c>
      <c r="BM316" s="174" t="s">
        <v>6721</v>
      </c>
    </row>
    <row r="317" spans="1:65" s="2" customFormat="1" ht="16.5" customHeight="1">
      <c r="A317" s="33"/>
      <c r="B317" s="160"/>
      <c r="C317" s="180" t="s">
        <v>804</v>
      </c>
      <c r="D317" s="180" t="s">
        <v>955</v>
      </c>
      <c r="E317" s="181" t="s">
        <v>6722</v>
      </c>
      <c r="F317" s="182" t="s">
        <v>6723</v>
      </c>
      <c r="G317" s="183" t="s">
        <v>958</v>
      </c>
      <c r="H317" s="184">
        <v>38</v>
      </c>
      <c r="I317" s="185"/>
      <c r="J317" s="186">
        <f t="shared" si="40"/>
        <v>0</v>
      </c>
      <c r="K317" s="187"/>
      <c r="L317" s="34"/>
      <c r="M317" s="188" t="s">
        <v>1</v>
      </c>
      <c r="N317" s="189" t="s">
        <v>44</v>
      </c>
      <c r="O317" s="59"/>
      <c r="P317" s="172">
        <f t="shared" si="41"/>
        <v>0</v>
      </c>
      <c r="Q317" s="172">
        <v>0</v>
      </c>
      <c r="R317" s="172">
        <f t="shared" si="42"/>
        <v>0</v>
      </c>
      <c r="S317" s="172">
        <v>0</v>
      </c>
      <c r="T317" s="173">
        <f t="shared" si="43"/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87</v>
      </c>
      <c r="AT317" s="174" t="s">
        <v>955</v>
      </c>
      <c r="AU317" s="174" t="s">
        <v>87</v>
      </c>
      <c r="AY317" s="18" t="s">
        <v>232</v>
      </c>
      <c r="BE317" s="175">
        <f t="shared" si="44"/>
        <v>0</v>
      </c>
      <c r="BF317" s="175">
        <f t="shared" si="45"/>
        <v>0</v>
      </c>
      <c r="BG317" s="175">
        <f t="shared" si="46"/>
        <v>0</v>
      </c>
      <c r="BH317" s="175">
        <f t="shared" si="47"/>
        <v>0</v>
      </c>
      <c r="BI317" s="175">
        <f t="shared" si="48"/>
        <v>0</v>
      </c>
      <c r="BJ317" s="18" t="s">
        <v>87</v>
      </c>
      <c r="BK317" s="175">
        <f t="shared" si="49"/>
        <v>0</v>
      </c>
      <c r="BL317" s="18" t="s">
        <v>87</v>
      </c>
      <c r="BM317" s="174" t="s">
        <v>6724</v>
      </c>
    </row>
    <row r="318" spans="1:65" s="2" customFormat="1" ht="16.5" customHeight="1">
      <c r="A318" s="33"/>
      <c r="B318" s="160"/>
      <c r="C318" s="180" t="s">
        <v>812</v>
      </c>
      <c r="D318" s="180" t="s">
        <v>955</v>
      </c>
      <c r="E318" s="181" t="s">
        <v>6725</v>
      </c>
      <c r="F318" s="182" t="s">
        <v>6726</v>
      </c>
      <c r="G318" s="183" t="s">
        <v>958</v>
      </c>
      <c r="H318" s="184">
        <v>8</v>
      </c>
      <c r="I318" s="185"/>
      <c r="J318" s="186">
        <f t="shared" si="40"/>
        <v>0</v>
      </c>
      <c r="K318" s="187"/>
      <c r="L318" s="34"/>
      <c r="M318" s="188" t="s">
        <v>1</v>
      </c>
      <c r="N318" s="189" t="s">
        <v>44</v>
      </c>
      <c r="O318" s="59"/>
      <c r="P318" s="172">
        <f t="shared" si="41"/>
        <v>0</v>
      </c>
      <c r="Q318" s="172">
        <v>0</v>
      </c>
      <c r="R318" s="172">
        <f t="shared" si="42"/>
        <v>0</v>
      </c>
      <c r="S318" s="172">
        <v>0</v>
      </c>
      <c r="T318" s="173">
        <f t="shared" si="43"/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87</v>
      </c>
      <c r="AT318" s="174" t="s">
        <v>955</v>
      </c>
      <c r="AU318" s="174" t="s">
        <v>87</v>
      </c>
      <c r="AY318" s="18" t="s">
        <v>232</v>
      </c>
      <c r="BE318" s="175">
        <f t="shared" si="44"/>
        <v>0</v>
      </c>
      <c r="BF318" s="175">
        <f t="shared" si="45"/>
        <v>0</v>
      </c>
      <c r="BG318" s="175">
        <f t="shared" si="46"/>
        <v>0</v>
      </c>
      <c r="BH318" s="175">
        <f t="shared" si="47"/>
        <v>0</v>
      </c>
      <c r="BI318" s="175">
        <f t="shared" si="48"/>
        <v>0</v>
      </c>
      <c r="BJ318" s="18" t="s">
        <v>87</v>
      </c>
      <c r="BK318" s="175">
        <f t="shared" si="49"/>
        <v>0</v>
      </c>
      <c r="BL318" s="18" t="s">
        <v>87</v>
      </c>
      <c r="BM318" s="174" t="s">
        <v>6727</v>
      </c>
    </row>
    <row r="319" spans="1:65" s="2" customFormat="1" ht="21.75" customHeight="1">
      <c r="A319" s="33"/>
      <c r="B319" s="160"/>
      <c r="C319" s="180" t="s">
        <v>816</v>
      </c>
      <c r="D319" s="180" t="s">
        <v>955</v>
      </c>
      <c r="E319" s="181" t="s">
        <v>2165</v>
      </c>
      <c r="F319" s="182" t="s">
        <v>2166</v>
      </c>
      <c r="G319" s="183" t="s">
        <v>388</v>
      </c>
      <c r="H319" s="184">
        <v>258</v>
      </c>
      <c r="I319" s="185"/>
      <c r="J319" s="186">
        <f t="shared" si="40"/>
        <v>0</v>
      </c>
      <c r="K319" s="187"/>
      <c r="L319" s="34"/>
      <c r="M319" s="188" t="s">
        <v>1</v>
      </c>
      <c r="N319" s="189" t="s">
        <v>44</v>
      </c>
      <c r="O319" s="59"/>
      <c r="P319" s="172">
        <f t="shared" si="41"/>
        <v>0</v>
      </c>
      <c r="Q319" s="172">
        <v>0</v>
      </c>
      <c r="R319" s="172">
        <f t="shared" si="42"/>
        <v>0</v>
      </c>
      <c r="S319" s="172">
        <v>0</v>
      </c>
      <c r="T319" s="173">
        <f t="shared" si="43"/>
        <v>0</v>
      </c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R319" s="174" t="s">
        <v>87</v>
      </c>
      <c r="AT319" s="174" t="s">
        <v>955</v>
      </c>
      <c r="AU319" s="174" t="s">
        <v>87</v>
      </c>
      <c r="AY319" s="18" t="s">
        <v>232</v>
      </c>
      <c r="BE319" s="175">
        <f t="shared" si="44"/>
        <v>0</v>
      </c>
      <c r="BF319" s="175">
        <f t="shared" si="45"/>
        <v>0</v>
      </c>
      <c r="BG319" s="175">
        <f t="shared" si="46"/>
        <v>0</v>
      </c>
      <c r="BH319" s="175">
        <f t="shared" si="47"/>
        <v>0</v>
      </c>
      <c r="BI319" s="175">
        <f t="shared" si="48"/>
        <v>0</v>
      </c>
      <c r="BJ319" s="18" t="s">
        <v>87</v>
      </c>
      <c r="BK319" s="175">
        <f t="shared" si="49"/>
        <v>0</v>
      </c>
      <c r="BL319" s="18" t="s">
        <v>87</v>
      </c>
      <c r="BM319" s="174" t="s">
        <v>6728</v>
      </c>
    </row>
    <row r="320" spans="1:65" s="2" customFormat="1" ht="21.75" customHeight="1">
      <c r="A320" s="33"/>
      <c r="B320" s="160"/>
      <c r="C320" s="180" t="s">
        <v>820</v>
      </c>
      <c r="D320" s="180" t="s">
        <v>955</v>
      </c>
      <c r="E320" s="181" t="s">
        <v>6729</v>
      </c>
      <c r="F320" s="182" t="s">
        <v>6730</v>
      </c>
      <c r="G320" s="183" t="s">
        <v>958</v>
      </c>
      <c r="H320" s="184">
        <v>190</v>
      </c>
      <c r="I320" s="185"/>
      <c r="J320" s="186">
        <f t="shared" si="40"/>
        <v>0</v>
      </c>
      <c r="K320" s="187"/>
      <c r="L320" s="34"/>
      <c r="M320" s="188" t="s">
        <v>1</v>
      </c>
      <c r="N320" s="189" t="s">
        <v>44</v>
      </c>
      <c r="O320" s="59"/>
      <c r="P320" s="172">
        <f t="shared" si="41"/>
        <v>0</v>
      </c>
      <c r="Q320" s="172">
        <v>0</v>
      </c>
      <c r="R320" s="172">
        <f t="shared" si="42"/>
        <v>0</v>
      </c>
      <c r="S320" s="172">
        <v>0</v>
      </c>
      <c r="T320" s="173">
        <f t="shared" si="43"/>
        <v>0</v>
      </c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R320" s="174" t="s">
        <v>87</v>
      </c>
      <c r="AT320" s="174" t="s">
        <v>955</v>
      </c>
      <c r="AU320" s="174" t="s">
        <v>87</v>
      </c>
      <c r="AY320" s="18" t="s">
        <v>232</v>
      </c>
      <c r="BE320" s="175">
        <f t="shared" si="44"/>
        <v>0</v>
      </c>
      <c r="BF320" s="175">
        <f t="shared" si="45"/>
        <v>0</v>
      </c>
      <c r="BG320" s="175">
        <f t="shared" si="46"/>
        <v>0</v>
      </c>
      <c r="BH320" s="175">
        <f t="shared" si="47"/>
        <v>0</v>
      </c>
      <c r="BI320" s="175">
        <f t="shared" si="48"/>
        <v>0</v>
      </c>
      <c r="BJ320" s="18" t="s">
        <v>87</v>
      </c>
      <c r="BK320" s="175">
        <f t="shared" si="49"/>
        <v>0</v>
      </c>
      <c r="BL320" s="18" t="s">
        <v>87</v>
      </c>
      <c r="BM320" s="174" t="s">
        <v>6731</v>
      </c>
    </row>
    <row r="321" spans="1:65" s="2" customFormat="1" ht="21.75" customHeight="1">
      <c r="A321" s="33"/>
      <c r="B321" s="160"/>
      <c r="C321" s="180" t="s">
        <v>824</v>
      </c>
      <c r="D321" s="180" t="s">
        <v>955</v>
      </c>
      <c r="E321" s="181" t="s">
        <v>6732</v>
      </c>
      <c r="F321" s="182" t="s">
        <v>6733</v>
      </c>
      <c r="G321" s="183" t="s">
        <v>958</v>
      </c>
      <c r="H321" s="184">
        <v>4</v>
      </c>
      <c r="I321" s="185"/>
      <c r="J321" s="186">
        <f t="shared" si="40"/>
        <v>0</v>
      </c>
      <c r="K321" s="187"/>
      <c r="L321" s="34"/>
      <c r="M321" s="188" t="s">
        <v>1</v>
      </c>
      <c r="N321" s="189" t="s">
        <v>44</v>
      </c>
      <c r="O321" s="59"/>
      <c r="P321" s="172">
        <f t="shared" si="41"/>
        <v>0</v>
      </c>
      <c r="Q321" s="172">
        <v>0</v>
      </c>
      <c r="R321" s="172">
        <f t="shared" si="42"/>
        <v>0</v>
      </c>
      <c r="S321" s="172">
        <v>0</v>
      </c>
      <c r="T321" s="173">
        <f t="shared" si="43"/>
        <v>0</v>
      </c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R321" s="174" t="s">
        <v>87</v>
      </c>
      <c r="AT321" s="174" t="s">
        <v>955</v>
      </c>
      <c r="AU321" s="174" t="s">
        <v>87</v>
      </c>
      <c r="AY321" s="18" t="s">
        <v>232</v>
      </c>
      <c r="BE321" s="175">
        <f t="shared" si="44"/>
        <v>0</v>
      </c>
      <c r="BF321" s="175">
        <f t="shared" si="45"/>
        <v>0</v>
      </c>
      <c r="BG321" s="175">
        <f t="shared" si="46"/>
        <v>0</v>
      </c>
      <c r="BH321" s="175">
        <f t="shared" si="47"/>
        <v>0</v>
      </c>
      <c r="BI321" s="175">
        <f t="shared" si="48"/>
        <v>0</v>
      </c>
      <c r="BJ321" s="18" t="s">
        <v>87</v>
      </c>
      <c r="BK321" s="175">
        <f t="shared" si="49"/>
        <v>0</v>
      </c>
      <c r="BL321" s="18" t="s">
        <v>87</v>
      </c>
      <c r="BM321" s="174" t="s">
        <v>6734</v>
      </c>
    </row>
    <row r="322" spans="1:65" s="2" customFormat="1" ht="21.75" customHeight="1">
      <c r="A322" s="33"/>
      <c r="B322" s="160"/>
      <c r="C322" s="180" t="s">
        <v>829</v>
      </c>
      <c r="D322" s="180" t="s">
        <v>955</v>
      </c>
      <c r="E322" s="181" t="s">
        <v>6735</v>
      </c>
      <c r="F322" s="182" t="s">
        <v>6736</v>
      </c>
      <c r="G322" s="183" t="s">
        <v>958</v>
      </c>
      <c r="H322" s="184">
        <v>3</v>
      </c>
      <c r="I322" s="185"/>
      <c r="J322" s="186">
        <f t="shared" si="40"/>
        <v>0</v>
      </c>
      <c r="K322" s="187"/>
      <c r="L322" s="34"/>
      <c r="M322" s="188" t="s">
        <v>1</v>
      </c>
      <c r="N322" s="189" t="s">
        <v>44</v>
      </c>
      <c r="O322" s="59"/>
      <c r="P322" s="172">
        <f t="shared" si="41"/>
        <v>0</v>
      </c>
      <c r="Q322" s="172">
        <v>0</v>
      </c>
      <c r="R322" s="172">
        <f t="shared" si="42"/>
        <v>0</v>
      </c>
      <c r="S322" s="172">
        <v>0</v>
      </c>
      <c r="T322" s="173">
        <f t="shared" si="43"/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87</v>
      </c>
      <c r="AT322" s="174" t="s">
        <v>955</v>
      </c>
      <c r="AU322" s="174" t="s">
        <v>87</v>
      </c>
      <c r="AY322" s="18" t="s">
        <v>232</v>
      </c>
      <c r="BE322" s="175">
        <f t="shared" si="44"/>
        <v>0</v>
      </c>
      <c r="BF322" s="175">
        <f t="shared" si="45"/>
        <v>0</v>
      </c>
      <c r="BG322" s="175">
        <f t="shared" si="46"/>
        <v>0</v>
      </c>
      <c r="BH322" s="175">
        <f t="shared" si="47"/>
        <v>0</v>
      </c>
      <c r="BI322" s="175">
        <f t="shared" si="48"/>
        <v>0</v>
      </c>
      <c r="BJ322" s="18" t="s">
        <v>87</v>
      </c>
      <c r="BK322" s="175">
        <f t="shared" si="49"/>
        <v>0</v>
      </c>
      <c r="BL322" s="18" t="s">
        <v>87</v>
      </c>
      <c r="BM322" s="174" t="s">
        <v>6737</v>
      </c>
    </row>
    <row r="323" spans="1:65" s="2" customFormat="1" ht="21.75" customHeight="1">
      <c r="A323" s="33"/>
      <c r="B323" s="160"/>
      <c r="C323" s="180" t="s">
        <v>833</v>
      </c>
      <c r="D323" s="180" t="s">
        <v>955</v>
      </c>
      <c r="E323" s="181" t="s">
        <v>3450</v>
      </c>
      <c r="F323" s="182" t="s">
        <v>3451</v>
      </c>
      <c r="G323" s="183" t="s">
        <v>958</v>
      </c>
      <c r="H323" s="184">
        <v>1</v>
      </c>
      <c r="I323" s="185"/>
      <c r="J323" s="186">
        <f t="shared" si="40"/>
        <v>0</v>
      </c>
      <c r="K323" s="187"/>
      <c r="L323" s="34"/>
      <c r="M323" s="188" t="s">
        <v>1</v>
      </c>
      <c r="N323" s="189" t="s">
        <v>44</v>
      </c>
      <c r="O323" s="59"/>
      <c r="P323" s="172">
        <f t="shared" si="41"/>
        <v>0</v>
      </c>
      <c r="Q323" s="172">
        <v>0</v>
      </c>
      <c r="R323" s="172">
        <f t="shared" si="42"/>
        <v>0</v>
      </c>
      <c r="S323" s="172">
        <v>0</v>
      </c>
      <c r="T323" s="173">
        <f t="shared" si="43"/>
        <v>0</v>
      </c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R323" s="174" t="s">
        <v>87</v>
      </c>
      <c r="AT323" s="174" t="s">
        <v>955</v>
      </c>
      <c r="AU323" s="174" t="s">
        <v>87</v>
      </c>
      <c r="AY323" s="18" t="s">
        <v>232</v>
      </c>
      <c r="BE323" s="175">
        <f t="shared" si="44"/>
        <v>0</v>
      </c>
      <c r="BF323" s="175">
        <f t="shared" si="45"/>
        <v>0</v>
      </c>
      <c r="BG323" s="175">
        <f t="shared" si="46"/>
        <v>0</v>
      </c>
      <c r="BH323" s="175">
        <f t="shared" si="47"/>
        <v>0</v>
      </c>
      <c r="BI323" s="175">
        <f t="shared" si="48"/>
        <v>0</v>
      </c>
      <c r="BJ323" s="18" t="s">
        <v>87</v>
      </c>
      <c r="BK323" s="175">
        <f t="shared" si="49"/>
        <v>0</v>
      </c>
      <c r="BL323" s="18" t="s">
        <v>87</v>
      </c>
      <c r="BM323" s="174" t="s">
        <v>6738</v>
      </c>
    </row>
    <row r="324" spans="1:65" s="2" customFormat="1" ht="21.75" customHeight="1">
      <c r="A324" s="33"/>
      <c r="B324" s="160"/>
      <c r="C324" s="180" t="s">
        <v>845</v>
      </c>
      <c r="D324" s="180" t="s">
        <v>955</v>
      </c>
      <c r="E324" s="181" t="s">
        <v>6739</v>
      </c>
      <c r="F324" s="182" t="s">
        <v>6740</v>
      </c>
      <c r="G324" s="183" t="s">
        <v>958</v>
      </c>
      <c r="H324" s="184">
        <v>23</v>
      </c>
      <c r="I324" s="185"/>
      <c r="J324" s="186">
        <f t="shared" si="40"/>
        <v>0</v>
      </c>
      <c r="K324" s="187"/>
      <c r="L324" s="34"/>
      <c r="M324" s="188" t="s">
        <v>1</v>
      </c>
      <c r="N324" s="189" t="s">
        <v>44</v>
      </c>
      <c r="O324" s="59"/>
      <c r="P324" s="172">
        <f t="shared" si="41"/>
        <v>0</v>
      </c>
      <c r="Q324" s="172">
        <v>0</v>
      </c>
      <c r="R324" s="172">
        <f t="shared" si="42"/>
        <v>0</v>
      </c>
      <c r="S324" s="172">
        <v>0</v>
      </c>
      <c r="T324" s="173">
        <f t="shared" si="43"/>
        <v>0</v>
      </c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R324" s="174" t="s">
        <v>87</v>
      </c>
      <c r="AT324" s="174" t="s">
        <v>955</v>
      </c>
      <c r="AU324" s="174" t="s">
        <v>87</v>
      </c>
      <c r="AY324" s="18" t="s">
        <v>232</v>
      </c>
      <c r="BE324" s="175">
        <f t="shared" si="44"/>
        <v>0</v>
      </c>
      <c r="BF324" s="175">
        <f t="shared" si="45"/>
        <v>0</v>
      </c>
      <c r="BG324" s="175">
        <f t="shared" si="46"/>
        <v>0</v>
      </c>
      <c r="BH324" s="175">
        <f t="shared" si="47"/>
        <v>0</v>
      </c>
      <c r="BI324" s="175">
        <f t="shared" si="48"/>
        <v>0</v>
      </c>
      <c r="BJ324" s="18" t="s">
        <v>87</v>
      </c>
      <c r="BK324" s="175">
        <f t="shared" si="49"/>
        <v>0</v>
      </c>
      <c r="BL324" s="18" t="s">
        <v>87</v>
      </c>
      <c r="BM324" s="174" t="s">
        <v>6741</v>
      </c>
    </row>
    <row r="325" spans="1:65" s="2" customFormat="1" ht="21.75" customHeight="1">
      <c r="A325" s="33"/>
      <c r="B325" s="160"/>
      <c r="C325" s="180" t="s">
        <v>841</v>
      </c>
      <c r="D325" s="180" t="s">
        <v>955</v>
      </c>
      <c r="E325" s="181" t="s">
        <v>6742</v>
      </c>
      <c r="F325" s="182" t="s">
        <v>6743</v>
      </c>
      <c r="G325" s="183" t="s">
        <v>958</v>
      </c>
      <c r="H325" s="184">
        <v>18</v>
      </c>
      <c r="I325" s="185"/>
      <c r="J325" s="186">
        <f t="shared" si="40"/>
        <v>0</v>
      </c>
      <c r="K325" s="187"/>
      <c r="L325" s="34"/>
      <c r="M325" s="188" t="s">
        <v>1</v>
      </c>
      <c r="N325" s="189" t="s">
        <v>44</v>
      </c>
      <c r="O325" s="59"/>
      <c r="P325" s="172">
        <f t="shared" si="41"/>
        <v>0</v>
      </c>
      <c r="Q325" s="172">
        <v>0</v>
      </c>
      <c r="R325" s="172">
        <f t="shared" si="42"/>
        <v>0</v>
      </c>
      <c r="S325" s="172">
        <v>0</v>
      </c>
      <c r="T325" s="173">
        <f t="shared" si="43"/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87</v>
      </c>
      <c r="AT325" s="174" t="s">
        <v>955</v>
      </c>
      <c r="AU325" s="174" t="s">
        <v>87</v>
      </c>
      <c r="AY325" s="18" t="s">
        <v>232</v>
      </c>
      <c r="BE325" s="175">
        <f t="shared" si="44"/>
        <v>0</v>
      </c>
      <c r="BF325" s="175">
        <f t="shared" si="45"/>
        <v>0</v>
      </c>
      <c r="BG325" s="175">
        <f t="shared" si="46"/>
        <v>0</v>
      </c>
      <c r="BH325" s="175">
        <f t="shared" si="47"/>
        <v>0</v>
      </c>
      <c r="BI325" s="175">
        <f t="shared" si="48"/>
        <v>0</v>
      </c>
      <c r="BJ325" s="18" t="s">
        <v>87</v>
      </c>
      <c r="BK325" s="175">
        <f t="shared" si="49"/>
        <v>0</v>
      </c>
      <c r="BL325" s="18" t="s">
        <v>87</v>
      </c>
      <c r="BM325" s="174" t="s">
        <v>6744</v>
      </c>
    </row>
    <row r="326" spans="1:65" s="2" customFormat="1" ht="16.5" customHeight="1">
      <c r="A326" s="33"/>
      <c r="B326" s="160"/>
      <c r="C326" s="180" t="s">
        <v>849</v>
      </c>
      <c r="D326" s="180" t="s">
        <v>955</v>
      </c>
      <c r="E326" s="181" t="s">
        <v>6745</v>
      </c>
      <c r="F326" s="182" t="s">
        <v>6746</v>
      </c>
      <c r="G326" s="183" t="s">
        <v>958</v>
      </c>
      <c r="H326" s="184">
        <v>4</v>
      </c>
      <c r="I326" s="185"/>
      <c r="J326" s="186">
        <f t="shared" si="40"/>
        <v>0</v>
      </c>
      <c r="K326" s="187"/>
      <c r="L326" s="34"/>
      <c r="M326" s="188" t="s">
        <v>1</v>
      </c>
      <c r="N326" s="189" t="s">
        <v>44</v>
      </c>
      <c r="O326" s="59"/>
      <c r="P326" s="172">
        <f t="shared" si="41"/>
        <v>0</v>
      </c>
      <c r="Q326" s="172">
        <v>0</v>
      </c>
      <c r="R326" s="172">
        <f t="shared" si="42"/>
        <v>0</v>
      </c>
      <c r="S326" s="172">
        <v>0</v>
      </c>
      <c r="T326" s="173">
        <f t="shared" si="43"/>
        <v>0</v>
      </c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R326" s="174" t="s">
        <v>87</v>
      </c>
      <c r="AT326" s="174" t="s">
        <v>955</v>
      </c>
      <c r="AU326" s="174" t="s">
        <v>87</v>
      </c>
      <c r="AY326" s="18" t="s">
        <v>232</v>
      </c>
      <c r="BE326" s="175">
        <f t="shared" si="44"/>
        <v>0</v>
      </c>
      <c r="BF326" s="175">
        <f t="shared" si="45"/>
        <v>0</v>
      </c>
      <c r="BG326" s="175">
        <f t="shared" si="46"/>
        <v>0</v>
      </c>
      <c r="BH326" s="175">
        <f t="shared" si="47"/>
        <v>0</v>
      </c>
      <c r="BI326" s="175">
        <f t="shared" si="48"/>
        <v>0</v>
      </c>
      <c r="BJ326" s="18" t="s">
        <v>87</v>
      </c>
      <c r="BK326" s="175">
        <f t="shared" si="49"/>
        <v>0</v>
      </c>
      <c r="BL326" s="18" t="s">
        <v>87</v>
      </c>
      <c r="BM326" s="174" t="s">
        <v>6747</v>
      </c>
    </row>
    <row r="327" spans="1:65" s="2" customFormat="1" ht="16.5" customHeight="1">
      <c r="A327" s="33"/>
      <c r="B327" s="160"/>
      <c r="C327" s="180" t="s">
        <v>853</v>
      </c>
      <c r="D327" s="180" t="s">
        <v>955</v>
      </c>
      <c r="E327" s="181" t="s">
        <v>6748</v>
      </c>
      <c r="F327" s="182" t="s">
        <v>6749</v>
      </c>
      <c r="G327" s="183" t="s">
        <v>958</v>
      </c>
      <c r="H327" s="184">
        <v>3</v>
      </c>
      <c r="I327" s="185"/>
      <c r="J327" s="186">
        <f t="shared" si="40"/>
        <v>0</v>
      </c>
      <c r="K327" s="187"/>
      <c r="L327" s="34"/>
      <c r="M327" s="188" t="s">
        <v>1</v>
      </c>
      <c r="N327" s="189" t="s">
        <v>44</v>
      </c>
      <c r="O327" s="59"/>
      <c r="P327" s="172">
        <f t="shared" si="41"/>
        <v>0</v>
      </c>
      <c r="Q327" s="172">
        <v>0</v>
      </c>
      <c r="R327" s="172">
        <f t="shared" si="42"/>
        <v>0</v>
      </c>
      <c r="S327" s="172">
        <v>0</v>
      </c>
      <c r="T327" s="173">
        <f t="shared" si="43"/>
        <v>0</v>
      </c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R327" s="174" t="s">
        <v>87</v>
      </c>
      <c r="AT327" s="174" t="s">
        <v>955</v>
      </c>
      <c r="AU327" s="174" t="s">
        <v>87</v>
      </c>
      <c r="AY327" s="18" t="s">
        <v>232</v>
      </c>
      <c r="BE327" s="175">
        <f t="shared" si="44"/>
        <v>0</v>
      </c>
      <c r="BF327" s="175">
        <f t="shared" si="45"/>
        <v>0</v>
      </c>
      <c r="BG327" s="175">
        <f t="shared" si="46"/>
        <v>0</v>
      </c>
      <c r="BH327" s="175">
        <f t="shared" si="47"/>
        <v>0</v>
      </c>
      <c r="BI327" s="175">
        <f t="shared" si="48"/>
        <v>0</v>
      </c>
      <c r="BJ327" s="18" t="s">
        <v>87</v>
      </c>
      <c r="BK327" s="175">
        <f t="shared" si="49"/>
        <v>0</v>
      </c>
      <c r="BL327" s="18" t="s">
        <v>87</v>
      </c>
      <c r="BM327" s="174" t="s">
        <v>6750</v>
      </c>
    </row>
    <row r="328" spans="1:65" s="2" customFormat="1" ht="21.75" customHeight="1">
      <c r="A328" s="33"/>
      <c r="B328" s="160"/>
      <c r="C328" s="180" t="s">
        <v>857</v>
      </c>
      <c r="D328" s="180" t="s">
        <v>955</v>
      </c>
      <c r="E328" s="181" t="s">
        <v>6751</v>
      </c>
      <c r="F328" s="182" t="s">
        <v>6752</v>
      </c>
      <c r="G328" s="183" t="s">
        <v>958</v>
      </c>
      <c r="H328" s="184">
        <v>8</v>
      </c>
      <c r="I328" s="185"/>
      <c r="J328" s="186">
        <f t="shared" si="40"/>
        <v>0</v>
      </c>
      <c r="K328" s="187"/>
      <c r="L328" s="34"/>
      <c r="M328" s="188" t="s">
        <v>1</v>
      </c>
      <c r="N328" s="189" t="s">
        <v>44</v>
      </c>
      <c r="O328" s="59"/>
      <c r="P328" s="172">
        <f t="shared" si="41"/>
        <v>0</v>
      </c>
      <c r="Q328" s="172">
        <v>0</v>
      </c>
      <c r="R328" s="172">
        <f t="shared" si="42"/>
        <v>0</v>
      </c>
      <c r="S328" s="172">
        <v>0</v>
      </c>
      <c r="T328" s="173">
        <f t="shared" si="43"/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87</v>
      </c>
      <c r="AT328" s="174" t="s">
        <v>955</v>
      </c>
      <c r="AU328" s="174" t="s">
        <v>87</v>
      </c>
      <c r="AY328" s="18" t="s">
        <v>232</v>
      </c>
      <c r="BE328" s="175">
        <f t="shared" si="44"/>
        <v>0</v>
      </c>
      <c r="BF328" s="175">
        <f t="shared" si="45"/>
        <v>0</v>
      </c>
      <c r="BG328" s="175">
        <f t="shared" si="46"/>
        <v>0</v>
      </c>
      <c r="BH328" s="175">
        <f t="shared" si="47"/>
        <v>0</v>
      </c>
      <c r="BI328" s="175">
        <f t="shared" si="48"/>
        <v>0</v>
      </c>
      <c r="BJ328" s="18" t="s">
        <v>87</v>
      </c>
      <c r="BK328" s="175">
        <f t="shared" si="49"/>
        <v>0</v>
      </c>
      <c r="BL328" s="18" t="s">
        <v>87</v>
      </c>
      <c r="BM328" s="174" t="s">
        <v>6753</v>
      </c>
    </row>
    <row r="329" spans="1:65" s="2" customFormat="1" ht="21.75" customHeight="1">
      <c r="A329" s="33"/>
      <c r="B329" s="160"/>
      <c r="C329" s="180" t="s">
        <v>861</v>
      </c>
      <c r="D329" s="180" t="s">
        <v>955</v>
      </c>
      <c r="E329" s="181" t="s">
        <v>6754</v>
      </c>
      <c r="F329" s="182" t="s">
        <v>6755</v>
      </c>
      <c r="G329" s="183" t="s">
        <v>958</v>
      </c>
      <c r="H329" s="184">
        <v>3</v>
      </c>
      <c r="I329" s="185"/>
      <c r="J329" s="186">
        <f t="shared" si="40"/>
        <v>0</v>
      </c>
      <c r="K329" s="187"/>
      <c r="L329" s="34"/>
      <c r="M329" s="188" t="s">
        <v>1</v>
      </c>
      <c r="N329" s="189" t="s">
        <v>44</v>
      </c>
      <c r="O329" s="59"/>
      <c r="P329" s="172">
        <f t="shared" si="41"/>
        <v>0</v>
      </c>
      <c r="Q329" s="172">
        <v>0</v>
      </c>
      <c r="R329" s="172">
        <f t="shared" si="42"/>
        <v>0</v>
      </c>
      <c r="S329" s="172">
        <v>0</v>
      </c>
      <c r="T329" s="173">
        <f t="shared" si="43"/>
        <v>0</v>
      </c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R329" s="174" t="s">
        <v>87</v>
      </c>
      <c r="AT329" s="174" t="s">
        <v>955</v>
      </c>
      <c r="AU329" s="174" t="s">
        <v>87</v>
      </c>
      <c r="AY329" s="18" t="s">
        <v>232</v>
      </c>
      <c r="BE329" s="175">
        <f t="shared" si="44"/>
        <v>0</v>
      </c>
      <c r="BF329" s="175">
        <f t="shared" si="45"/>
        <v>0</v>
      </c>
      <c r="BG329" s="175">
        <f t="shared" si="46"/>
        <v>0</v>
      </c>
      <c r="BH329" s="175">
        <f t="shared" si="47"/>
        <v>0</v>
      </c>
      <c r="BI329" s="175">
        <f t="shared" si="48"/>
        <v>0</v>
      </c>
      <c r="BJ329" s="18" t="s">
        <v>87</v>
      </c>
      <c r="BK329" s="175">
        <f t="shared" si="49"/>
        <v>0</v>
      </c>
      <c r="BL329" s="18" t="s">
        <v>87</v>
      </c>
      <c r="BM329" s="174" t="s">
        <v>6756</v>
      </c>
    </row>
    <row r="330" spans="1:65" s="2" customFormat="1" ht="21.75" customHeight="1">
      <c r="A330" s="33"/>
      <c r="B330" s="160"/>
      <c r="C330" s="180" t="s">
        <v>865</v>
      </c>
      <c r="D330" s="180" t="s">
        <v>955</v>
      </c>
      <c r="E330" s="181" t="s">
        <v>6757</v>
      </c>
      <c r="F330" s="182" t="s">
        <v>6758</v>
      </c>
      <c r="G330" s="183" t="s">
        <v>958</v>
      </c>
      <c r="H330" s="184">
        <v>2</v>
      </c>
      <c r="I330" s="185"/>
      <c r="J330" s="186">
        <f t="shared" si="40"/>
        <v>0</v>
      </c>
      <c r="K330" s="187"/>
      <c r="L330" s="34"/>
      <c r="M330" s="188" t="s">
        <v>1</v>
      </c>
      <c r="N330" s="189" t="s">
        <v>44</v>
      </c>
      <c r="O330" s="59"/>
      <c r="P330" s="172">
        <f t="shared" si="41"/>
        <v>0</v>
      </c>
      <c r="Q330" s="172">
        <v>0</v>
      </c>
      <c r="R330" s="172">
        <f t="shared" si="42"/>
        <v>0</v>
      </c>
      <c r="S330" s="172">
        <v>0</v>
      </c>
      <c r="T330" s="173">
        <f t="shared" si="43"/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87</v>
      </c>
      <c r="AT330" s="174" t="s">
        <v>955</v>
      </c>
      <c r="AU330" s="174" t="s">
        <v>87</v>
      </c>
      <c r="AY330" s="18" t="s">
        <v>232</v>
      </c>
      <c r="BE330" s="175">
        <f t="shared" si="44"/>
        <v>0</v>
      </c>
      <c r="BF330" s="175">
        <f t="shared" si="45"/>
        <v>0</v>
      </c>
      <c r="BG330" s="175">
        <f t="shared" si="46"/>
        <v>0</v>
      </c>
      <c r="BH330" s="175">
        <f t="shared" si="47"/>
        <v>0</v>
      </c>
      <c r="BI330" s="175">
        <f t="shared" si="48"/>
        <v>0</v>
      </c>
      <c r="BJ330" s="18" t="s">
        <v>87</v>
      </c>
      <c r="BK330" s="175">
        <f t="shared" si="49"/>
        <v>0</v>
      </c>
      <c r="BL330" s="18" t="s">
        <v>87</v>
      </c>
      <c r="BM330" s="174" t="s">
        <v>6759</v>
      </c>
    </row>
    <row r="331" spans="1:65" s="2" customFormat="1" ht="21.75" customHeight="1">
      <c r="A331" s="33"/>
      <c r="B331" s="160"/>
      <c r="C331" s="180" t="s">
        <v>869</v>
      </c>
      <c r="D331" s="180" t="s">
        <v>955</v>
      </c>
      <c r="E331" s="181" t="s">
        <v>6760</v>
      </c>
      <c r="F331" s="182" t="s">
        <v>6761</v>
      </c>
      <c r="G331" s="183" t="s">
        <v>958</v>
      </c>
      <c r="H331" s="184">
        <v>32</v>
      </c>
      <c r="I331" s="185"/>
      <c r="J331" s="186">
        <f t="shared" si="40"/>
        <v>0</v>
      </c>
      <c r="K331" s="187"/>
      <c r="L331" s="34"/>
      <c r="M331" s="188" t="s">
        <v>1</v>
      </c>
      <c r="N331" s="189" t="s">
        <v>44</v>
      </c>
      <c r="O331" s="59"/>
      <c r="P331" s="172">
        <f t="shared" si="41"/>
        <v>0</v>
      </c>
      <c r="Q331" s="172">
        <v>0</v>
      </c>
      <c r="R331" s="172">
        <f t="shared" si="42"/>
        <v>0</v>
      </c>
      <c r="S331" s="172">
        <v>0</v>
      </c>
      <c r="T331" s="173">
        <f t="shared" si="43"/>
        <v>0</v>
      </c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R331" s="174" t="s">
        <v>87</v>
      </c>
      <c r="AT331" s="174" t="s">
        <v>955</v>
      </c>
      <c r="AU331" s="174" t="s">
        <v>87</v>
      </c>
      <c r="AY331" s="18" t="s">
        <v>232</v>
      </c>
      <c r="BE331" s="175">
        <f t="shared" si="44"/>
        <v>0</v>
      </c>
      <c r="BF331" s="175">
        <f t="shared" si="45"/>
        <v>0</v>
      </c>
      <c r="BG331" s="175">
        <f t="shared" si="46"/>
        <v>0</v>
      </c>
      <c r="BH331" s="175">
        <f t="shared" si="47"/>
        <v>0</v>
      </c>
      <c r="BI331" s="175">
        <f t="shared" si="48"/>
        <v>0</v>
      </c>
      <c r="BJ331" s="18" t="s">
        <v>87</v>
      </c>
      <c r="BK331" s="175">
        <f t="shared" si="49"/>
        <v>0</v>
      </c>
      <c r="BL331" s="18" t="s">
        <v>87</v>
      </c>
      <c r="BM331" s="174" t="s">
        <v>6762</v>
      </c>
    </row>
    <row r="332" spans="1:65" s="11" customFormat="1" ht="25.9" customHeight="1">
      <c r="B332" s="149"/>
      <c r="D332" s="150" t="s">
        <v>78</v>
      </c>
      <c r="E332" s="151" t="s">
        <v>1288</v>
      </c>
      <c r="F332" s="151" t="s">
        <v>1289</v>
      </c>
      <c r="I332" s="152"/>
      <c r="J332" s="153">
        <f>BK332</f>
        <v>0</v>
      </c>
      <c r="L332" s="149"/>
      <c r="M332" s="154"/>
      <c r="N332" s="155"/>
      <c r="O332" s="155"/>
      <c r="P332" s="156">
        <f>SUM(P333:P335)</f>
        <v>0</v>
      </c>
      <c r="Q332" s="155"/>
      <c r="R332" s="156">
        <f>SUM(R333:R335)</f>
        <v>0</v>
      </c>
      <c r="S332" s="155"/>
      <c r="T332" s="157">
        <f>SUM(T333:T335)</f>
        <v>0</v>
      </c>
      <c r="AR332" s="150" t="s">
        <v>87</v>
      </c>
      <c r="AT332" s="158" t="s">
        <v>78</v>
      </c>
      <c r="AU332" s="158" t="s">
        <v>79</v>
      </c>
      <c r="AY332" s="150" t="s">
        <v>232</v>
      </c>
      <c r="BK332" s="159">
        <f>SUM(BK333:BK335)</f>
        <v>0</v>
      </c>
    </row>
    <row r="333" spans="1:65" s="2" customFormat="1" ht="21.75" customHeight="1">
      <c r="A333" s="33"/>
      <c r="B333" s="160"/>
      <c r="C333" s="180" t="s">
        <v>881</v>
      </c>
      <c r="D333" s="180" t="s">
        <v>955</v>
      </c>
      <c r="E333" s="181" t="s">
        <v>1522</v>
      </c>
      <c r="F333" s="182" t="s">
        <v>1523</v>
      </c>
      <c r="G333" s="183" t="s">
        <v>958</v>
      </c>
      <c r="H333" s="184">
        <v>1</v>
      </c>
      <c r="I333" s="185"/>
      <c r="J333" s="186">
        <f>ROUND(I333*H333,2)</f>
        <v>0</v>
      </c>
      <c r="K333" s="187"/>
      <c r="L333" s="34"/>
      <c r="M333" s="188" t="s">
        <v>1</v>
      </c>
      <c r="N333" s="189" t="s">
        <v>44</v>
      </c>
      <c r="O333" s="59"/>
      <c r="P333" s="172">
        <f>O333*H333</f>
        <v>0</v>
      </c>
      <c r="Q333" s="172">
        <v>0</v>
      </c>
      <c r="R333" s="172">
        <f>Q333*H333</f>
        <v>0</v>
      </c>
      <c r="S333" s="172">
        <v>0</v>
      </c>
      <c r="T333" s="173">
        <f>S333*H333</f>
        <v>0</v>
      </c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R333" s="174" t="s">
        <v>238</v>
      </c>
      <c r="AT333" s="174" t="s">
        <v>955</v>
      </c>
      <c r="AU333" s="174" t="s">
        <v>87</v>
      </c>
      <c r="AY333" s="18" t="s">
        <v>232</v>
      </c>
      <c r="BE333" s="175">
        <f>IF(N333="základní",J333,0)</f>
        <v>0</v>
      </c>
      <c r="BF333" s="175">
        <f>IF(N333="snížená",J333,0)</f>
        <v>0</v>
      </c>
      <c r="BG333" s="175">
        <f>IF(N333="zákl. přenesená",J333,0)</f>
        <v>0</v>
      </c>
      <c r="BH333" s="175">
        <f>IF(N333="sníž. přenesená",J333,0)</f>
        <v>0</v>
      </c>
      <c r="BI333" s="175">
        <f>IF(N333="nulová",J333,0)</f>
        <v>0</v>
      </c>
      <c r="BJ333" s="18" t="s">
        <v>87</v>
      </c>
      <c r="BK333" s="175">
        <f>ROUND(I333*H333,2)</f>
        <v>0</v>
      </c>
      <c r="BL333" s="18" t="s">
        <v>238</v>
      </c>
      <c r="BM333" s="174" t="s">
        <v>6763</v>
      </c>
    </row>
    <row r="334" spans="1:65" s="2" customFormat="1" ht="16.5" customHeight="1">
      <c r="A334" s="33"/>
      <c r="B334" s="160"/>
      <c r="C334" s="180" t="s">
        <v>889</v>
      </c>
      <c r="D334" s="180" t="s">
        <v>955</v>
      </c>
      <c r="E334" s="181" t="s">
        <v>6342</v>
      </c>
      <c r="F334" s="182" t="s">
        <v>6343</v>
      </c>
      <c r="G334" s="183" t="s">
        <v>6266</v>
      </c>
      <c r="H334" s="184">
        <v>3</v>
      </c>
      <c r="I334" s="185"/>
      <c r="J334" s="186">
        <f>ROUND(I334*H334,2)</f>
        <v>0</v>
      </c>
      <c r="K334" s="187"/>
      <c r="L334" s="34"/>
      <c r="M334" s="188" t="s">
        <v>1</v>
      </c>
      <c r="N334" s="189" t="s">
        <v>44</v>
      </c>
      <c r="O334" s="59"/>
      <c r="P334" s="172">
        <f>O334*H334</f>
        <v>0</v>
      </c>
      <c r="Q334" s="172">
        <v>0</v>
      </c>
      <c r="R334" s="172">
        <f>Q334*H334</f>
        <v>0</v>
      </c>
      <c r="S334" s="172">
        <v>0</v>
      </c>
      <c r="T334" s="173">
        <f>S334*H334</f>
        <v>0</v>
      </c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R334" s="174" t="s">
        <v>238</v>
      </c>
      <c r="AT334" s="174" t="s">
        <v>955</v>
      </c>
      <c r="AU334" s="174" t="s">
        <v>87</v>
      </c>
      <c r="AY334" s="18" t="s">
        <v>232</v>
      </c>
      <c r="BE334" s="175">
        <f>IF(N334="základní",J334,0)</f>
        <v>0</v>
      </c>
      <c r="BF334" s="175">
        <f>IF(N334="snížená",J334,0)</f>
        <v>0</v>
      </c>
      <c r="BG334" s="175">
        <f>IF(N334="zákl. přenesená",J334,0)</f>
        <v>0</v>
      </c>
      <c r="BH334" s="175">
        <f>IF(N334="sníž. přenesená",J334,0)</f>
        <v>0</v>
      </c>
      <c r="BI334" s="175">
        <f>IF(N334="nulová",J334,0)</f>
        <v>0</v>
      </c>
      <c r="BJ334" s="18" t="s">
        <v>87</v>
      </c>
      <c r="BK334" s="175">
        <f>ROUND(I334*H334,2)</f>
        <v>0</v>
      </c>
      <c r="BL334" s="18" t="s">
        <v>238</v>
      </c>
      <c r="BM334" s="174" t="s">
        <v>6764</v>
      </c>
    </row>
    <row r="335" spans="1:65" s="2" customFormat="1" ht="16.5" customHeight="1">
      <c r="A335" s="33"/>
      <c r="B335" s="160"/>
      <c r="C335" s="180" t="s">
        <v>885</v>
      </c>
      <c r="D335" s="180" t="s">
        <v>955</v>
      </c>
      <c r="E335" s="181" t="s">
        <v>3463</v>
      </c>
      <c r="F335" s="182" t="s">
        <v>3464</v>
      </c>
      <c r="G335" s="183" t="s">
        <v>958</v>
      </c>
      <c r="H335" s="184">
        <v>1</v>
      </c>
      <c r="I335" s="185"/>
      <c r="J335" s="186">
        <f>ROUND(I335*H335,2)</f>
        <v>0</v>
      </c>
      <c r="K335" s="187"/>
      <c r="L335" s="34"/>
      <c r="M335" s="188" t="s">
        <v>1</v>
      </c>
      <c r="N335" s="189" t="s">
        <v>44</v>
      </c>
      <c r="O335" s="59"/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87</v>
      </c>
      <c r="AT335" s="174" t="s">
        <v>955</v>
      </c>
      <c r="AU335" s="174" t="s">
        <v>87</v>
      </c>
      <c r="AY335" s="18" t="s">
        <v>232</v>
      </c>
      <c r="BE335" s="175">
        <f>IF(N335="základní",J335,0)</f>
        <v>0</v>
      </c>
      <c r="BF335" s="175">
        <f>IF(N335="snížená",J335,0)</f>
        <v>0</v>
      </c>
      <c r="BG335" s="175">
        <f>IF(N335="zákl. přenesená",J335,0)</f>
        <v>0</v>
      </c>
      <c r="BH335" s="175">
        <f>IF(N335="sníž. přenesená",J335,0)</f>
        <v>0</v>
      </c>
      <c r="BI335" s="175">
        <f>IF(N335="nulová",J335,0)</f>
        <v>0</v>
      </c>
      <c r="BJ335" s="18" t="s">
        <v>87</v>
      </c>
      <c r="BK335" s="175">
        <f>ROUND(I335*H335,2)</f>
        <v>0</v>
      </c>
      <c r="BL335" s="18" t="s">
        <v>87</v>
      </c>
      <c r="BM335" s="174" t="s">
        <v>6765</v>
      </c>
    </row>
    <row r="336" spans="1:65" s="11" customFormat="1" ht="25.9" customHeight="1">
      <c r="B336" s="149"/>
      <c r="D336" s="150" t="s">
        <v>78</v>
      </c>
      <c r="E336" s="151" t="s">
        <v>1310</v>
      </c>
      <c r="F336" s="151" t="s">
        <v>1311</v>
      </c>
      <c r="I336" s="152"/>
      <c r="J336" s="153">
        <f>BK336</f>
        <v>0</v>
      </c>
      <c r="L336" s="149"/>
      <c r="M336" s="154"/>
      <c r="N336" s="155"/>
      <c r="O336" s="155"/>
      <c r="P336" s="156">
        <f>P337</f>
        <v>0</v>
      </c>
      <c r="Q336" s="155"/>
      <c r="R336" s="156">
        <f>R337</f>
        <v>0</v>
      </c>
      <c r="S336" s="155"/>
      <c r="T336" s="157">
        <f>T337</f>
        <v>0</v>
      </c>
      <c r="AR336" s="150" t="s">
        <v>87</v>
      </c>
      <c r="AT336" s="158" t="s">
        <v>78</v>
      </c>
      <c r="AU336" s="158" t="s">
        <v>79</v>
      </c>
      <c r="AY336" s="150" t="s">
        <v>232</v>
      </c>
      <c r="BK336" s="159">
        <f>BK337</f>
        <v>0</v>
      </c>
    </row>
    <row r="337" spans="1:65" s="2" customFormat="1" ht="16.5" customHeight="1">
      <c r="A337" s="33"/>
      <c r="B337" s="160"/>
      <c r="C337" s="180" t="s">
        <v>921</v>
      </c>
      <c r="D337" s="180" t="s">
        <v>955</v>
      </c>
      <c r="E337" s="181" t="s">
        <v>6766</v>
      </c>
      <c r="F337" s="182" t="s">
        <v>6767</v>
      </c>
      <c r="G337" s="183" t="s">
        <v>1315</v>
      </c>
      <c r="H337" s="184">
        <v>16</v>
      </c>
      <c r="I337" s="185"/>
      <c r="J337" s="186">
        <f>ROUND(I337*H337,2)</f>
        <v>0</v>
      </c>
      <c r="K337" s="187"/>
      <c r="L337" s="34"/>
      <c r="M337" s="188" t="s">
        <v>1</v>
      </c>
      <c r="N337" s="189" t="s">
        <v>44</v>
      </c>
      <c r="O337" s="59"/>
      <c r="P337" s="172">
        <f>O337*H337</f>
        <v>0</v>
      </c>
      <c r="Q337" s="172">
        <v>0</v>
      </c>
      <c r="R337" s="172">
        <f>Q337*H337</f>
        <v>0</v>
      </c>
      <c r="S337" s="172">
        <v>0</v>
      </c>
      <c r="T337" s="173">
        <f>S337*H337</f>
        <v>0</v>
      </c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R337" s="174" t="s">
        <v>238</v>
      </c>
      <c r="AT337" s="174" t="s">
        <v>955</v>
      </c>
      <c r="AU337" s="174" t="s">
        <v>87</v>
      </c>
      <c r="AY337" s="18" t="s">
        <v>232</v>
      </c>
      <c r="BE337" s="175">
        <f>IF(N337="základní",J337,0)</f>
        <v>0</v>
      </c>
      <c r="BF337" s="175">
        <f>IF(N337="snížená",J337,0)</f>
        <v>0</v>
      </c>
      <c r="BG337" s="175">
        <f>IF(N337="zákl. přenesená",J337,0)</f>
        <v>0</v>
      </c>
      <c r="BH337" s="175">
        <f>IF(N337="sníž. přenesená",J337,0)</f>
        <v>0</v>
      </c>
      <c r="BI337" s="175">
        <f>IF(N337="nulová",J337,0)</f>
        <v>0</v>
      </c>
      <c r="BJ337" s="18" t="s">
        <v>87</v>
      </c>
      <c r="BK337" s="175">
        <f>ROUND(I337*H337,2)</f>
        <v>0</v>
      </c>
      <c r="BL337" s="18" t="s">
        <v>238</v>
      </c>
      <c r="BM337" s="174" t="s">
        <v>6768</v>
      </c>
    </row>
    <row r="338" spans="1:65" s="11" customFormat="1" ht="25.9" customHeight="1">
      <c r="B338" s="149"/>
      <c r="D338" s="150" t="s">
        <v>78</v>
      </c>
      <c r="E338" s="151" t="s">
        <v>1321</v>
      </c>
      <c r="F338" s="151" t="s">
        <v>1322</v>
      </c>
      <c r="I338" s="152"/>
      <c r="J338" s="153">
        <f>BK338</f>
        <v>0</v>
      </c>
      <c r="L338" s="149"/>
      <c r="M338" s="154"/>
      <c r="N338" s="155"/>
      <c r="O338" s="155"/>
      <c r="P338" s="156">
        <f>SUM(P339:P341)</f>
        <v>0</v>
      </c>
      <c r="Q338" s="155"/>
      <c r="R338" s="156">
        <f>SUM(R339:R341)</f>
        <v>0</v>
      </c>
      <c r="S338" s="155"/>
      <c r="T338" s="157">
        <f>SUM(T339:T341)</f>
        <v>0</v>
      </c>
      <c r="AR338" s="150" t="s">
        <v>87</v>
      </c>
      <c r="AT338" s="158" t="s">
        <v>78</v>
      </c>
      <c r="AU338" s="158" t="s">
        <v>79</v>
      </c>
      <c r="AY338" s="150" t="s">
        <v>232</v>
      </c>
      <c r="BK338" s="159">
        <f>SUM(BK339:BK341)</f>
        <v>0</v>
      </c>
    </row>
    <row r="339" spans="1:65" s="2" customFormat="1" ht="21.75" customHeight="1">
      <c r="A339" s="33"/>
      <c r="B339" s="160"/>
      <c r="C339" s="180" t="s">
        <v>894</v>
      </c>
      <c r="D339" s="180" t="s">
        <v>955</v>
      </c>
      <c r="E339" s="181" t="s">
        <v>6769</v>
      </c>
      <c r="F339" s="182" t="s">
        <v>2225</v>
      </c>
      <c r="G339" s="183" t="s">
        <v>944</v>
      </c>
      <c r="H339" s="184">
        <v>1</v>
      </c>
      <c r="I339" s="185"/>
      <c r="J339" s="186">
        <f>ROUND(I339*H339,2)</f>
        <v>0</v>
      </c>
      <c r="K339" s="187"/>
      <c r="L339" s="34"/>
      <c r="M339" s="188" t="s">
        <v>1</v>
      </c>
      <c r="N339" s="189" t="s">
        <v>44</v>
      </c>
      <c r="O339" s="59"/>
      <c r="P339" s="172">
        <f>O339*H339</f>
        <v>0</v>
      </c>
      <c r="Q339" s="172">
        <v>0</v>
      </c>
      <c r="R339" s="172">
        <f>Q339*H339</f>
        <v>0</v>
      </c>
      <c r="S339" s="172">
        <v>0</v>
      </c>
      <c r="T339" s="173">
        <f>S339*H339</f>
        <v>0</v>
      </c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R339" s="174" t="s">
        <v>238</v>
      </c>
      <c r="AT339" s="174" t="s">
        <v>955</v>
      </c>
      <c r="AU339" s="174" t="s">
        <v>87</v>
      </c>
      <c r="AY339" s="18" t="s">
        <v>232</v>
      </c>
      <c r="BE339" s="175">
        <f>IF(N339="základní",J339,0)</f>
        <v>0</v>
      </c>
      <c r="BF339" s="175">
        <f>IF(N339="snížená",J339,0)</f>
        <v>0</v>
      </c>
      <c r="BG339" s="175">
        <f>IF(N339="zákl. přenesená",J339,0)</f>
        <v>0</v>
      </c>
      <c r="BH339" s="175">
        <f>IF(N339="sníž. přenesená",J339,0)</f>
        <v>0</v>
      </c>
      <c r="BI339" s="175">
        <f>IF(N339="nulová",J339,0)</f>
        <v>0</v>
      </c>
      <c r="BJ339" s="18" t="s">
        <v>87</v>
      </c>
      <c r="BK339" s="175">
        <f>ROUND(I339*H339,2)</f>
        <v>0</v>
      </c>
      <c r="BL339" s="18" t="s">
        <v>238</v>
      </c>
      <c r="BM339" s="174" t="s">
        <v>6770</v>
      </c>
    </row>
    <row r="340" spans="1:65" s="2" customFormat="1" ht="21.75" customHeight="1">
      <c r="A340" s="33"/>
      <c r="B340" s="160"/>
      <c r="C340" s="180" t="s">
        <v>984</v>
      </c>
      <c r="D340" s="180" t="s">
        <v>955</v>
      </c>
      <c r="E340" s="181" t="s">
        <v>6771</v>
      </c>
      <c r="F340" s="182" t="s">
        <v>6772</v>
      </c>
      <c r="G340" s="183" t="s">
        <v>944</v>
      </c>
      <c r="H340" s="184">
        <v>1</v>
      </c>
      <c r="I340" s="185"/>
      <c r="J340" s="186">
        <f>ROUND(I340*H340,2)</f>
        <v>0</v>
      </c>
      <c r="K340" s="187"/>
      <c r="L340" s="34"/>
      <c r="M340" s="188" t="s">
        <v>1</v>
      </c>
      <c r="N340" s="189" t="s">
        <v>44</v>
      </c>
      <c r="O340" s="59"/>
      <c r="P340" s="172">
        <f>O340*H340</f>
        <v>0</v>
      </c>
      <c r="Q340" s="172">
        <v>0</v>
      </c>
      <c r="R340" s="172">
        <f>Q340*H340</f>
        <v>0</v>
      </c>
      <c r="S340" s="172">
        <v>0</v>
      </c>
      <c r="T340" s="173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238</v>
      </c>
      <c r="AT340" s="174" t="s">
        <v>955</v>
      </c>
      <c r="AU340" s="174" t="s">
        <v>87</v>
      </c>
      <c r="AY340" s="18" t="s">
        <v>232</v>
      </c>
      <c r="BE340" s="175">
        <f>IF(N340="základní",J340,0)</f>
        <v>0</v>
      </c>
      <c r="BF340" s="175">
        <f>IF(N340="snížená",J340,0)</f>
        <v>0</v>
      </c>
      <c r="BG340" s="175">
        <f>IF(N340="zákl. přenesená",J340,0)</f>
        <v>0</v>
      </c>
      <c r="BH340" s="175">
        <f>IF(N340="sníž. přenesená",J340,0)</f>
        <v>0</v>
      </c>
      <c r="BI340" s="175">
        <f>IF(N340="nulová",J340,0)</f>
        <v>0</v>
      </c>
      <c r="BJ340" s="18" t="s">
        <v>87</v>
      </c>
      <c r="BK340" s="175">
        <f>ROUND(I340*H340,2)</f>
        <v>0</v>
      </c>
      <c r="BL340" s="18" t="s">
        <v>238</v>
      </c>
      <c r="BM340" s="174" t="s">
        <v>6773</v>
      </c>
    </row>
    <row r="341" spans="1:65" s="2" customFormat="1" ht="16.5" customHeight="1">
      <c r="A341" s="33"/>
      <c r="B341" s="160"/>
      <c r="C341" s="180" t="s">
        <v>925</v>
      </c>
      <c r="D341" s="180" t="s">
        <v>955</v>
      </c>
      <c r="E341" s="181" t="s">
        <v>6774</v>
      </c>
      <c r="F341" s="182" t="s">
        <v>6359</v>
      </c>
      <c r="G341" s="183" t="s">
        <v>944</v>
      </c>
      <c r="H341" s="184">
        <v>1</v>
      </c>
      <c r="I341" s="185"/>
      <c r="J341" s="186">
        <f>ROUND(I341*H341,2)</f>
        <v>0</v>
      </c>
      <c r="K341" s="187"/>
      <c r="L341" s="34"/>
      <c r="M341" s="188" t="s">
        <v>1</v>
      </c>
      <c r="N341" s="189" t="s">
        <v>44</v>
      </c>
      <c r="O341" s="59"/>
      <c r="P341" s="172">
        <f>O341*H341</f>
        <v>0</v>
      </c>
      <c r="Q341" s="172">
        <v>0</v>
      </c>
      <c r="R341" s="172">
        <f>Q341*H341</f>
        <v>0</v>
      </c>
      <c r="S341" s="172">
        <v>0</v>
      </c>
      <c r="T341" s="173">
        <f>S341*H341</f>
        <v>0</v>
      </c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R341" s="174" t="s">
        <v>238</v>
      </c>
      <c r="AT341" s="174" t="s">
        <v>955</v>
      </c>
      <c r="AU341" s="174" t="s">
        <v>87</v>
      </c>
      <c r="AY341" s="18" t="s">
        <v>232</v>
      </c>
      <c r="BE341" s="175">
        <f>IF(N341="základní",J341,0)</f>
        <v>0</v>
      </c>
      <c r="BF341" s="175">
        <f>IF(N341="snížená",J341,0)</f>
        <v>0</v>
      </c>
      <c r="BG341" s="175">
        <f>IF(N341="zákl. přenesená",J341,0)</f>
        <v>0</v>
      </c>
      <c r="BH341" s="175">
        <f>IF(N341="sníž. přenesená",J341,0)</f>
        <v>0</v>
      </c>
      <c r="BI341" s="175">
        <f>IF(N341="nulová",J341,0)</f>
        <v>0</v>
      </c>
      <c r="BJ341" s="18" t="s">
        <v>87</v>
      </c>
      <c r="BK341" s="175">
        <f>ROUND(I341*H341,2)</f>
        <v>0</v>
      </c>
      <c r="BL341" s="18" t="s">
        <v>238</v>
      </c>
      <c r="BM341" s="174" t="s">
        <v>6775</v>
      </c>
    </row>
    <row r="342" spans="1:65" s="11" customFormat="1" ht="25.9" customHeight="1">
      <c r="B342" s="149"/>
      <c r="D342" s="150" t="s">
        <v>78</v>
      </c>
      <c r="E342" s="151" t="s">
        <v>4188</v>
      </c>
      <c r="F342" s="151" t="s">
        <v>4189</v>
      </c>
      <c r="I342" s="152"/>
      <c r="J342" s="153">
        <f>BK342</f>
        <v>0</v>
      </c>
      <c r="L342" s="149"/>
      <c r="M342" s="154"/>
      <c r="N342" s="155"/>
      <c r="O342" s="155"/>
      <c r="P342" s="156">
        <f>SUM(P343:P359)</f>
        <v>0</v>
      </c>
      <c r="Q342" s="155"/>
      <c r="R342" s="156">
        <f>SUM(R343:R359)</f>
        <v>3.8999999999999999E-4</v>
      </c>
      <c r="S342" s="155"/>
      <c r="T342" s="157">
        <f>SUM(T343:T359)</f>
        <v>0</v>
      </c>
      <c r="AR342" s="150" t="s">
        <v>87</v>
      </c>
      <c r="AT342" s="158" t="s">
        <v>78</v>
      </c>
      <c r="AU342" s="158" t="s">
        <v>79</v>
      </c>
      <c r="AY342" s="150" t="s">
        <v>232</v>
      </c>
      <c r="BK342" s="159">
        <f>SUM(BK343:BK359)</f>
        <v>0</v>
      </c>
    </row>
    <row r="343" spans="1:65" s="2" customFormat="1" ht="33" customHeight="1">
      <c r="A343" s="33"/>
      <c r="B343" s="160"/>
      <c r="C343" s="180" t="s">
        <v>980</v>
      </c>
      <c r="D343" s="180" t="s">
        <v>955</v>
      </c>
      <c r="E343" s="181" t="s">
        <v>6361</v>
      </c>
      <c r="F343" s="182" t="s">
        <v>6362</v>
      </c>
      <c r="G343" s="183" t="s">
        <v>1315</v>
      </c>
      <c r="H343" s="184">
        <v>300</v>
      </c>
      <c r="I343" s="185"/>
      <c r="J343" s="186">
        <f>ROUND(I343*H343,2)</f>
        <v>0</v>
      </c>
      <c r="K343" s="187"/>
      <c r="L343" s="34"/>
      <c r="M343" s="188" t="s">
        <v>1</v>
      </c>
      <c r="N343" s="189" t="s">
        <v>44</v>
      </c>
      <c r="O343" s="59"/>
      <c r="P343" s="172">
        <f>O343*H343</f>
        <v>0</v>
      </c>
      <c r="Q343" s="172">
        <v>0</v>
      </c>
      <c r="R343" s="172">
        <f>Q343*H343</f>
        <v>0</v>
      </c>
      <c r="S343" s="172">
        <v>0</v>
      </c>
      <c r="T343" s="173">
        <f>S343*H343</f>
        <v>0</v>
      </c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R343" s="174" t="s">
        <v>238</v>
      </c>
      <c r="AT343" s="174" t="s">
        <v>955</v>
      </c>
      <c r="AU343" s="174" t="s">
        <v>87</v>
      </c>
      <c r="AY343" s="18" t="s">
        <v>232</v>
      </c>
      <c r="BE343" s="175">
        <f>IF(N343="základní",J343,0)</f>
        <v>0</v>
      </c>
      <c r="BF343" s="175">
        <f>IF(N343="snížená",J343,0)</f>
        <v>0</v>
      </c>
      <c r="BG343" s="175">
        <f>IF(N343="zákl. přenesená",J343,0)</f>
        <v>0</v>
      </c>
      <c r="BH343" s="175">
        <f>IF(N343="sníž. přenesená",J343,0)</f>
        <v>0</v>
      </c>
      <c r="BI343" s="175">
        <f>IF(N343="nulová",J343,0)</f>
        <v>0</v>
      </c>
      <c r="BJ343" s="18" t="s">
        <v>87</v>
      </c>
      <c r="BK343" s="175">
        <f>ROUND(I343*H343,2)</f>
        <v>0</v>
      </c>
      <c r="BL343" s="18" t="s">
        <v>238</v>
      </c>
      <c r="BM343" s="174" t="s">
        <v>6776</v>
      </c>
    </row>
    <row r="344" spans="1:65" s="2" customFormat="1" ht="21.75" customHeight="1">
      <c r="A344" s="33"/>
      <c r="B344" s="160"/>
      <c r="C344" s="180" t="s">
        <v>916</v>
      </c>
      <c r="D344" s="180" t="s">
        <v>955</v>
      </c>
      <c r="E344" s="181" t="s">
        <v>6777</v>
      </c>
      <c r="F344" s="182" t="s">
        <v>6778</v>
      </c>
      <c r="G344" s="183" t="s">
        <v>278</v>
      </c>
      <c r="H344" s="184">
        <v>13</v>
      </c>
      <c r="I344" s="185"/>
      <c r="J344" s="186">
        <f>ROUND(I344*H344,2)</f>
        <v>0</v>
      </c>
      <c r="K344" s="187"/>
      <c r="L344" s="34"/>
      <c r="M344" s="188" t="s">
        <v>1</v>
      </c>
      <c r="N344" s="189" t="s">
        <v>44</v>
      </c>
      <c r="O344" s="59"/>
      <c r="P344" s="172">
        <f>O344*H344</f>
        <v>0</v>
      </c>
      <c r="Q344" s="172">
        <v>0</v>
      </c>
      <c r="R344" s="172">
        <f>Q344*H344</f>
        <v>0</v>
      </c>
      <c r="S344" s="172">
        <v>0</v>
      </c>
      <c r="T344" s="173">
        <f>S344*H344</f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238</v>
      </c>
      <c r="AT344" s="174" t="s">
        <v>955</v>
      </c>
      <c r="AU344" s="174" t="s">
        <v>87</v>
      </c>
      <c r="AY344" s="18" t="s">
        <v>232</v>
      </c>
      <c r="BE344" s="175">
        <f>IF(N344="základní",J344,0)</f>
        <v>0</v>
      </c>
      <c r="BF344" s="175">
        <f>IF(N344="snížená",J344,0)</f>
        <v>0</v>
      </c>
      <c r="BG344" s="175">
        <f>IF(N344="zákl. přenesená",J344,0)</f>
        <v>0</v>
      </c>
      <c r="BH344" s="175">
        <f>IF(N344="sníž. přenesená",J344,0)</f>
        <v>0</v>
      </c>
      <c r="BI344" s="175">
        <f>IF(N344="nulová",J344,0)</f>
        <v>0</v>
      </c>
      <c r="BJ344" s="18" t="s">
        <v>87</v>
      </c>
      <c r="BK344" s="175">
        <f>ROUND(I344*H344,2)</f>
        <v>0</v>
      </c>
      <c r="BL344" s="18" t="s">
        <v>238</v>
      </c>
      <c r="BM344" s="174" t="s">
        <v>6779</v>
      </c>
    </row>
    <row r="345" spans="1:65" s="2" customFormat="1" ht="21.75" customHeight="1">
      <c r="A345" s="33"/>
      <c r="B345" s="160"/>
      <c r="C345" s="180" t="s">
        <v>929</v>
      </c>
      <c r="D345" s="180" t="s">
        <v>955</v>
      </c>
      <c r="E345" s="181" t="s">
        <v>6780</v>
      </c>
      <c r="F345" s="182" t="s">
        <v>6781</v>
      </c>
      <c r="G345" s="183" t="s">
        <v>278</v>
      </c>
      <c r="H345" s="184">
        <v>13</v>
      </c>
      <c r="I345" s="185"/>
      <c r="J345" s="186">
        <f>ROUND(I345*H345,2)</f>
        <v>0</v>
      </c>
      <c r="K345" s="187"/>
      <c r="L345" s="34"/>
      <c r="M345" s="188" t="s">
        <v>1</v>
      </c>
      <c r="N345" s="189" t="s">
        <v>44</v>
      </c>
      <c r="O345" s="59"/>
      <c r="P345" s="172">
        <f>O345*H345</f>
        <v>0</v>
      </c>
      <c r="Q345" s="172">
        <v>0</v>
      </c>
      <c r="R345" s="172">
        <f>Q345*H345</f>
        <v>0</v>
      </c>
      <c r="S345" s="172">
        <v>0</v>
      </c>
      <c r="T345" s="173">
        <f>S345*H345</f>
        <v>0</v>
      </c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R345" s="174" t="s">
        <v>238</v>
      </c>
      <c r="AT345" s="174" t="s">
        <v>955</v>
      </c>
      <c r="AU345" s="174" t="s">
        <v>87</v>
      </c>
      <c r="AY345" s="18" t="s">
        <v>232</v>
      </c>
      <c r="BE345" s="175">
        <f>IF(N345="základní",J345,0)</f>
        <v>0</v>
      </c>
      <c r="BF345" s="175">
        <f>IF(N345="snížená",J345,0)</f>
        <v>0</v>
      </c>
      <c r="BG345" s="175">
        <f>IF(N345="zákl. přenesená",J345,0)</f>
        <v>0</v>
      </c>
      <c r="BH345" s="175">
        <f>IF(N345="sníž. přenesená",J345,0)</f>
        <v>0</v>
      </c>
      <c r="BI345" s="175">
        <f>IF(N345="nulová",J345,0)</f>
        <v>0</v>
      </c>
      <c r="BJ345" s="18" t="s">
        <v>87</v>
      </c>
      <c r="BK345" s="175">
        <f>ROUND(I345*H345,2)</f>
        <v>0</v>
      </c>
      <c r="BL345" s="18" t="s">
        <v>238</v>
      </c>
      <c r="BM345" s="174" t="s">
        <v>6782</v>
      </c>
    </row>
    <row r="346" spans="1:65" s="2" customFormat="1" ht="16.5" customHeight="1">
      <c r="A346" s="33"/>
      <c r="B346" s="160"/>
      <c r="C346" s="180" t="s">
        <v>933</v>
      </c>
      <c r="D346" s="180" t="s">
        <v>955</v>
      </c>
      <c r="E346" s="181" t="s">
        <v>6783</v>
      </c>
      <c r="F346" s="182" t="s">
        <v>6784</v>
      </c>
      <c r="G346" s="183" t="s">
        <v>278</v>
      </c>
      <c r="H346" s="184">
        <v>13</v>
      </c>
      <c r="I346" s="185"/>
      <c r="J346" s="186">
        <f>ROUND(I346*H346,2)</f>
        <v>0</v>
      </c>
      <c r="K346" s="187"/>
      <c r="L346" s="34"/>
      <c r="M346" s="188" t="s">
        <v>1</v>
      </c>
      <c r="N346" s="189" t="s">
        <v>44</v>
      </c>
      <c r="O346" s="59"/>
      <c r="P346" s="172">
        <f>O346*H346</f>
        <v>0</v>
      </c>
      <c r="Q346" s="172">
        <v>0</v>
      </c>
      <c r="R346" s="172">
        <f>Q346*H346</f>
        <v>0</v>
      </c>
      <c r="S346" s="172">
        <v>0</v>
      </c>
      <c r="T346" s="173">
        <f>S346*H346</f>
        <v>0</v>
      </c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R346" s="174" t="s">
        <v>238</v>
      </c>
      <c r="AT346" s="174" t="s">
        <v>955</v>
      </c>
      <c r="AU346" s="174" t="s">
        <v>87</v>
      </c>
      <c r="AY346" s="18" t="s">
        <v>232</v>
      </c>
      <c r="BE346" s="175">
        <f>IF(N346="základní",J346,0)</f>
        <v>0</v>
      </c>
      <c r="BF346" s="175">
        <f>IF(N346="snížená",J346,0)</f>
        <v>0</v>
      </c>
      <c r="BG346" s="175">
        <f>IF(N346="zákl. přenesená",J346,0)</f>
        <v>0</v>
      </c>
      <c r="BH346" s="175">
        <f>IF(N346="sníž. přenesená",J346,0)</f>
        <v>0</v>
      </c>
      <c r="BI346" s="175">
        <f>IF(N346="nulová",J346,0)</f>
        <v>0</v>
      </c>
      <c r="BJ346" s="18" t="s">
        <v>87</v>
      </c>
      <c r="BK346" s="175">
        <f>ROUND(I346*H346,2)</f>
        <v>0</v>
      </c>
      <c r="BL346" s="18" t="s">
        <v>238</v>
      </c>
      <c r="BM346" s="174" t="s">
        <v>6785</v>
      </c>
    </row>
    <row r="347" spans="1:65" s="2" customFormat="1" ht="21.75" customHeight="1">
      <c r="A347" s="33"/>
      <c r="B347" s="160"/>
      <c r="C347" s="180" t="s">
        <v>937</v>
      </c>
      <c r="D347" s="180" t="s">
        <v>955</v>
      </c>
      <c r="E347" s="181" t="s">
        <v>4197</v>
      </c>
      <c r="F347" s="182" t="s">
        <v>4198</v>
      </c>
      <c r="G347" s="183" t="s">
        <v>4199</v>
      </c>
      <c r="H347" s="184">
        <v>3.3279999999999998</v>
      </c>
      <c r="I347" s="185"/>
      <c r="J347" s="186">
        <f>ROUND(I347*H347,2)</f>
        <v>0</v>
      </c>
      <c r="K347" s="187"/>
      <c r="L347" s="34"/>
      <c r="M347" s="188" t="s">
        <v>1</v>
      </c>
      <c r="N347" s="189" t="s">
        <v>44</v>
      </c>
      <c r="O347" s="59"/>
      <c r="P347" s="172">
        <f>O347*H347</f>
        <v>0</v>
      </c>
      <c r="Q347" s="172">
        <v>0</v>
      </c>
      <c r="R347" s="172">
        <f>Q347*H347</f>
        <v>0</v>
      </c>
      <c r="S347" s="172">
        <v>0</v>
      </c>
      <c r="T347" s="173">
        <f>S347*H347</f>
        <v>0</v>
      </c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R347" s="174" t="s">
        <v>238</v>
      </c>
      <c r="AT347" s="174" t="s">
        <v>955</v>
      </c>
      <c r="AU347" s="174" t="s">
        <v>87</v>
      </c>
      <c r="AY347" s="18" t="s">
        <v>232</v>
      </c>
      <c r="BE347" s="175">
        <f>IF(N347="základní",J347,0)</f>
        <v>0</v>
      </c>
      <c r="BF347" s="175">
        <f>IF(N347="snížená",J347,0)</f>
        <v>0</v>
      </c>
      <c r="BG347" s="175">
        <f>IF(N347="zákl. přenesená",J347,0)</f>
        <v>0</v>
      </c>
      <c r="BH347" s="175">
        <f>IF(N347="sníž. přenesená",J347,0)</f>
        <v>0</v>
      </c>
      <c r="BI347" s="175">
        <f>IF(N347="nulová",J347,0)</f>
        <v>0</v>
      </c>
      <c r="BJ347" s="18" t="s">
        <v>87</v>
      </c>
      <c r="BK347" s="175">
        <f>ROUND(I347*H347,2)</f>
        <v>0</v>
      </c>
      <c r="BL347" s="18" t="s">
        <v>238</v>
      </c>
      <c r="BM347" s="174" t="s">
        <v>6786</v>
      </c>
    </row>
    <row r="348" spans="1:65" s="13" customFormat="1">
      <c r="B348" s="204"/>
      <c r="D348" s="176" t="s">
        <v>4201</v>
      </c>
      <c r="E348" s="205" t="s">
        <v>1</v>
      </c>
      <c r="F348" s="206" t="s">
        <v>6787</v>
      </c>
      <c r="H348" s="207">
        <v>3.3279999999999998</v>
      </c>
      <c r="I348" s="208"/>
      <c r="L348" s="204"/>
      <c r="M348" s="209"/>
      <c r="N348" s="210"/>
      <c r="O348" s="210"/>
      <c r="P348" s="210"/>
      <c r="Q348" s="210"/>
      <c r="R348" s="210"/>
      <c r="S348" s="210"/>
      <c r="T348" s="211"/>
      <c r="AT348" s="205" t="s">
        <v>4201</v>
      </c>
      <c r="AU348" s="205" t="s">
        <v>87</v>
      </c>
      <c r="AV348" s="13" t="s">
        <v>89</v>
      </c>
      <c r="AW348" s="13" t="s">
        <v>36</v>
      </c>
      <c r="AX348" s="13" t="s">
        <v>79</v>
      </c>
      <c r="AY348" s="205" t="s">
        <v>232</v>
      </c>
    </row>
    <row r="349" spans="1:65" s="14" customFormat="1">
      <c r="B349" s="212"/>
      <c r="D349" s="176" t="s">
        <v>4201</v>
      </c>
      <c r="E349" s="213" t="s">
        <v>1</v>
      </c>
      <c r="F349" s="214" t="s">
        <v>4203</v>
      </c>
      <c r="H349" s="215">
        <v>3.3279999999999998</v>
      </c>
      <c r="I349" s="216"/>
      <c r="L349" s="212"/>
      <c r="M349" s="217"/>
      <c r="N349" s="218"/>
      <c r="O349" s="218"/>
      <c r="P349" s="218"/>
      <c r="Q349" s="218"/>
      <c r="R349" s="218"/>
      <c r="S349" s="218"/>
      <c r="T349" s="219"/>
      <c r="AT349" s="213" t="s">
        <v>4201</v>
      </c>
      <c r="AU349" s="213" t="s">
        <v>87</v>
      </c>
      <c r="AV349" s="14" t="s">
        <v>238</v>
      </c>
      <c r="AW349" s="14" t="s">
        <v>36</v>
      </c>
      <c r="AX349" s="14" t="s">
        <v>87</v>
      </c>
      <c r="AY349" s="213" t="s">
        <v>232</v>
      </c>
    </row>
    <row r="350" spans="1:65" s="2" customFormat="1" ht="21.75" customHeight="1">
      <c r="A350" s="33"/>
      <c r="B350" s="160"/>
      <c r="C350" s="180" t="s">
        <v>954</v>
      </c>
      <c r="D350" s="180" t="s">
        <v>955</v>
      </c>
      <c r="E350" s="181" t="s">
        <v>4204</v>
      </c>
      <c r="F350" s="182" t="s">
        <v>4205</v>
      </c>
      <c r="G350" s="183" t="s">
        <v>4199</v>
      </c>
      <c r="H350" s="184">
        <v>66.56</v>
      </c>
      <c r="I350" s="185"/>
      <c r="J350" s="186">
        <f>ROUND(I350*H350,2)</f>
        <v>0</v>
      </c>
      <c r="K350" s="187"/>
      <c r="L350" s="34"/>
      <c r="M350" s="188" t="s">
        <v>1</v>
      </c>
      <c r="N350" s="189" t="s">
        <v>44</v>
      </c>
      <c r="O350" s="59"/>
      <c r="P350" s="172">
        <f>O350*H350</f>
        <v>0</v>
      </c>
      <c r="Q350" s="172">
        <v>0</v>
      </c>
      <c r="R350" s="172">
        <f>Q350*H350</f>
        <v>0</v>
      </c>
      <c r="S350" s="172">
        <v>0</v>
      </c>
      <c r="T350" s="173">
        <f>S350*H350</f>
        <v>0</v>
      </c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R350" s="174" t="s">
        <v>238</v>
      </c>
      <c r="AT350" s="174" t="s">
        <v>955</v>
      </c>
      <c r="AU350" s="174" t="s">
        <v>87</v>
      </c>
      <c r="AY350" s="18" t="s">
        <v>232</v>
      </c>
      <c r="BE350" s="175">
        <f>IF(N350="základní",J350,0)</f>
        <v>0</v>
      </c>
      <c r="BF350" s="175">
        <f>IF(N350="snížená",J350,0)</f>
        <v>0</v>
      </c>
      <c r="BG350" s="175">
        <f>IF(N350="zákl. přenesená",J350,0)</f>
        <v>0</v>
      </c>
      <c r="BH350" s="175">
        <f>IF(N350="sníž. přenesená",J350,0)</f>
        <v>0</v>
      </c>
      <c r="BI350" s="175">
        <f>IF(N350="nulová",J350,0)</f>
        <v>0</v>
      </c>
      <c r="BJ350" s="18" t="s">
        <v>87</v>
      </c>
      <c r="BK350" s="175">
        <f>ROUND(I350*H350,2)</f>
        <v>0</v>
      </c>
      <c r="BL350" s="18" t="s">
        <v>238</v>
      </c>
      <c r="BM350" s="174" t="s">
        <v>6788</v>
      </c>
    </row>
    <row r="351" spans="1:65" s="13" customFormat="1">
      <c r="B351" s="204"/>
      <c r="D351" s="176" t="s">
        <v>4201</v>
      </c>
      <c r="E351" s="205" t="s">
        <v>1</v>
      </c>
      <c r="F351" s="206" t="s">
        <v>6789</v>
      </c>
      <c r="H351" s="207">
        <v>66.56</v>
      </c>
      <c r="I351" s="208"/>
      <c r="L351" s="204"/>
      <c r="M351" s="209"/>
      <c r="N351" s="210"/>
      <c r="O351" s="210"/>
      <c r="P351" s="210"/>
      <c r="Q351" s="210"/>
      <c r="R351" s="210"/>
      <c r="S351" s="210"/>
      <c r="T351" s="211"/>
      <c r="AT351" s="205" t="s">
        <v>4201</v>
      </c>
      <c r="AU351" s="205" t="s">
        <v>87</v>
      </c>
      <c r="AV351" s="13" t="s">
        <v>89</v>
      </c>
      <c r="AW351" s="13" t="s">
        <v>36</v>
      </c>
      <c r="AX351" s="13" t="s">
        <v>79</v>
      </c>
      <c r="AY351" s="205" t="s">
        <v>232</v>
      </c>
    </row>
    <row r="352" spans="1:65" s="14" customFormat="1">
      <c r="B352" s="212"/>
      <c r="D352" s="176" t="s">
        <v>4201</v>
      </c>
      <c r="E352" s="213" t="s">
        <v>1</v>
      </c>
      <c r="F352" s="214" t="s">
        <v>4203</v>
      </c>
      <c r="H352" s="215">
        <v>66.56</v>
      </c>
      <c r="I352" s="216"/>
      <c r="L352" s="212"/>
      <c r="M352" s="217"/>
      <c r="N352" s="218"/>
      <c r="O352" s="218"/>
      <c r="P352" s="218"/>
      <c r="Q352" s="218"/>
      <c r="R352" s="218"/>
      <c r="S352" s="218"/>
      <c r="T352" s="219"/>
      <c r="AT352" s="213" t="s">
        <v>4201</v>
      </c>
      <c r="AU352" s="213" t="s">
        <v>87</v>
      </c>
      <c r="AV352" s="14" t="s">
        <v>238</v>
      </c>
      <c r="AW352" s="14" t="s">
        <v>36</v>
      </c>
      <c r="AX352" s="14" t="s">
        <v>87</v>
      </c>
      <c r="AY352" s="213" t="s">
        <v>232</v>
      </c>
    </row>
    <row r="353" spans="1:65" s="2" customFormat="1" ht="21.75" customHeight="1">
      <c r="A353" s="33"/>
      <c r="B353" s="160"/>
      <c r="C353" s="180" t="s">
        <v>960</v>
      </c>
      <c r="D353" s="180" t="s">
        <v>955</v>
      </c>
      <c r="E353" s="181" t="s">
        <v>4209</v>
      </c>
      <c r="F353" s="182" t="s">
        <v>4210</v>
      </c>
      <c r="G353" s="183" t="s">
        <v>4199</v>
      </c>
      <c r="H353" s="184">
        <v>3.3279999999999998</v>
      </c>
      <c r="I353" s="185"/>
      <c r="J353" s="186">
        <f>ROUND(I353*H353,2)</f>
        <v>0</v>
      </c>
      <c r="K353" s="187"/>
      <c r="L353" s="34"/>
      <c r="M353" s="188" t="s">
        <v>1</v>
      </c>
      <c r="N353" s="189" t="s">
        <v>44</v>
      </c>
      <c r="O353" s="59"/>
      <c r="P353" s="172">
        <f>O353*H353</f>
        <v>0</v>
      </c>
      <c r="Q353" s="172">
        <v>0</v>
      </c>
      <c r="R353" s="172">
        <f>Q353*H353</f>
        <v>0</v>
      </c>
      <c r="S353" s="172">
        <v>0</v>
      </c>
      <c r="T353" s="173">
        <f>S353*H353</f>
        <v>0</v>
      </c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R353" s="174" t="s">
        <v>238</v>
      </c>
      <c r="AT353" s="174" t="s">
        <v>955</v>
      </c>
      <c r="AU353" s="174" t="s">
        <v>87</v>
      </c>
      <c r="AY353" s="18" t="s">
        <v>232</v>
      </c>
      <c r="BE353" s="175">
        <f>IF(N353="základní",J353,0)</f>
        <v>0</v>
      </c>
      <c r="BF353" s="175">
        <f>IF(N353="snížená",J353,0)</f>
        <v>0</v>
      </c>
      <c r="BG353" s="175">
        <f>IF(N353="zákl. přenesená",J353,0)</f>
        <v>0</v>
      </c>
      <c r="BH353" s="175">
        <f>IF(N353="sníž. přenesená",J353,0)</f>
        <v>0</v>
      </c>
      <c r="BI353" s="175">
        <f>IF(N353="nulová",J353,0)</f>
        <v>0</v>
      </c>
      <c r="BJ353" s="18" t="s">
        <v>87</v>
      </c>
      <c r="BK353" s="175">
        <f>ROUND(I353*H353,2)</f>
        <v>0</v>
      </c>
      <c r="BL353" s="18" t="s">
        <v>238</v>
      </c>
      <c r="BM353" s="174" t="s">
        <v>6790</v>
      </c>
    </row>
    <row r="354" spans="1:65" s="13" customFormat="1">
      <c r="B354" s="204"/>
      <c r="D354" s="176" t="s">
        <v>4201</v>
      </c>
      <c r="E354" s="205" t="s">
        <v>1</v>
      </c>
      <c r="F354" s="206" t="s">
        <v>6787</v>
      </c>
      <c r="H354" s="207">
        <v>3.3279999999999998</v>
      </c>
      <c r="I354" s="208"/>
      <c r="L354" s="204"/>
      <c r="M354" s="209"/>
      <c r="N354" s="210"/>
      <c r="O354" s="210"/>
      <c r="P354" s="210"/>
      <c r="Q354" s="210"/>
      <c r="R354" s="210"/>
      <c r="S354" s="210"/>
      <c r="T354" s="211"/>
      <c r="AT354" s="205" t="s">
        <v>4201</v>
      </c>
      <c r="AU354" s="205" t="s">
        <v>87</v>
      </c>
      <c r="AV354" s="13" t="s">
        <v>89</v>
      </c>
      <c r="AW354" s="13" t="s">
        <v>36</v>
      </c>
      <c r="AX354" s="13" t="s">
        <v>79</v>
      </c>
      <c r="AY354" s="205" t="s">
        <v>232</v>
      </c>
    </row>
    <row r="355" spans="1:65" s="14" customFormat="1">
      <c r="B355" s="212"/>
      <c r="D355" s="176" t="s">
        <v>4201</v>
      </c>
      <c r="E355" s="213" t="s">
        <v>1</v>
      </c>
      <c r="F355" s="214" t="s">
        <v>4203</v>
      </c>
      <c r="H355" s="215">
        <v>3.3279999999999998</v>
      </c>
      <c r="I355" s="216"/>
      <c r="L355" s="212"/>
      <c r="M355" s="217"/>
      <c r="N355" s="218"/>
      <c r="O355" s="218"/>
      <c r="P355" s="218"/>
      <c r="Q355" s="218"/>
      <c r="R355" s="218"/>
      <c r="S355" s="218"/>
      <c r="T355" s="219"/>
      <c r="AT355" s="213" t="s">
        <v>4201</v>
      </c>
      <c r="AU355" s="213" t="s">
        <v>87</v>
      </c>
      <c r="AV355" s="14" t="s">
        <v>238</v>
      </c>
      <c r="AW355" s="14" t="s">
        <v>36</v>
      </c>
      <c r="AX355" s="14" t="s">
        <v>87</v>
      </c>
      <c r="AY355" s="213" t="s">
        <v>232</v>
      </c>
    </row>
    <row r="356" spans="1:65" s="2" customFormat="1" ht="16.5" customHeight="1">
      <c r="A356" s="33"/>
      <c r="B356" s="160"/>
      <c r="C356" s="180" t="s">
        <v>964</v>
      </c>
      <c r="D356" s="180" t="s">
        <v>955</v>
      </c>
      <c r="E356" s="181" t="s">
        <v>4213</v>
      </c>
      <c r="F356" s="182" t="s">
        <v>4214</v>
      </c>
      <c r="G356" s="183" t="s">
        <v>1456</v>
      </c>
      <c r="H356" s="184">
        <v>13</v>
      </c>
      <c r="I356" s="185"/>
      <c r="J356" s="186">
        <f>ROUND(I356*H356,2)</f>
        <v>0</v>
      </c>
      <c r="K356" s="187"/>
      <c r="L356" s="34"/>
      <c r="M356" s="188" t="s">
        <v>1</v>
      </c>
      <c r="N356" s="189" t="s">
        <v>44</v>
      </c>
      <c r="O356" s="59"/>
      <c r="P356" s="172">
        <f>O356*H356</f>
        <v>0</v>
      </c>
      <c r="Q356" s="172">
        <v>3.0000000000000001E-5</v>
      </c>
      <c r="R356" s="172">
        <f>Q356*H356</f>
        <v>3.8999999999999999E-4</v>
      </c>
      <c r="S356" s="172">
        <v>0</v>
      </c>
      <c r="T356" s="173">
        <f>S356*H356</f>
        <v>0</v>
      </c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R356" s="174" t="s">
        <v>238</v>
      </c>
      <c r="AT356" s="174" t="s">
        <v>955</v>
      </c>
      <c r="AU356" s="174" t="s">
        <v>87</v>
      </c>
      <c r="AY356" s="18" t="s">
        <v>232</v>
      </c>
      <c r="BE356" s="175">
        <f>IF(N356="základní",J356,0)</f>
        <v>0</v>
      </c>
      <c r="BF356" s="175">
        <f>IF(N356="snížená",J356,0)</f>
        <v>0</v>
      </c>
      <c r="BG356" s="175">
        <f>IF(N356="zákl. přenesená",J356,0)</f>
        <v>0</v>
      </c>
      <c r="BH356" s="175">
        <f>IF(N356="sníž. přenesená",J356,0)</f>
        <v>0</v>
      </c>
      <c r="BI356" s="175">
        <f>IF(N356="nulová",J356,0)</f>
        <v>0</v>
      </c>
      <c r="BJ356" s="18" t="s">
        <v>87</v>
      </c>
      <c r="BK356" s="175">
        <f>ROUND(I356*H356,2)</f>
        <v>0</v>
      </c>
      <c r="BL356" s="18" t="s">
        <v>238</v>
      </c>
      <c r="BM356" s="174" t="s">
        <v>6791</v>
      </c>
    </row>
    <row r="357" spans="1:65" s="13" customFormat="1">
      <c r="B357" s="204"/>
      <c r="D357" s="176" t="s">
        <v>4201</v>
      </c>
      <c r="E357" s="205" t="s">
        <v>1</v>
      </c>
      <c r="F357" s="206" t="s">
        <v>6792</v>
      </c>
      <c r="H357" s="207">
        <v>13</v>
      </c>
      <c r="I357" s="208"/>
      <c r="L357" s="204"/>
      <c r="M357" s="209"/>
      <c r="N357" s="210"/>
      <c r="O357" s="210"/>
      <c r="P357" s="210"/>
      <c r="Q357" s="210"/>
      <c r="R357" s="210"/>
      <c r="S357" s="210"/>
      <c r="T357" s="211"/>
      <c r="AT357" s="205" t="s">
        <v>4201</v>
      </c>
      <c r="AU357" s="205" t="s">
        <v>87</v>
      </c>
      <c r="AV357" s="13" t="s">
        <v>89</v>
      </c>
      <c r="AW357" s="13" t="s">
        <v>36</v>
      </c>
      <c r="AX357" s="13" t="s">
        <v>79</v>
      </c>
      <c r="AY357" s="205" t="s">
        <v>232</v>
      </c>
    </row>
    <row r="358" spans="1:65" s="14" customFormat="1">
      <c r="B358" s="212"/>
      <c r="D358" s="176" t="s">
        <v>4201</v>
      </c>
      <c r="E358" s="213" t="s">
        <v>1</v>
      </c>
      <c r="F358" s="214" t="s">
        <v>4203</v>
      </c>
      <c r="H358" s="215">
        <v>13</v>
      </c>
      <c r="I358" s="216"/>
      <c r="L358" s="212"/>
      <c r="M358" s="217"/>
      <c r="N358" s="218"/>
      <c r="O358" s="218"/>
      <c r="P358" s="218"/>
      <c r="Q358" s="218"/>
      <c r="R358" s="218"/>
      <c r="S358" s="218"/>
      <c r="T358" s="219"/>
      <c r="AT358" s="213" t="s">
        <v>4201</v>
      </c>
      <c r="AU358" s="213" t="s">
        <v>87</v>
      </c>
      <c r="AV358" s="14" t="s">
        <v>238</v>
      </c>
      <c r="AW358" s="14" t="s">
        <v>36</v>
      </c>
      <c r="AX358" s="14" t="s">
        <v>87</v>
      </c>
      <c r="AY358" s="213" t="s">
        <v>232</v>
      </c>
    </row>
    <row r="359" spans="1:65" s="2" customFormat="1" ht="16.5" customHeight="1">
      <c r="A359" s="33"/>
      <c r="B359" s="160"/>
      <c r="C359" s="180" t="s">
        <v>972</v>
      </c>
      <c r="D359" s="180" t="s">
        <v>955</v>
      </c>
      <c r="E359" s="181" t="s">
        <v>6793</v>
      </c>
      <c r="F359" s="182" t="s">
        <v>6794</v>
      </c>
      <c r="G359" s="183" t="s">
        <v>944</v>
      </c>
      <c r="H359" s="184">
        <v>1</v>
      </c>
      <c r="I359" s="185"/>
      <c r="J359" s="186">
        <f>ROUND(I359*H359,2)</f>
        <v>0</v>
      </c>
      <c r="K359" s="187"/>
      <c r="L359" s="34"/>
      <c r="M359" s="190" t="s">
        <v>1</v>
      </c>
      <c r="N359" s="191" t="s">
        <v>44</v>
      </c>
      <c r="O359" s="192"/>
      <c r="P359" s="193">
        <f>O359*H359</f>
        <v>0</v>
      </c>
      <c r="Q359" s="193">
        <v>0</v>
      </c>
      <c r="R359" s="193">
        <f>Q359*H359</f>
        <v>0</v>
      </c>
      <c r="S359" s="193">
        <v>0</v>
      </c>
      <c r="T359" s="194">
        <f>S359*H359</f>
        <v>0</v>
      </c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R359" s="174" t="s">
        <v>238</v>
      </c>
      <c r="AT359" s="174" t="s">
        <v>955</v>
      </c>
      <c r="AU359" s="174" t="s">
        <v>87</v>
      </c>
      <c r="AY359" s="18" t="s">
        <v>232</v>
      </c>
      <c r="BE359" s="175">
        <f>IF(N359="základní",J359,0)</f>
        <v>0</v>
      </c>
      <c r="BF359" s="175">
        <f>IF(N359="snížená",J359,0)</f>
        <v>0</v>
      </c>
      <c r="BG359" s="175">
        <f>IF(N359="zákl. přenesená",J359,0)</f>
        <v>0</v>
      </c>
      <c r="BH359" s="175">
        <f>IF(N359="sníž. přenesená",J359,0)</f>
        <v>0</v>
      </c>
      <c r="BI359" s="175">
        <f>IF(N359="nulová",J359,0)</f>
        <v>0</v>
      </c>
      <c r="BJ359" s="18" t="s">
        <v>87</v>
      </c>
      <c r="BK359" s="175">
        <f>ROUND(I359*H359,2)</f>
        <v>0</v>
      </c>
      <c r="BL359" s="18" t="s">
        <v>238</v>
      </c>
      <c r="BM359" s="174" t="s">
        <v>6795</v>
      </c>
    </row>
    <row r="360" spans="1:65" s="2" customFormat="1" ht="6.95" customHeight="1">
      <c r="A360" s="33"/>
      <c r="B360" s="48"/>
      <c r="C360" s="49"/>
      <c r="D360" s="49"/>
      <c r="E360" s="49"/>
      <c r="F360" s="49"/>
      <c r="G360" s="49"/>
      <c r="H360" s="49"/>
      <c r="I360" s="126"/>
      <c r="J360" s="49"/>
      <c r="K360" s="49"/>
      <c r="L360" s="34"/>
      <c r="M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</row>
  </sheetData>
  <autoFilter ref="C127:K359" xr:uid="{00000000-0009-0000-0000-000017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6796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SO35D - VZT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6" t="str">
        <f>E11</f>
        <v>SO35D - VZT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162</v>
      </c>
      <c r="F121" s="182" t="s">
        <v>6797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6798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8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22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1" customFormat="1" ht="12" customHeight="1">
      <c r="B8" s="21"/>
      <c r="D8" s="28" t="s">
        <v>204</v>
      </c>
      <c r="I8" s="99"/>
      <c r="L8" s="21"/>
    </row>
    <row r="9" spans="1:46" s="2" customFormat="1" ht="16.5" customHeight="1">
      <c r="A9" s="33"/>
      <c r="B9" s="34"/>
      <c r="C9" s="33"/>
      <c r="D9" s="33"/>
      <c r="E9" s="288" t="s">
        <v>6368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 ht="12" customHeight="1">
      <c r="A10" s="33"/>
      <c r="B10" s="34"/>
      <c r="C10" s="33"/>
      <c r="D10" s="28" t="s">
        <v>4793</v>
      </c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6.5" customHeight="1">
      <c r="A11" s="33"/>
      <c r="B11" s="34"/>
      <c r="C11" s="33"/>
      <c r="D11" s="33"/>
      <c r="E11" s="266" t="s">
        <v>6799</v>
      </c>
      <c r="F11" s="287"/>
      <c r="G11" s="287"/>
      <c r="H11" s="287"/>
      <c r="I11" s="102"/>
      <c r="J11" s="33"/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>
      <c r="A12" s="33"/>
      <c r="B12" s="34"/>
      <c r="C12" s="33"/>
      <c r="D12" s="33"/>
      <c r="E12" s="33"/>
      <c r="F12" s="33"/>
      <c r="G12" s="33"/>
      <c r="H12" s="33"/>
      <c r="I12" s="102"/>
      <c r="J12" s="33"/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2" customHeight="1">
      <c r="A13" s="33"/>
      <c r="B13" s="34"/>
      <c r="C13" s="33"/>
      <c r="D13" s="28" t="s">
        <v>18</v>
      </c>
      <c r="E13" s="33"/>
      <c r="F13" s="26" t="s">
        <v>1</v>
      </c>
      <c r="G13" s="33"/>
      <c r="H13" s="33"/>
      <c r="I13" s="103" t="s">
        <v>19</v>
      </c>
      <c r="J13" s="26" t="s">
        <v>1</v>
      </c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20</v>
      </c>
      <c r="E14" s="33"/>
      <c r="F14" s="26" t="s">
        <v>21</v>
      </c>
      <c r="G14" s="33"/>
      <c r="H14" s="33"/>
      <c r="I14" s="103" t="s">
        <v>22</v>
      </c>
      <c r="J14" s="56" t="str">
        <f>'Rekapitulace stavby'!AN8</f>
        <v>2. 7. 2020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0.9" customHeight="1">
      <c r="A15" s="33"/>
      <c r="B15" s="34"/>
      <c r="C15" s="33"/>
      <c r="D15" s="33"/>
      <c r="E15" s="33"/>
      <c r="F15" s="33"/>
      <c r="G15" s="33"/>
      <c r="H15" s="33"/>
      <c r="I15" s="102"/>
      <c r="J15" s="33"/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12" customHeight="1">
      <c r="A16" s="33"/>
      <c r="B16" s="34"/>
      <c r="C16" s="33"/>
      <c r="D16" s="28" t="s">
        <v>24</v>
      </c>
      <c r="E16" s="33"/>
      <c r="F16" s="33"/>
      <c r="G16" s="33"/>
      <c r="H16" s="33"/>
      <c r="I16" s="103" t="s">
        <v>25</v>
      </c>
      <c r="J16" s="26" t="s">
        <v>26</v>
      </c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8" customHeight="1">
      <c r="A17" s="33"/>
      <c r="B17" s="34"/>
      <c r="C17" s="33"/>
      <c r="D17" s="33"/>
      <c r="E17" s="26" t="s">
        <v>27</v>
      </c>
      <c r="F17" s="33"/>
      <c r="G17" s="33"/>
      <c r="H17" s="33"/>
      <c r="I17" s="103" t="s">
        <v>28</v>
      </c>
      <c r="J17" s="26" t="s">
        <v>29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6.95" customHeight="1">
      <c r="A18" s="33"/>
      <c r="B18" s="34"/>
      <c r="C18" s="33"/>
      <c r="D18" s="33"/>
      <c r="E18" s="33"/>
      <c r="F18" s="33"/>
      <c r="G18" s="33"/>
      <c r="H18" s="33"/>
      <c r="I18" s="102"/>
      <c r="J18" s="33"/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12" customHeight="1">
      <c r="A19" s="33"/>
      <c r="B19" s="34"/>
      <c r="C19" s="33"/>
      <c r="D19" s="28" t="s">
        <v>30</v>
      </c>
      <c r="E19" s="33"/>
      <c r="F19" s="33"/>
      <c r="G19" s="33"/>
      <c r="H19" s="33"/>
      <c r="I19" s="103" t="s">
        <v>25</v>
      </c>
      <c r="J19" s="29" t="str">
        <f>'Rekapitulace stavby'!AN13</f>
        <v>Vyplň údaj</v>
      </c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8" customHeight="1">
      <c r="A20" s="33"/>
      <c r="B20" s="34"/>
      <c r="C20" s="33"/>
      <c r="D20" s="33"/>
      <c r="E20" s="290" t="str">
        <f>'Rekapitulace stavby'!E14</f>
        <v>Vyplň údaj</v>
      </c>
      <c r="F20" s="247"/>
      <c r="G20" s="247"/>
      <c r="H20" s="247"/>
      <c r="I20" s="103" t="s">
        <v>28</v>
      </c>
      <c r="J20" s="29" t="str">
        <f>'Rekapitulace stavby'!AN14</f>
        <v>Vyplň údaj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6.95" customHeight="1">
      <c r="A21" s="33"/>
      <c r="B21" s="34"/>
      <c r="C21" s="33"/>
      <c r="D21" s="33"/>
      <c r="E21" s="33"/>
      <c r="F21" s="33"/>
      <c r="G21" s="33"/>
      <c r="H21" s="33"/>
      <c r="I21" s="102"/>
      <c r="J21" s="33"/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12" customHeight="1">
      <c r="A22" s="33"/>
      <c r="B22" s="34"/>
      <c r="C22" s="33"/>
      <c r="D22" s="28" t="s">
        <v>32</v>
      </c>
      <c r="E22" s="33"/>
      <c r="F22" s="33"/>
      <c r="G22" s="33"/>
      <c r="H22" s="33"/>
      <c r="I22" s="103" t="s">
        <v>25</v>
      </c>
      <c r="J22" s="26" t="s">
        <v>33</v>
      </c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8" customHeight="1">
      <c r="A23" s="33"/>
      <c r="B23" s="34"/>
      <c r="C23" s="33"/>
      <c r="D23" s="33"/>
      <c r="E23" s="26" t="s">
        <v>34</v>
      </c>
      <c r="F23" s="33"/>
      <c r="G23" s="33"/>
      <c r="H23" s="33"/>
      <c r="I23" s="103" t="s">
        <v>28</v>
      </c>
      <c r="J23" s="26" t="s">
        <v>35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6.95" customHeight="1">
      <c r="A24" s="33"/>
      <c r="B24" s="34"/>
      <c r="C24" s="33"/>
      <c r="D24" s="33"/>
      <c r="E24" s="33"/>
      <c r="F24" s="33"/>
      <c r="G24" s="33"/>
      <c r="H24" s="33"/>
      <c r="I24" s="102"/>
      <c r="J24" s="33"/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12" customHeight="1">
      <c r="A25" s="33"/>
      <c r="B25" s="34"/>
      <c r="C25" s="33"/>
      <c r="D25" s="28" t="s">
        <v>37</v>
      </c>
      <c r="E25" s="33"/>
      <c r="F25" s="33"/>
      <c r="G25" s="33"/>
      <c r="H25" s="33"/>
      <c r="I25" s="103" t="s">
        <v>25</v>
      </c>
      <c r="J25" s="26" t="s">
        <v>33</v>
      </c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8" customHeight="1">
      <c r="A26" s="33"/>
      <c r="B26" s="34"/>
      <c r="C26" s="33"/>
      <c r="D26" s="33"/>
      <c r="E26" s="26" t="s">
        <v>34</v>
      </c>
      <c r="F26" s="33"/>
      <c r="G26" s="33"/>
      <c r="H26" s="33"/>
      <c r="I26" s="103" t="s">
        <v>28</v>
      </c>
      <c r="J26" s="26" t="s">
        <v>35</v>
      </c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2" customFormat="1" ht="6.95" customHeight="1">
      <c r="A27" s="33"/>
      <c r="B27" s="34"/>
      <c r="C27" s="33"/>
      <c r="D27" s="33"/>
      <c r="E27" s="33"/>
      <c r="F27" s="33"/>
      <c r="G27" s="33"/>
      <c r="H27" s="33"/>
      <c r="I27" s="102"/>
      <c r="J27" s="33"/>
      <c r="K27" s="33"/>
      <c r="L27" s="4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</row>
    <row r="28" spans="1:31" s="2" customFormat="1" ht="12" customHeight="1">
      <c r="A28" s="33"/>
      <c r="B28" s="34"/>
      <c r="C28" s="33"/>
      <c r="D28" s="28" t="s">
        <v>38</v>
      </c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8" customFormat="1" ht="16.5" customHeight="1">
      <c r="A29" s="104"/>
      <c r="B29" s="105"/>
      <c r="C29" s="104"/>
      <c r="D29" s="104"/>
      <c r="E29" s="252" t="s">
        <v>1</v>
      </c>
      <c r="F29" s="252"/>
      <c r="G29" s="252"/>
      <c r="H29" s="252"/>
      <c r="I29" s="106"/>
      <c r="J29" s="104"/>
      <c r="K29" s="104"/>
      <c r="L29" s="107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</row>
    <row r="30" spans="1:31" s="2" customFormat="1" ht="6.95" customHeight="1">
      <c r="A30" s="33"/>
      <c r="B30" s="34"/>
      <c r="C30" s="33"/>
      <c r="D30" s="33"/>
      <c r="E30" s="33"/>
      <c r="F30" s="33"/>
      <c r="G30" s="33"/>
      <c r="H30" s="33"/>
      <c r="I30" s="102"/>
      <c r="J30" s="33"/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25.35" customHeight="1">
      <c r="A32" s="33"/>
      <c r="B32" s="34"/>
      <c r="C32" s="33"/>
      <c r="D32" s="109" t="s">
        <v>39</v>
      </c>
      <c r="E32" s="33"/>
      <c r="F32" s="33"/>
      <c r="G32" s="33"/>
      <c r="H32" s="33"/>
      <c r="I32" s="102"/>
      <c r="J32" s="72">
        <f>ROUND(J120, 2)</f>
        <v>0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6.95" customHeight="1">
      <c r="A33" s="33"/>
      <c r="B33" s="34"/>
      <c r="C33" s="33"/>
      <c r="D33" s="67"/>
      <c r="E33" s="67"/>
      <c r="F33" s="67"/>
      <c r="G33" s="67"/>
      <c r="H33" s="67"/>
      <c r="I33" s="108"/>
      <c r="J33" s="67"/>
      <c r="K33" s="67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33"/>
      <c r="F34" s="37" t="s">
        <v>41</v>
      </c>
      <c r="G34" s="33"/>
      <c r="H34" s="33"/>
      <c r="I34" s="110" t="s">
        <v>40</v>
      </c>
      <c r="J34" s="37" t="s">
        <v>42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customHeight="1">
      <c r="A35" s="33"/>
      <c r="B35" s="34"/>
      <c r="C35" s="33"/>
      <c r="D35" s="111" t="s">
        <v>43</v>
      </c>
      <c r="E35" s="28" t="s">
        <v>44</v>
      </c>
      <c r="F35" s="112">
        <f>ROUND((SUM(BE120:BE121)),  2)</f>
        <v>0</v>
      </c>
      <c r="G35" s="33"/>
      <c r="H35" s="33"/>
      <c r="I35" s="113">
        <v>0.21</v>
      </c>
      <c r="J35" s="112">
        <f>ROUND(((SUM(BE120:BE121))*I35),  2)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customHeight="1">
      <c r="A36" s="33"/>
      <c r="B36" s="34"/>
      <c r="C36" s="33"/>
      <c r="D36" s="33"/>
      <c r="E36" s="28" t="s">
        <v>45</v>
      </c>
      <c r="F36" s="112">
        <f>ROUND((SUM(BF120:BF121)),  2)</f>
        <v>0</v>
      </c>
      <c r="G36" s="33"/>
      <c r="H36" s="33"/>
      <c r="I36" s="113">
        <v>0.15</v>
      </c>
      <c r="J36" s="112">
        <f>ROUND(((SUM(BF120:BF121))*I36),  2)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46</v>
      </c>
      <c r="F37" s="112">
        <f>ROUND((SUM(BG120:BG121)),  2)</f>
        <v>0</v>
      </c>
      <c r="G37" s="33"/>
      <c r="H37" s="33"/>
      <c r="I37" s="113">
        <v>0.21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14.45" hidden="1" customHeight="1">
      <c r="A38" s="33"/>
      <c r="B38" s="34"/>
      <c r="C38" s="33"/>
      <c r="D38" s="33"/>
      <c r="E38" s="28" t="s">
        <v>47</v>
      </c>
      <c r="F38" s="112">
        <f>ROUND((SUM(BH120:BH121)),  2)</f>
        <v>0</v>
      </c>
      <c r="G38" s="33"/>
      <c r="H38" s="33"/>
      <c r="I38" s="113">
        <v>0.15</v>
      </c>
      <c r="J38" s="112">
        <f>0</f>
        <v>0</v>
      </c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14.45" hidden="1" customHeight="1">
      <c r="A39" s="33"/>
      <c r="B39" s="34"/>
      <c r="C39" s="33"/>
      <c r="D39" s="33"/>
      <c r="E39" s="28" t="s">
        <v>48</v>
      </c>
      <c r="F39" s="112">
        <f>ROUND((SUM(BI120:BI121)),  2)</f>
        <v>0</v>
      </c>
      <c r="G39" s="33"/>
      <c r="H39" s="33"/>
      <c r="I39" s="113">
        <v>0</v>
      </c>
      <c r="J39" s="112">
        <f>0</f>
        <v>0</v>
      </c>
      <c r="K39" s="33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6.9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2" customFormat="1" ht="25.35" customHeight="1">
      <c r="A41" s="33"/>
      <c r="B41" s="34"/>
      <c r="C41" s="114"/>
      <c r="D41" s="115" t="s">
        <v>49</v>
      </c>
      <c r="E41" s="61"/>
      <c r="F41" s="61"/>
      <c r="G41" s="116" t="s">
        <v>50</v>
      </c>
      <c r="H41" s="117" t="s">
        <v>51</v>
      </c>
      <c r="I41" s="118"/>
      <c r="J41" s="119">
        <f>SUM(J32:J39)</f>
        <v>0</v>
      </c>
      <c r="K41" s="120"/>
      <c r="L41" s="4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</row>
    <row r="42" spans="1:31" s="2" customFormat="1" ht="14.45" customHeight="1">
      <c r="A42" s="33"/>
      <c r="B42" s="34"/>
      <c r="C42" s="33"/>
      <c r="D42" s="33"/>
      <c r="E42" s="33"/>
      <c r="F42" s="33"/>
      <c r="G42" s="33"/>
      <c r="H42" s="33"/>
      <c r="I42" s="102"/>
      <c r="J42" s="33"/>
      <c r="K42" s="33"/>
      <c r="L42" s="4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31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31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31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31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31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31" s="1" customFormat="1" ht="12" customHeight="1">
      <c r="B86" s="21"/>
      <c r="C86" s="28" t="s">
        <v>204</v>
      </c>
      <c r="I86" s="99"/>
      <c r="L86" s="21"/>
    </row>
    <row r="87" spans="1:31" s="2" customFormat="1" ht="16.5" customHeight="1">
      <c r="A87" s="33"/>
      <c r="B87" s="34"/>
      <c r="C87" s="33"/>
      <c r="D87" s="33"/>
      <c r="E87" s="288" t="s">
        <v>6368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31" s="2" customFormat="1" ht="12" customHeight="1">
      <c r="A88" s="33"/>
      <c r="B88" s="34"/>
      <c r="C88" s="28" t="s">
        <v>4793</v>
      </c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31" s="2" customFormat="1" ht="16.5" customHeight="1">
      <c r="A89" s="33"/>
      <c r="B89" s="34"/>
      <c r="C89" s="33"/>
      <c r="D89" s="33"/>
      <c r="E89" s="266" t="str">
        <f>E11</f>
        <v>SO35E - ZTI</v>
      </c>
      <c r="F89" s="287"/>
      <c r="G89" s="287"/>
      <c r="H89" s="287"/>
      <c r="I89" s="102"/>
      <c r="J89" s="33"/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31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31" s="2" customFormat="1" ht="12" customHeight="1">
      <c r="A91" s="33"/>
      <c r="B91" s="34"/>
      <c r="C91" s="28" t="s">
        <v>20</v>
      </c>
      <c r="D91" s="33"/>
      <c r="E91" s="33"/>
      <c r="F91" s="26" t="str">
        <f>F14</f>
        <v>České Budějovice</v>
      </c>
      <c r="G91" s="33"/>
      <c r="H91" s="33"/>
      <c r="I91" s="103" t="s">
        <v>22</v>
      </c>
      <c r="J91" s="56" t="str">
        <f>IF(J14="","",J14)</f>
        <v>2. 7. 2020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31" s="2" customFormat="1" ht="6.95" customHeight="1">
      <c r="A92" s="33"/>
      <c r="B92" s="34"/>
      <c r="C92" s="33"/>
      <c r="D92" s="33"/>
      <c r="E92" s="33"/>
      <c r="F92" s="33"/>
      <c r="G92" s="33"/>
      <c r="H92" s="33"/>
      <c r="I92" s="102"/>
      <c r="J92" s="33"/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31" s="2" customFormat="1" ht="25.7" customHeight="1">
      <c r="A93" s="33"/>
      <c r="B93" s="34"/>
      <c r="C93" s="28" t="s">
        <v>24</v>
      </c>
      <c r="D93" s="33"/>
      <c r="E93" s="33"/>
      <c r="F93" s="26" t="str">
        <f>E17</f>
        <v>E.ON Distribuce, a.s.</v>
      </c>
      <c r="G93" s="33"/>
      <c r="H93" s="33"/>
      <c r="I93" s="103" t="s">
        <v>32</v>
      </c>
      <c r="J93" s="31" t="str">
        <f>E23</f>
        <v>OMEXOM GA Energo, s.r.o.</v>
      </c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31" s="2" customFormat="1" ht="25.7" customHeight="1">
      <c r="A94" s="33"/>
      <c r="B94" s="34"/>
      <c r="C94" s="28" t="s">
        <v>30</v>
      </c>
      <c r="D94" s="33"/>
      <c r="E94" s="33"/>
      <c r="F94" s="26" t="str">
        <f>IF(E20="","",E20)</f>
        <v>Vyplň údaj</v>
      </c>
      <c r="G94" s="33"/>
      <c r="H94" s="33"/>
      <c r="I94" s="103" t="s">
        <v>37</v>
      </c>
      <c r="J94" s="31" t="str">
        <f>E26</f>
        <v>OMEXOM GA Energo, s.r.o.</v>
      </c>
      <c r="K94" s="33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31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31" s="2" customFormat="1" ht="29.25" customHeight="1">
      <c r="A96" s="33"/>
      <c r="B96" s="34"/>
      <c r="C96" s="128" t="s">
        <v>207</v>
      </c>
      <c r="D96" s="114"/>
      <c r="E96" s="114"/>
      <c r="F96" s="114"/>
      <c r="G96" s="114"/>
      <c r="H96" s="114"/>
      <c r="I96" s="129"/>
      <c r="J96" s="130" t="s">
        <v>208</v>
      </c>
      <c r="K96" s="114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</row>
    <row r="97" spans="1:47" s="2" customFormat="1" ht="10.3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47" s="2" customFormat="1" ht="22.9" customHeight="1">
      <c r="A98" s="33"/>
      <c r="B98" s="34"/>
      <c r="C98" s="131" t="s">
        <v>209</v>
      </c>
      <c r="D98" s="33"/>
      <c r="E98" s="33"/>
      <c r="F98" s="33"/>
      <c r="G98" s="33"/>
      <c r="H98" s="33"/>
      <c r="I98" s="102"/>
      <c r="J98" s="72">
        <f>J120</f>
        <v>0</v>
      </c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U98" s="18" t="s">
        <v>210</v>
      </c>
    </row>
    <row r="99" spans="1:47" s="2" customFormat="1" ht="21.75" customHeight="1">
      <c r="A99" s="33"/>
      <c r="B99" s="34"/>
      <c r="C99" s="33"/>
      <c r="D99" s="33"/>
      <c r="E99" s="33"/>
      <c r="F99" s="33"/>
      <c r="G99" s="33"/>
      <c r="H99" s="33"/>
      <c r="I99" s="102"/>
      <c r="J99" s="33"/>
      <c r="K99" s="33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0" spans="1:47" s="2" customFormat="1" ht="6.95" customHeight="1">
      <c r="A100" s="33"/>
      <c r="B100" s="48"/>
      <c r="C100" s="49"/>
      <c r="D100" s="49"/>
      <c r="E100" s="49"/>
      <c r="F100" s="49"/>
      <c r="G100" s="49"/>
      <c r="H100" s="49"/>
      <c r="I100" s="126"/>
      <c r="J100" s="49"/>
      <c r="K100" s="49"/>
      <c r="L100" s="4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</row>
    <row r="104" spans="1:47" s="2" customFormat="1" ht="6.95" customHeight="1">
      <c r="A104" s="33"/>
      <c r="B104" s="50"/>
      <c r="C104" s="51"/>
      <c r="D104" s="51"/>
      <c r="E104" s="51"/>
      <c r="F104" s="51"/>
      <c r="G104" s="51"/>
      <c r="H104" s="51"/>
      <c r="I104" s="127"/>
      <c r="J104" s="51"/>
      <c r="K104" s="51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47" s="2" customFormat="1" ht="24.95" customHeight="1">
      <c r="A105" s="33"/>
      <c r="B105" s="34"/>
      <c r="C105" s="22" t="s">
        <v>217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47" s="2" customFormat="1" ht="6.95" customHeight="1">
      <c r="A106" s="33"/>
      <c r="B106" s="34"/>
      <c r="C106" s="33"/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47" s="2" customFormat="1" ht="12" customHeight="1">
      <c r="A107" s="33"/>
      <c r="B107" s="34"/>
      <c r="C107" s="28" t="s">
        <v>16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47" s="2" customFormat="1" ht="16.5" customHeight="1">
      <c r="A108" s="33"/>
      <c r="B108" s="34"/>
      <c r="C108" s="33"/>
      <c r="D108" s="33"/>
      <c r="E108" s="288" t="str">
        <f>E7</f>
        <v>TR ČB Střed - výstavba R 110 kV + TR</v>
      </c>
      <c r="F108" s="289"/>
      <c r="G108" s="289"/>
      <c r="H108" s="289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47" s="1" customFormat="1" ht="12" customHeight="1">
      <c r="B109" s="21"/>
      <c r="C109" s="28" t="s">
        <v>204</v>
      </c>
      <c r="I109" s="99"/>
      <c r="L109" s="21"/>
    </row>
    <row r="110" spans="1:47" s="2" customFormat="1" ht="16.5" customHeight="1">
      <c r="A110" s="33"/>
      <c r="B110" s="34"/>
      <c r="C110" s="33"/>
      <c r="D110" s="33"/>
      <c r="E110" s="288" t="s">
        <v>6368</v>
      </c>
      <c r="F110" s="287"/>
      <c r="G110" s="287"/>
      <c r="H110" s="287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47" s="2" customFormat="1" ht="12" customHeight="1">
      <c r="A111" s="33"/>
      <c r="B111" s="34"/>
      <c r="C111" s="28" t="s">
        <v>4793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47" s="2" customFormat="1" ht="16.5" customHeight="1">
      <c r="A112" s="33"/>
      <c r="B112" s="34"/>
      <c r="C112" s="33"/>
      <c r="D112" s="33"/>
      <c r="E112" s="266" t="str">
        <f>E11</f>
        <v>SO35E - ZTI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F14</f>
        <v>České Budějovice</v>
      </c>
      <c r="G114" s="33"/>
      <c r="H114" s="33"/>
      <c r="I114" s="103" t="s">
        <v>22</v>
      </c>
      <c r="J114" s="56" t="str">
        <f>IF(J14="","",J14)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E17</f>
        <v>E.ON Distribuce, a.s.</v>
      </c>
      <c r="G116" s="33"/>
      <c r="H116" s="33"/>
      <c r="I116" s="103" t="s">
        <v>32</v>
      </c>
      <c r="J116" s="31" t="str">
        <f>E23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IF(E20="","",E20)</f>
        <v>Vyplň údaj</v>
      </c>
      <c r="G117" s="33"/>
      <c r="H117" s="33"/>
      <c r="I117" s="103" t="s">
        <v>37</v>
      </c>
      <c r="J117" s="31" t="str">
        <f>E26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2" customFormat="1" ht="16.5" customHeight="1">
      <c r="A121" s="33"/>
      <c r="B121" s="160"/>
      <c r="C121" s="180" t="s">
        <v>87</v>
      </c>
      <c r="D121" s="180" t="s">
        <v>955</v>
      </c>
      <c r="E121" s="181" t="s">
        <v>164</v>
      </c>
      <c r="F121" s="182" t="s">
        <v>6800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90" t="s">
        <v>1</v>
      </c>
      <c r="N121" s="191" t="s">
        <v>44</v>
      </c>
      <c r="O121" s="192"/>
      <c r="P121" s="193">
        <f>O121*H121</f>
        <v>0</v>
      </c>
      <c r="Q121" s="193">
        <v>0</v>
      </c>
      <c r="R121" s="193">
        <f>Q121*H121</f>
        <v>0</v>
      </c>
      <c r="S121" s="193">
        <v>0</v>
      </c>
      <c r="T121" s="194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5840</v>
      </c>
      <c r="AT121" s="174" t="s">
        <v>955</v>
      </c>
      <c r="AU121" s="174" t="s">
        <v>79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5840</v>
      </c>
      <c r="BM121" s="174" t="s">
        <v>6801</v>
      </c>
    </row>
    <row r="122" spans="1:65" s="2" customFormat="1" ht="6.95" customHeight="1">
      <c r="A122" s="33"/>
      <c r="B122" s="48"/>
      <c r="C122" s="49"/>
      <c r="D122" s="49"/>
      <c r="E122" s="49"/>
      <c r="F122" s="49"/>
      <c r="G122" s="49"/>
      <c r="H122" s="49"/>
      <c r="I122" s="126"/>
      <c r="J122" s="49"/>
      <c r="K122" s="49"/>
      <c r="L122" s="34"/>
      <c r="M122" s="33"/>
      <c r="O122" s="33"/>
      <c r="P122" s="33"/>
      <c r="Q122" s="33"/>
      <c r="R122" s="3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</sheetData>
  <autoFilter ref="C119:K121" xr:uid="{00000000-0009-0000-0000-000019000000}"/>
  <mergeCells count="12">
    <mergeCell ref="E112:H112"/>
    <mergeCell ref="L2:V2"/>
    <mergeCell ref="E85:H85"/>
    <mergeCell ref="E87:H87"/>
    <mergeCell ref="E89:H89"/>
    <mergeCell ref="E108:H108"/>
    <mergeCell ref="E110:H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22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169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6802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ROUND((SUM(BE122:BE220)),  2)</f>
        <v>0</v>
      </c>
      <c r="G33" s="33"/>
      <c r="H33" s="33"/>
      <c r="I33" s="113">
        <v>0.21</v>
      </c>
      <c r="J33" s="112">
        <f>ROUND(((SUM(BE122:BE220))*I33),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ROUND((SUM(BF122:BF220)),  2)</f>
        <v>0</v>
      </c>
      <c r="G34" s="33"/>
      <c r="H34" s="33"/>
      <c r="I34" s="113">
        <v>0.15</v>
      </c>
      <c r="J34" s="112">
        <f>ROUND(((SUM(BF122:BF220))*I34),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ROUND((SUM(BG122:BG220)),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ROUND((SUM(BH122:BH220)),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ROUND((SUM(BI122:BI220)),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SO38 - Osvětlení R110 kV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211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9" customFormat="1" ht="24.95" customHeight="1">
      <c r="B98" s="132"/>
      <c r="D98" s="133" t="s">
        <v>212</v>
      </c>
      <c r="E98" s="134"/>
      <c r="F98" s="134"/>
      <c r="G98" s="134"/>
      <c r="H98" s="134"/>
      <c r="I98" s="135"/>
      <c r="J98" s="136">
        <f>J125</f>
        <v>0</v>
      </c>
      <c r="L98" s="132"/>
    </row>
    <row r="99" spans="1:31" s="9" customFormat="1" ht="24.95" customHeight="1">
      <c r="B99" s="132"/>
      <c r="D99" s="133" t="s">
        <v>213</v>
      </c>
      <c r="E99" s="134"/>
      <c r="F99" s="134"/>
      <c r="G99" s="134"/>
      <c r="H99" s="134"/>
      <c r="I99" s="135"/>
      <c r="J99" s="136">
        <f>J168</f>
        <v>0</v>
      </c>
      <c r="L99" s="132"/>
    </row>
    <row r="100" spans="1:31" s="9" customFormat="1" ht="24.95" customHeight="1">
      <c r="B100" s="132"/>
      <c r="D100" s="133" t="s">
        <v>214</v>
      </c>
      <c r="E100" s="134"/>
      <c r="F100" s="134"/>
      <c r="G100" s="134"/>
      <c r="H100" s="134"/>
      <c r="I100" s="135"/>
      <c r="J100" s="136">
        <f>J195</f>
        <v>0</v>
      </c>
      <c r="L100" s="132"/>
    </row>
    <row r="101" spans="1:31" s="9" customFormat="1" ht="24.95" customHeight="1">
      <c r="B101" s="132"/>
      <c r="D101" s="133" t="s">
        <v>215</v>
      </c>
      <c r="E101" s="134"/>
      <c r="F101" s="134"/>
      <c r="G101" s="134"/>
      <c r="H101" s="134"/>
      <c r="I101" s="135"/>
      <c r="J101" s="136">
        <f>J198</f>
        <v>0</v>
      </c>
      <c r="L101" s="132"/>
    </row>
    <row r="102" spans="1:31" s="9" customFormat="1" ht="24.95" customHeight="1">
      <c r="B102" s="132"/>
      <c r="D102" s="133" t="s">
        <v>3510</v>
      </c>
      <c r="E102" s="134"/>
      <c r="F102" s="134"/>
      <c r="G102" s="134"/>
      <c r="H102" s="134"/>
      <c r="I102" s="135"/>
      <c r="J102" s="136">
        <f>J201</f>
        <v>0</v>
      </c>
      <c r="L102" s="132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6" t="str">
        <f>E9</f>
        <v>SO38 - Osvětlení R110 kV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P123+P125+P168+P195+P198+P201</f>
        <v>0</v>
      </c>
      <c r="Q122" s="67"/>
      <c r="R122" s="146">
        <f>R123+R125+R168+R195+R198+R201</f>
        <v>13.887839999999999</v>
      </c>
      <c r="S122" s="67"/>
      <c r="T122" s="147">
        <f>T123+T125+T168+T195+T198+T201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BK123+BK125+BK168+BK195+BK198+BK201</f>
        <v>0</v>
      </c>
    </row>
    <row r="123" spans="1:65" s="11" customFormat="1" ht="25.9" customHeight="1">
      <c r="B123" s="149"/>
      <c r="D123" s="150" t="s">
        <v>78</v>
      </c>
      <c r="E123" s="151" t="s">
        <v>230</v>
      </c>
      <c r="F123" s="151" t="s">
        <v>231</v>
      </c>
      <c r="I123" s="152"/>
      <c r="J123" s="153">
        <f>BK123</f>
        <v>0</v>
      </c>
      <c r="L123" s="149"/>
      <c r="M123" s="154"/>
      <c r="N123" s="155"/>
      <c r="O123" s="155"/>
      <c r="P123" s="156">
        <f>P124</f>
        <v>0</v>
      </c>
      <c r="Q123" s="155"/>
      <c r="R123" s="156">
        <f>R124</f>
        <v>0</v>
      </c>
      <c r="S123" s="155"/>
      <c r="T123" s="157">
        <f>T124</f>
        <v>0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BK124</f>
        <v>0</v>
      </c>
    </row>
    <row r="124" spans="1:65" s="2" customFormat="1" ht="16.5" customHeight="1">
      <c r="A124" s="33"/>
      <c r="B124" s="160"/>
      <c r="C124" s="161" t="s">
        <v>87</v>
      </c>
      <c r="D124" s="161" t="s">
        <v>233</v>
      </c>
      <c r="E124" s="162" t="s">
        <v>6803</v>
      </c>
      <c r="F124" s="163" t="s">
        <v>6804</v>
      </c>
      <c r="G124" s="164" t="s">
        <v>958</v>
      </c>
      <c r="H124" s="165">
        <v>1</v>
      </c>
      <c r="I124" s="166"/>
      <c r="J124" s="167">
        <f>ROUND(I124*H124,2)</f>
        <v>0</v>
      </c>
      <c r="K124" s="168"/>
      <c r="L124" s="169"/>
      <c r="M124" s="170" t="s">
        <v>1</v>
      </c>
      <c r="N124" s="171" t="s">
        <v>44</v>
      </c>
      <c r="O124" s="59"/>
      <c r="P124" s="172">
        <f>O124*H124</f>
        <v>0</v>
      </c>
      <c r="Q124" s="172">
        <v>0</v>
      </c>
      <c r="R124" s="172">
        <f>Q124*H124</f>
        <v>0</v>
      </c>
      <c r="S124" s="172">
        <v>0</v>
      </c>
      <c r="T124" s="173">
        <f>S124*H124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R124" s="174" t="s">
        <v>237</v>
      </c>
      <c r="AT124" s="174" t="s">
        <v>233</v>
      </c>
      <c r="AU124" s="174" t="s">
        <v>87</v>
      </c>
      <c r="AY124" s="18" t="s">
        <v>232</v>
      </c>
      <c r="BE124" s="175">
        <f>IF(N124="základní",J124,0)</f>
        <v>0</v>
      </c>
      <c r="BF124" s="175">
        <f>IF(N124="snížená",J124,0)</f>
        <v>0</v>
      </c>
      <c r="BG124" s="175">
        <f>IF(N124="zákl. přenesená",J124,0)</f>
        <v>0</v>
      </c>
      <c r="BH124" s="175">
        <f>IF(N124="sníž. přenesená",J124,0)</f>
        <v>0</v>
      </c>
      <c r="BI124" s="175">
        <f>IF(N124="nulová",J124,0)</f>
        <v>0</v>
      </c>
      <c r="BJ124" s="18" t="s">
        <v>87</v>
      </c>
      <c r="BK124" s="175">
        <f>ROUND(I124*H124,2)</f>
        <v>0</v>
      </c>
      <c r="BL124" s="18" t="s">
        <v>238</v>
      </c>
      <c r="BM124" s="174" t="s">
        <v>6805</v>
      </c>
    </row>
    <row r="125" spans="1:65" s="11" customFormat="1" ht="25.9" customHeight="1">
      <c r="B125" s="149"/>
      <c r="D125" s="150" t="s">
        <v>78</v>
      </c>
      <c r="E125" s="151" t="s">
        <v>273</v>
      </c>
      <c r="F125" s="151" t="s">
        <v>274</v>
      </c>
      <c r="I125" s="152"/>
      <c r="J125" s="153">
        <f>BK125</f>
        <v>0</v>
      </c>
      <c r="L125" s="149"/>
      <c r="M125" s="154"/>
      <c r="N125" s="155"/>
      <c r="O125" s="155"/>
      <c r="P125" s="156">
        <f>SUM(P126:P167)</f>
        <v>0</v>
      </c>
      <c r="Q125" s="155"/>
      <c r="R125" s="156">
        <f>SUM(R126:R167)</f>
        <v>0</v>
      </c>
      <c r="S125" s="155"/>
      <c r="T125" s="157">
        <f>SUM(T126:T167)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SUM(BK126:BK167)</f>
        <v>0</v>
      </c>
    </row>
    <row r="126" spans="1:65" s="2" customFormat="1" ht="16.5" customHeight="1">
      <c r="A126" s="33"/>
      <c r="B126" s="160"/>
      <c r="C126" s="161" t="s">
        <v>89</v>
      </c>
      <c r="D126" s="161" t="s">
        <v>233</v>
      </c>
      <c r="E126" s="162" t="s">
        <v>6806</v>
      </c>
      <c r="F126" s="163" t="s">
        <v>6807</v>
      </c>
      <c r="G126" s="164" t="s">
        <v>236</v>
      </c>
      <c r="H126" s="165">
        <v>4</v>
      </c>
      <c r="I126" s="166"/>
      <c r="J126" s="167">
        <f t="shared" ref="J126:J131" si="0">ROUND(I126*H126,2)</f>
        <v>0</v>
      </c>
      <c r="K126" s="168"/>
      <c r="L126" s="169"/>
      <c r="M126" s="170" t="s">
        <v>1</v>
      </c>
      <c r="N126" s="171" t="s">
        <v>44</v>
      </c>
      <c r="O126" s="59"/>
      <c r="P126" s="172">
        <f t="shared" ref="P126:P131" si="1">O126*H126</f>
        <v>0</v>
      </c>
      <c r="Q126" s="172">
        <v>0</v>
      </c>
      <c r="R126" s="172">
        <f t="shared" ref="R126:R131" si="2">Q126*H126</f>
        <v>0</v>
      </c>
      <c r="S126" s="172">
        <v>0</v>
      </c>
      <c r="T126" s="173">
        <f t="shared" ref="T126:T131" si="3">S126*H126</f>
        <v>0</v>
      </c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R126" s="174" t="s">
        <v>237</v>
      </c>
      <c r="AT126" s="174" t="s">
        <v>233</v>
      </c>
      <c r="AU126" s="174" t="s">
        <v>87</v>
      </c>
      <c r="AY126" s="18" t="s">
        <v>232</v>
      </c>
      <c r="BE126" s="175">
        <f t="shared" ref="BE126:BE131" si="4">IF(N126="základní",J126,0)</f>
        <v>0</v>
      </c>
      <c r="BF126" s="175">
        <f t="shared" ref="BF126:BF131" si="5">IF(N126="snížená",J126,0)</f>
        <v>0</v>
      </c>
      <c r="BG126" s="175">
        <f t="shared" ref="BG126:BG131" si="6">IF(N126="zákl. přenesená",J126,0)</f>
        <v>0</v>
      </c>
      <c r="BH126" s="175">
        <f t="shared" ref="BH126:BH131" si="7">IF(N126="sníž. přenesená",J126,0)</f>
        <v>0</v>
      </c>
      <c r="BI126" s="175">
        <f t="shared" ref="BI126:BI131" si="8">IF(N126="nulová",J126,0)</f>
        <v>0</v>
      </c>
      <c r="BJ126" s="18" t="s">
        <v>87</v>
      </c>
      <c r="BK126" s="175">
        <f t="shared" ref="BK126:BK131" si="9">ROUND(I126*H126,2)</f>
        <v>0</v>
      </c>
      <c r="BL126" s="18" t="s">
        <v>238</v>
      </c>
      <c r="BM126" s="174" t="s">
        <v>6808</v>
      </c>
    </row>
    <row r="127" spans="1:65" s="2" customFormat="1" ht="16.5" customHeight="1">
      <c r="A127" s="33"/>
      <c r="B127" s="160"/>
      <c r="C127" s="161" t="s">
        <v>243</v>
      </c>
      <c r="D127" s="161" t="s">
        <v>233</v>
      </c>
      <c r="E127" s="162" t="s">
        <v>6809</v>
      </c>
      <c r="F127" s="163" t="s">
        <v>6810</v>
      </c>
      <c r="G127" s="164" t="s">
        <v>236</v>
      </c>
      <c r="H127" s="165">
        <v>9</v>
      </c>
      <c r="I127" s="166"/>
      <c r="J127" s="167">
        <f t="shared" si="0"/>
        <v>0</v>
      </c>
      <c r="K127" s="168"/>
      <c r="L127" s="169"/>
      <c r="M127" s="170" t="s">
        <v>1</v>
      </c>
      <c r="N127" s="171" t="s">
        <v>44</v>
      </c>
      <c r="O127" s="59"/>
      <c r="P127" s="172">
        <f t="shared" si="1"/>
        <v>0</v>
      </c>
      <c r="Q127" s="172">
        <v>0</v>
      </c>
      <c r="R127" s="172">
        <f t="shared" si="2"/>
        <v>0</v>
      </c>
      <c r="S127" s="172">
        <v>0</v>
      </c>
      <c r="T127" s="173">
        <f t="shared" si="3"/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 t="shared" si="4"/>
        <v>0</v>
      </c>
      <c r="BF127" s="175">
        <f t="shared" si="5"/>
        <v>0</v>
      </c>
      <c r="BG127" s="175">
        <f t="shared" si="6"/>
        <v>0</v>
      </c>
      <c r="BH127" s="175">
        <f t="shared" si="7"/>
        <v>0</v>
      </c>
      <c r="BI127" s="175">
        <f t="shared" si="8"/>
        <v>0</v>
      </c>
      <c r="BJ127" s="18" t="s">
        <v>87</v>
      </c>
      <c r="BK127" s="175">
        <f t="shared" si="9"/>
        <v>0</v>
      </c>
      <c r="BL127" s="18" t="s">
        <v>238</v>
      </c>
      <c r="BM127" s="174" t="s">
        <v>6811</v>
      </c>
    </row>
    <row r="128" spans="1:65" s="2" customFormat="1" ht="16.5" customHeight="1">
      <c r="A128" s="33"/>
      <c r="B128" s="160"/>
      <c r="C128" s="161" t="s">
        <v>238</v>
      </c>
      <c r="D128" s="161" t="s">
        <v>233</v>
      </c>
      <c r="E128" s="162" t="s">
        <v>6812</v>
      </c>
      <c r="F128" s="163" t="s">
        <v>6813</v>
      </c>
      <c r="G128" s="164" t="s">
        <v>236</v>
      </c>
      <c r="H128" s="165">
        <v>1</v>
      </c>
      <c r="I128" s="166"/>
      <c r="J128" s="167">
        <f t="shared" si="0"/>
        <v>0</v>
      </c>
      <c r="K128" s="168"/>
      <c r="L128" s="169"/>
      <c r="M128" s="170" t="s">
        <v>1</v>
      </c>
      <c r="N128" s="171" t="s">
        <v>44</v>
      </c>
      <c r="O128" s="59"/>
      <c r="P128" s="172">
        <f t="shared" si="1"/>
        <v>0</v>
      </c>
      <c r="Q128" s="172">
        <v>0</v>
      </c>
      <c r="R128" s="172">
        <f t="shared" si="2"/>
        <v>0</v>
      </c>
      <c r="S128" s="172">
        <v>0</v>
      </c>
      <c r="T128" s="173">
        <f t="shared" si="3"/>
        <v>0</v>
      </c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R128" s="174" t="s">
        <v>237</v>
      </c>
      <c r="AT128" s="174" t="s">
        <v>233</v>
      </c>
      <c r="AU128" s="174" t="s">
        <v>87</v>
      </c>
      <c r="AY128" s="18" t="s">
        <v>232</v>
      </c>
      <c r="BE128" s="175">
        <f t="shared" si="4"/>
        <v>0</v>
      </c>
      <c r="BF128" s="175">
        <f t="shared" si="5"/>
        <v>0</v>
      </c>
      <c r="BG128" s="175">
        <f t="shared" si="6"/>
        <v>0</v>
      </c>
      <c r="BH128" s="175">
        <f t="shared" si="7"/>
        <v>0</v>
      </c>
      <c r="BI128" s="175">
        <f t="shared" si="8"/>
        <v>0</v>
      </c>
      <c r="BJ128" s="18" t="s">
        <v>87</v>
      </c>
      <c r="BK128" s="175">
        <f t="shared" si="9"/>
        <v>0</v>
      </c>
      <c r="BL128" s="18" t="s">
        <v>238</v>
      </c>
      <c r="BM128" s="174" t="s">
        <v>6814</v>
      </c>
    </row>
    <row r="129" spans="1:65" s="2" customFormat="1" ht="16.5" customHeight="1">
      <c r="A129" s="33"/>
      <c r="B129" s="160"/>
      <c r="C129" s="161" t="s">
        <v>472</v>
      </c>
      <c r="D129" s="161" t="s">
        <v>233</v>
      </c>
      <c r="E129" s="162" t="s">
        <v>6815</v>
      </c>
      <c r="F129" s="163" t="s">
        <v>6816</v>
      </c>
      <c r="G129" s="164" t="s">
        <v>958</v>
      </c>
      <c r="H129" s="165">
        <v>11</v>
      </c>
      <c r="I129" s="166"/>
      <c r="J129" s="167">
        <f t="shared" si="0"/>
        <v>0</v>
      </c>
      <c r="K129" s="168"/>
      <c r="L129" s="169"/>
      <c r="M129" s="170" t="s">
        <v>1</v>
      </c>
      <c r="N129" s="171" t="s">
        <v>44</v>
      </c>
      <c r="O129" s="59"/>
      <c r="P129" s="172">
        <f t="shared" si="1"/>
        <v>0</v>
      </c>
      <c r="Q129" s="172">
        <v>0</v>
      </c>
      <c r="R129" s="172">
        <f t="shared" si="2"/>
        <v>0</v>
      </c>
      <c r="S129" s="172">
        <v>0</v>
      </c>
      <c r="T129" s="173">
        <f t="shared" si="3"/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 t="shared" si="4"/>
        <v>0</v>
      </c>
      <c r="BF129" s="175">
        <f t="shared" si="5"/>
        <v>0</v>
      </c>
      <c r="BG129" s="175">
        <f t="shared" si="6"/>
        <v>0</v>
      </c>
      <c r="BH129" s="175">
        <f t="shared" si="7"/>
        <v>0</v>
      </c>
      <c r="BI129" s="175">
        <f t="shared" si="8"/>
        <v>0</v>
      </c>
      <c r="BJ129" s="18" t="s">
        <v>87</v>
      </c>
      <c r="BK129" s="175">
        <f t="shared" si="9"/>
        <v>0</v>
      </c>
      <c r="BL129" s="18" t="s">
        <v>238</v>
      </c>
      <c r="BM129" s="174" t="s">
        <v>6817</v>
      </c>
    </row>
    <row r="130" spans="1:65" s="2" customFormat="1" ht="16.5" customHeight="1">
      <c r="A130" s="33"/>
      <c r="B130" s="160"/>
      <c r="C130" s="161" t="s">
        <v>250</v>
      </c>
      <c r="D130" s="161" t="s">
        <v>233</v>
      </c>
      <c r="E130" s="162" t="s">
        <v>6818</v>
      </c>
      <c r="F130" s="163" t="s">
        <v>6819</v>
      </c>
      <c r="G130" s="164" t="s">
        <v>236</v>
      </c>
      <c r="H130" s="165">
        <v>1</v>
      </c>
      <c r="I130" s="166"/>
      <c r="J130" s="167">
        <f t="shared" si="0"/>
        <v>0</v>
      </c>
      <c r="K130" s="168"/>
      <c r="L130" s="169"/>
      <c r="M130" s="170" t="s">
        <v>1</v>
      </c>
      <c r="N130" s="171" t="s">
        <v>44</v>
      </c>
      <c r="O130" s="59"/>
      <c r="P130" s="172">
        <f t="shared" si="1"/>
        <v>0</v>
      </c>
      <c r="Q130" s="172">
        <v>0</v>
      </c>
      <c r="R130" s="172">
        <f t="shared" si="2"/>
        <v>0</v>
      </c>
      <c r="S130" s="172">
        <v>0</v>
      </c>
      <c r="T130" s="173">
        <f t="shared" si="3"/>
        <v>0</v>
      </c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R130" s="174" t="s">
        <v>237</v>
      </c>
      <c r="AT130" s="174" t="s">
        <v>233</v>
      </c>
      <c r="AU130" s="174" t="s">
        <v>87</v>
      </c>
      <c r="AY130" s="18" t="s">
        <v>232</v>
      </c>
      <c r="BE130" s="175">
        <f t="shared" si="4"/>
        <v>0</v>
      </c>
      <c r="BF130" s="175">
        <f t="shared" si="5"/>
        <v>0</v>
      </c>
      <c r="BG130" s="175">
        <f t="shared" si="6"/>
        <v>0</v>
      </c>
      <c r="BH130" s="175">
        <f t="shared" si="7"/>
        <v>0</v>
      </c>
      <c r="BI130" s="175">
        <f t="shared" si="8"/>
        <v>0</v>
      </c>
      <c r="BJ130" s="18" t="s">
        <v>87</v>
      </c>
      <c r="BK130" s="175">
        <f t="shared" si="9"/>
        <v>0</v>
      </c>
      <c r="BL130" s="18" t="s">
        <v>238</v>
      </c>
      <c r="BM130" s="174" t="s">
        <v>6820</v>
      </c>
    </row>
    <row r="131" spans="1:65" s="2" customFormat="1" ht="16.5" customHeight="1">
      <c r="A131" s="33"/>
      <c r="B131" s="160"/>
      <c r="C131" s="161" t="s">
        <v>254</v>
      </c>
      <c r="D131" s="161" t="s">
        <v>233</v>
      </c>
      <c r="E131" s="162" t="s">
        <v>6821</v>
      </c>
      <c r="F131" s="163" t="s">
        <v>6822</v>
      </c>
      <c r="G131" s="164" t="s">
        <v>236</v>
      </c>
      <c r="H131" s="165">
        <v>13</v>
      </c>
      <c r="I131" s="166"/>
      <c r="J131" s="167">
        <f t="shared" si="0"/>
        <v>0</v>
      </c>
      <c r="K131" s="168"/>
      <c r="L131" s="169"/>
      <c r="M131" s="170" t="s">
        <v>1</v>
      </c>
      <c r="N131" s="171" t="s">
        <v>44</v>
      </c>
      <c r="O131" s="59"/>
      <c r="P131" s="172">
        <f t="shared" si="1"/>
        <v>0</v>
      </c>
      <c r="Q131" s="172">
        <v>0</v>
      </c>
      <c r="R131" s="172">
        <f t="shared" si="2"/>
        <v>0</v>
      </c>
      <c r="S131" s="172">
        <v>0</v>
      </c>
      <c r="T131" s="173">
        <f t="shared" si="3"/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 t="shared" si="4"/>
        <v>0</v>
      </c>
      <c r="BF131" s="175">
        <f t="shared" si="5"/>
        <v>0</v>
      </c>
      <c r="BG131" s="175">
        <f t="shared" si="6"/>
        <v>0</v>
      </c>
      <c r="BH131" s="175">
        <f t="shared" si="7"/>
        <v>0</v>
      </c>
      <c r="BI131" s="175">
        <f t="shared" si="8"/>
        <v>0</v>
      </c>
      <c r="BJ131" s="18" t="s">
        <v>87</v>
      </c>
      <c r="BK131" s="175">
        <f t="shared" si="9"/>
        <v>0</v>
      </c>
      <c r="BL131" s="18" t="s">
        <v>238</v>
      </c>
      <c r="BM131" s="174" t="s">
        <v>6823</v>
      </c>
    </row>
    <row r="132" spans="1:65" s="2" customFormat="1" ht="19.5">
      <c r="A132" s="33"/>
      <c r="B132" s="34"/>
      <c r="C132" s="33"/>
      <c r="D132" s="176" t="s">
        <v>323</v>
      </c>
      <c r="E132" s="33"/>
      <c r="F132" s="177" t="s">
        <v>6824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16.5" customHeight="1">
      <c r="A133" s="33"/>
      <c r="B133" s="160"/>
      <c r="C133" s="161" t="s">
        <v>476</v>
      </c>
      <c r="D133" s="161" t="s">
        <v>233</v>
      </c>
      <c r="E133" s="162" t="s">
        <v>6825</v>
      </c>
      <c r="F133" s="163" t="s">
        <v>6826</v>
      </c>
      <c r="G133" s="164" t="s">
        <v>236</v>
      </c>
      <c r="H133" s="165">
        <v>1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6827</v>
      </c>
    </row>
    <row r="134" spans="1:65" s="2" customFormat="1" ht="16.5" customHeight="1">
      <c r="A134" s="33"/>
      <c r="B134" s="160"/>
      <c r="C134" s="161" t="s">
        <v>484</v>
      </c>
      <c r="D134" s="161" t="s">
        <v>233</v>
      </c>
      <c r="E134" s="162" t="s">
        <v>6828</v>
      </c>
      <c r="F134" s="163" t="s">
        <v>6829</v>
      </c>
      <c r="G134" s="164" t="s">
        <v>236</v>
      </c>
      <c r="H134" s="165">
        <v>52</v>
      </c>
      <c r="I134" s="166"/>
      <c r="J134" s="167">
        <f>ROUND(I134*H134,2)</f>
        <v>0</v>
      </c>
      <c r="K134" s="168"/>
      <c r="L134" s="169"/>
      <c r="M134" s="170" t="s">
        <v>1</v>
      </c>
      <c r="N134" s="171" t="s">
        <v>44</v>
      </c>
      <c r="O134" s="59"/>
      <c r="P134" s="172">
        <f>O134*H134</f>
        <v>0</v>
      </c>
      <c r="Q134" s="172">
        <v>0</v>
      </c>
      <c r="R134" s="172">
        <f>Q134*H134</f>
        <v>0</v>
      </c>
      <c r="S134" s="172">
        <v>0</v>
      </c>
      <c r="T134" s="173">
        <f>S134*H134</f>
        <v>0</v>
      </c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R134" s="174" t="s">
        <v>237</v>
      </c>
      <c r="AT134" s="174" t="s">
        <v>233</v>
      </c>
      <c r="AU134" s="174" t="s">
        <v>87</v>
      </c>
      <c r="AY134" s="18" t="s">
        <v>232</v>
      </c>
      <c r="BE134" s="175">
        <f>IF(N134="základní",J134,0)</f>
        <v>0</v>
      </c>
      <c r="BF134" s="175">
        <f>IF(N134="snížená",J134,0)</f>
        <v>0</v>
      </c>
      <c r="BG134" s="175">
        <f>IF(N134="zákl. přenesená",J134,0)</f>
        <v>0</v>
      </c>
      <c r="BH134" s="175">
        <f>IF(N134="sníž. přenesená",J134,0)</f>
        <v>0</v>
      </c>
      <c r="BI134" s="175">
        <f>IF(N134="nulová",J134,0)</f>
        <v>0</v>
      </c>
      <c r="BJ134" s="18" t="s">
        <v>87</v>
      </c>
      <c r="BK134" s="175">
        <f>ROUND(I134*H134,2)</f>
        <v>0</v>
      </c>
      <c r="BL134" s="18" t="s">
        <v>238</v>
      </c>
      <c r="BM134" s="174" t="s">
        <v>6830</v>
      </c>
    </row>
    <row r="135" spans="1:65" s="2" customFormat="1" ht="16.5" customHeight="1">
      <c r="A135" s="33"/>
      <c r="B135" s="160"/>
      <c r="C135" s="161" t="s">
        <v>258</v>
      </c>
      <c r="D135" s="161" t="s">
        <v>233</v>
      </c>
      <c r="E135" s="162" t="s">
        <v>6831</v>
      </c>
      <c r="F135" s="163" t="s">
        <v>6832</v>
      </c>
      <c r="G135" s="164" t="s">
        <v>236</v>
      </c>
      <c r="H135" s="165">
        <v>1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6833</v>
      </c>
    </row>
    <row r="136" spans="1:65" s="2" customFormat="1" ht="16.5" customHeight="1">
      <c r="A136" s="33"/>
      <c r="B136" s="160"/>
      <c r="C136" s="161" t="s">
        <v>237</v>
      </c>
      <c r="D136" s="161" t="s">
        <v>233</v>
      </c>
      <c r="E136" s="162" t="s">
        <v>6834</v>
      </c>
      <c r="F136" s="163" t="s">
        <v>6835</v>
      </c>
      <c r="G136" s="164" t="s">
        <v>236</v>
      </c>
      <c r="H136" s="165">
        <v>14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6836</v>
      </c>
    </row>
    <row r="137" spans="1:65" s="2" customFormat="1" ht="39">
      <c r="A137" s="33"/>
      <c r="B137" s="34"/>
      <c r="C137" s="33"/>
      <c r="D137" s="176" t="s">
        <v>323</v>
      </c>
      <c r="E137" s="33"/>
      <c r="F137" s="177" t="s">
        <v>6837</v>
      </c>
      <c r="G137" s="33"/>
      <c r="H137" s="33"/>
      <c r="I137" s="102"/>
      <c r="J137" s="33"/>
      <c r="K137" s="33"/>
      <c r="L137" s="34"/>
      <c r="M137" s="178"/>
      <c r="N137" s="179"/>
      <c r="O137" s="59"/>
      <c r="P137" s="59"/>
      <c r="Q137" s="59"/>
      <c r="R137" s="59"/>
      <c r="S137" s="59"/>
      <c r="T137" s="60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T137" s="18" t="s">
        <v>323</v>
      </c>
      <c r="AU137" s="18" t="s">
        <v>87</v>
      </c>
    </row>
    <row r="138" spans="1:65" s="2" customFormat="1" ht="16.5" customHeight="1">
      <c r="A138" s="33"/>
      <c r="B138" s="160"/>
      <c r="C138" s="161" t="s">
        <v>265</v>
      </c>
      <c r="D138" s="161" t="s">
        <v>233</v>
      </c>
      <c r="E138" s="162" t="s">
        <v>6838</v>
      </c>
      <c r="F138" s="163" t="s">
        <v>6839</v>
      </c>
      <c r="G138" s="164" t="s">
        <v>236</v>
      </c>
      <c r="H138" s="165">
        <v>20</v>
      </c>
      <c r="I138" s="166"/>
      <c r="J138" s="167">
        <f>ROUND(I138*H138,2)</f>
        <v>0</v>
      </c>
      <c r="K138" s="168"/>
      <c r="L138" s="169"/>
      <c r="M138" s="170" t="s">
        <v>1</v>
      </c>
      <c r="N138" s="171" t="s">
        <v>44</v>
      </c>
      <c r="O138" s="59"/>
      <c r="P138" s="172">
        <f>O138*H138</f>
        <v>0</v>
      </c>
      <c r="Q138" s="172">
        <v>0</v>
      </c>
      <c r="R138" s="172">
        <f>Q138*H138</f>
        <v>0</v>
      </c>
      <c r="S138" s="172">
        <v>0</v>
      </c>
      <c r="T138" s="173">
        <f>S138*H138</f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237</v>
      </c>
      <c r="AT138" s="174" t="s">
        <v>233</v>
      </c>
      <c r="AU138" s="174" t="s">
        <v>87</v>
      </c>
      <c r="AY138" s="18" t="s">
        <v>232</v>
      </c>
      <c r="BE138" s="175">
        <f>IF(N138="základní",J138,0)</f>
        <v>0</v>
      </c>
      <c r="BF138" s="175">
        <f>IF(N138="snížená",J138,0)</f>
        <v>0</v>
      </c>
      <c r="BG138" s="175">
        <f>IF(N138="zákl. přenesená",J138,0)</f>
        <v>0</v>
      </c>
      <c r="BH138" s="175">
        <f>IF(N138="sníž. přenesená",J138,0)</f>
        <v>0</v>
      </c>
      <c r="BI138" s="175">
        <f>IF(N138="nulová",J138,0)</f>
        <v>0</v>
      </c>
      <c r="BJ138" s="18" t="s">
        <v>87</v>
      </c>
      <c r="BK138" s="175">
        <f>ROUND(I138*H138,2)</f>
        <v>0</v>
      </c>
      <c r="BL138" s="18" t="s">
        <v>238</v>
      </c>
      <c r="BM138" s="174" t="s">
        <v>6840</v>
      </c>
    </row>
    <row r="139" spans="1:65" s="2" customFormat="1" ht="29.25">
      <c r="A139" s="33"/>
      <c r="B139" s="34"/>
      <c r="C139" s="33"/>
      <c r="D139" s="176" t="s">
        <v>323</v>
      </c>
      <c r="E139" s="33"/>
      <c r="F139" s="177" t="s">
        <v>6841</v>
      </c>
      <c r="G139" s="33"/>
      <c r="H139" s="33"/>
      <c r="I139" s="102"/>
      <c r="J139" s="33"/>
      <c r="K139" s="33"/>
      <c r="L139" s="34"/>
      <c r="M139" s="178"/>
      <c r="N139" s="179"/>
      <c r="O139" s="59"/>
      <c r="P139" s="59"/>
      <c r="Q139" s="59"/>
      <c r="R139" s="59"/>
      <c r="S139" s="59"/>
      <c r="T139" s="60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T139" s="18" t="s">
        <v>323</v>
      </c>
      <c r="AU139" s="18" t="s">
        <v>87</v>
      </c>
    </row>
    <row r="140" spans="1:65" s="2" customFormat="1" ht="16.5" customHeight="1">
      <c r="A140" s="33"/>
      <c r="B140" s="160"/>
      <c r="C140" s="161" t="s">
        <v>269</v>
      </c>
      <c r="D140" s="161" t="s">
        <v>233</v>
      </c>
      <c r="E140" s="162" t="s">
        <v>6842</v>
      </c>
      <c r="F140" s="163" t="s">
        <v>6843</v>
      </c>
      <c r="G140" s="164" t="s">
        <v>236</v>
      </c>
      <c r="H140" s="165">
        <v>1</v>
      </c>
      <c r="I140" s="166"/>
      <c r="J140" s="167">
        <f t="shared" ref="J140:J152" si="10"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 t="shared" ref="P140:P152" si="11">O140*H140</f>
        <v>0</v>
      </c>
      <c r="Q140" s="172">
        <v>0</v>
      </c>
      <c r="R140" s="172">
        <f t="shared" ref="R140:R152" si="12">Q140*H140</f>
        <v>0</v>
      </c>
      <c r="S140" s="172">
        <v>0</v>
      </c>
      <c r="T140" s="173">
        <f t="shared" ref="T140:T152" si="13"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 t="shared" ref="BE140:BE152" si="14">IF(N140="základní",J140,0)</f>
        <v>0</v>
      </c>
      <c r="BF140" s="175">
        <f t="shared" ref="BF140:BF152" si="15">IF(N140="snížená",J140,0)</f>
        <v>0</v>
      </c>
      <c r="BG140" s="175">
        <f t="shared" ref="BG140:BG152" si="16">IF(N140="zákl. přenesená",J140,0)</f>
        <v>0</v>
      </c>
      <c r="BH140" s="175">
        <f t="shared" ref="BH140:BH152" si="17">IF(N140="sníž. přenesená",J140,0)</f>
        <v>0</v>
      </c>
      <c r="BI140" s="175">
        <f t="shared" ref="BI140:BI152" si="18">IF(N140="nulová",J140,0)</f>
        <v>0</v>
      </c>
      <c r="BJ140" s="18" t="s">
        <v>87</v>
      </c>
      <c r="BK140" s="175">
        <f t="shared" ref="BK140:BK152" si="19">ROUND(I140*H140,2)</f>
        <v>0</v>
      </c>
      <c r="BL140" s="18" t="s">
        <v>238</v>
      </c>
      <c r="BM140" s="174" t="s">
        <v>6844</v>
      </c>
    </row>
    <row r="141" spans="1:65" s="2" customFormat="1" ht="16.5" customHeight="1">
      <c r="A141" s="33"/>
      <c r="B141" s="160"/>
      <c r="C141" s="161" t="s">
        <v>275</v>
      </c>
      <c r="D141" s="161" t="s">
        <v>233</v>
      </c>
      <c r="E141" s="162" t="s">
        <v>6845</v>
      </c>
      <c r="F141" s="163" t="s">
        <v>6846</v>
      </c>
      <c r="G141" s="164" t="s">
        <v>236</v>
      </c>
      <c r="H141" s="165">
        <v>30</v>
      </c>
      <c r="I141" s="166"/>
      <c r="J141" s="167">
        <f t="shared" si="10"/>
        <v>0</v>
      </c>
      <c r="K141" s="168"/>
      <c r="L141" s="169"/>
      <c r="M141" s="170" t="s">
        <v>1</v>
      </c>
      <c r="N141" s="171" t="s">
        <v>44</v>
      </c>
      <c r="O141" s="59"/>
      <c r="P141" s="172">
        <f t="shared" si="11"/>
        <v>0</v>
      </c>
      <c r="Q141" s="172">
        <v>0</v>
      </c>
      <c r="R141" s="172">
        <f t="shared" si="12"/>
        <v>0</v>
      </c>
      <c r="S141" s="172">
        <v>0</v>
      </c>
      <c r="T141" s="173">
        <f t="shared" si="1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237</v>
      </c>
      <c r="AT141" s="174" t="s">
        <v>233</v>
      </c>
      <c r="AU141" s="174" t="s">
        <v>87</v>
      </c>
      <c r="AY141" s="18" t="s">
        <v>232</v>
      </c>
      <c r="BE141" s="175">
        <f t="shared" si="14"/>
        <v>0</v>
      </c>
      <c r="BF141" s="175">
        <f t="shared" si="15"/>
        <v>0</v>
      </c>
      <c r="BG141" s="175">
        <f t="shared" si="16"/>
        <v>0</v>
      </c>
      <c r="BH141" s="175">
        <f t="shared" si="17"/>
        <v>0</v>
      </c>
      <c r="BI141" s="175">
        <f t="shared" si="18"/>
        <v>0</v>
      </c>
      <c r="BJ141" s="18" t="s">
        <v>87</v>
      </c>
      <c r="BK141" s="175">
        <f t="shared" si="19"/>
        <v>0</v>
      </c>
      <c r="BL141" s="18" t="s">
        <v>238</v>
      </c>
      <c r="BM141" s="174" t="s">
        <v>6847</v>
      </c>
    </row>
    <row r="142" spans="1:65" s="2" customFormat="1" ht="16.5" customHeight="1">
      <c r="A142" s="33"/>
      <c r="B142" s="160"/>
      <c r="C142" s="161" t="s">
        <v>280</v>
      </c>
      <c r="D142" s="161" t="s">
        <v>233</v>
      </c>
      <c r="E142" s="162" t="s">
        <v>6848</v>
      </c>
      <c r="F142" s="163" t="s">
        <v>6849</v>
      </c>
      <c r="G142" s="164" t="s">
        <v>236</v>
      </c>
      <c r="H142" s="165">
        <v>153</v>
      </c>
      <c r="I142" s="166"/>
      <c r="J142" s="167">
        <f t="shared" si="10"/>
        <v>0</v>
      </c>
      <c r="K142" s="168"/>
      <c r="L142" s="169"/>
      <c r="M142" s="170" t="s">
        <v>1</v>
      </c>
      <c r="N142" s="171" t="s">
        <v>44</v>
      </c>
      <c r="O142" s="59"/>
      <c r="P142" s="172">
        <f t="shared" si="11"/>
        <v>0</v>
      </c>
      <c r="Q142" s="172">
        <v>0</v>
      </c>
      <c r="R142" s="172">
        <f t="shared" si="12"/>
        <v>0</v>
      </c>
      <c r="S142" s="172">
        <v>0</v>
      </c>
      <c r="T142" s="173">
        <f t="shared" si="1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 t="shared" si="14"/>
        <v>0</v>
      </c>
      <c r="BF142" s="175">
        <f t="shared" si="15"/>
        <v>0</v>
      </c>
      <c r="BG142" s="175">
        <f t="shared" si="16"/>
        <v>0</v>
      </c>
      <c r="BH142" s="175">
        <f t="shared" si="17"/>
        <v>0</v>
      </c>
      <c r="BI142" s="175">
        <f t="shared" si="18"/>
        <v>0</v>
      </c>
      <c r="BJ142" s="18" t="s">
        <v>87</v>
      </c>
      <c r="BK142" s="175">
        <f t="shared" si="19"/>
        <v>0</v>
      </c>
      <c r="BL142" s="18" t="s">
        <v>238</v>
      </c>
      <c r="BM142" s="174" t="s">
        <v>6850</v>
      </c>
    </row>
    <row r="143" spans="1:65" s="2" customFormat="1" ht="16.5" customHeight="1">
      <c r="A143" s="33"/>
      <c r="B143" s="160"/>
      <c r="C143" s="161" t="s">
        <v>284</v>
      </c>
      <c r="D143" s="161" t="s">
        <v>233</v>
      </c>
      <c r="E143" s="162" t="s">
        <v>6851</v>
      </c>
      <c r="F143" s="163" t="s">
        <v>6852</v>
      </c>
      <c r="G143" s="164" t="s">
        <v>236</v>
      </c>
      <c r="H143" s="165">
        <v>30</v>
      </c>
      <c r="I143" s="166"/>
      <c r="J143" s="167">
        <f t="shared" si="10"/>
        <v>0</v>
      </c>
      <c r="K143" s="168"/>
      <c r="L143" s="169"/>
      <c r="M143" s="170" t="s">
        <v>1</v>
      </c>
      <c r="N143" s="171" t="s">
        <v>44</v>
      </c>
      <c r="O143" s="59"/>
      <c r="P143" s="172">
        <f t="shared" si="11"/>
        <v>0</v>
      </c>
      <c r="Q143" s="172">
        <v>0</v>
      </c>
      <c r="R143" s="172">
        <f t="shared" si="12"/>
        <v>0</v>
      </c>
      <c r="S143" s="172">
        <v>0</v>
      </c>
      <c r="T143" s="173">
        <f t="shared" si="13"/>
        <v>0</v>
      </c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R143" s="174" t="s">
        <v>237</v>
      </c>
      <c r="AT143" s="174" t="s">
        <v>233</v>
      </c>
      <c r="AU143" s="174" t="s">
        <v>87</v>
      </c>
      <c r="AY143" s="18" t="s">
        <v>232</v>
      </c>
      <c r="BE143" s="175">
        <f t="shared" si="14"/>
        <v>0</v>
      </c>
      <c r="BF143" s="175">
        <f t="shared" si="15"/>
        <v>0</v>
      </c>
      <c r="BG143" s="175">
        <f t="shared" si="16"/>
        <v>0</v>
      </c>
      <c r="BH143" s="175">
        <f t="shared" si="17"/>
        <v>0</v>
      </c>
      <c r="BI143" s="175">
        <f t="shared" si="18"/>
        <v>0</v>
      </c>
      <c r="BJ143" s="18" t="s">
        <v>87</v>
      </c>
      <c r="BK143" s="175">
        <f t="shared" si="19"/>
        <v>0</v>
      </c>
      <c r="BL143" s="18" t="s">
        <v>238</v>
      </c>
      <c r="BM143" s="174" t="s">
        <v>6853</v>
      </c>
    </row>
    <row r="144" spans="1:65" s="2" customFormat="1" ht="16.5" customHeight="1">
      <c r="A144" s="33"/>
      <c r="B144" s="160"/>
      <c r="C144" s="161" t="s">
        <v>288</v>
      </c>
      <c r="D144" s="161" t="s">
        <v>233</v>
      </c>
      <c r="E144" s="162" t="s">
        <v>6854</v>
      </c>
      <c r="F144" s="163" t="s">
        <v>6855</v>
      </c>
      <c r="G144" s="164" t="s">
        <v>236</v>
      </c>
      <c r="H144" s="165">
        <v>10</v>
      </c>
      <c r="I144" s="166"/>
      <c r="J144" s="167">
        <f t="shared" si="10"/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si="11"/>
        <v>0</v>
      </c>
      <c r="Q144" s="172">
        <v>0</v>
      </c>
      <c r="R144" s="172">
        <f t="shared" si="12"/>
        <v>0</v>
      </c>
      <c r="S144" s="172">
        <v>0</v>
      </c>
      <c r="T144" s="173">
        <f t="shared" si="13"/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si="14"/>
        <v>0</v>
      </c>
      <c r="BF144" s="175">
        <f t="shared" si="15"/>
        <v>0</v>
      </c>
      <c r="BG144" s="175">
        <f t="shared" si="16"/>
        <v>0</v>
      </c>
      <c r="BH144" s="175">
        <f t="shared" si="17"/>
        <v>0</v>
      </c>
      <c r="BI144" s="175">
        <f t="shared" si="18"/>
        <v>0</v>
      </c>
      <c r="BJ144" s="18" t="s">
        <v>87</v>
      </c>
      <c r="BK144" s="175">
        <f t="shared" si="19"/>
        <v>0</v>
      </c>
      <c r="BL144" s="18" t="s">
        <v>238</v>
      </c>
      <c r="BM144" s="174" t="s">
        <v>6856</v>
      </c>
    </row>
    <row r="145" spans="1:65" s="2" customFormat="1" ht="16.5" customHeight="1">
      <c r="A145" s="33"/>
      <c r="B145" s="160"/>
      <c r="C145" s="161" t="s">
        <v>8</v>
      </c>
      <c r="D145" s="161" t="s">
        <v>233</v>
      </c>
      <c r="E145" s="162" t="s">
        <v>6857</v>
      </c>
      <c r="F145" s="163" t="s">
        <v>6858</v>
      </c>
      <c r="G145" s="164" t="s">
        <v>236</v>
      </c>
      <c r="H145" s="165">
        <v>10</v>
      </c>
      <c r="I145" s="166"/>
      <c r="J145" s="167">
        <f t="shared" si="1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1"/>
        <v>0</v>
      </c>
      <c r="Q145" s="172">
        <v>0</v>
      </c>
      <c r="R145" s="172">
        <f t="shared" si="12"/>
        <v>0</v>
      </c>
      <c r="S145" s="172">
        <v>0</v>
      </c>
      <c r="T145" s="173">
        <f t="shared" si="1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14"/>
        <v>0</v>
      </c>
      <c r="BF145" s="175">
        <f t="shared" si="15"/>
        <v>0</v>
      </c>
      <c r="BG145" s="175">
        <f t="shared" si="16"/>
        <v>0</v>
      </c>
      <c r="BH145" s="175">
        <f t="shared" si="17"/>
        <v>0</v>
      </c>
      <c r="BI145" s="175">
        <f t="shared" si="18"/>
        <v>0</v>
      </c>
      <c r="BJ145" s="18" t="s">
        <v>87</v>
      </c>
      <c r="BK145" s="175">
        <f t="shared" si="19"/>
        <v>0</v>
      </c>
      <c r="BL145" s="18" t="s">
        <v>238</v>
      </c>
      <c r="BM145" s="174" t="s">
        <v>6859</v>
      </c>
    </row>
    <row r="146" spans="1:65" s="2" customFormat="1" ht="16.5" customHeight="1">
      <c r="A146" s="33"/>
      <c r="B146" s="160"/>
      <c r="C146" s="161" t="s">
        <v>295</v>
      </c>
      <c r="D146" s="161" t="s">
        <v>233</v>
      </c>
      <c r="E146" s="162" t="s">
        <v>6860</v>
      </c>
      <c r="F146" s="163" t="s">
        <v>6861</v>
      </c>
      <c r="G146" s="164" t="s">
        <v>236</v>
      </c>
      <c r="H146" s="165">
        <v>10</v>
      </c>
      <c r="I146" s="166"/>
      <c r="J146" s="167">
        <f t="shared" si="1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1"/>
        <v>0</v>
      </c>
      <c r="Q146" s="172">
        <v>0</v>
      </c>
      <c r="R146" s="172">
        <f t="shared" si="12"/>
        <v>0</v>
      </c>
      <c r="S146" s="172">
        <v>0</v>
      </c>
      <c r="T146" s="173">
        <f t="shared" si="1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14"/>
        <v>0</v>
      </c>
      <c r="BF146" s="175">
        <f t="shared" si="15"/>
        <v>0</v>
      </c>
      <c r="BG146" s="175">
        <f t="shared" si="16"/>
        <v>0</v>
      </c>
      <c r="BH146" s="175">
        <f t="shared" si="17"/>
        <v>0</v>
      </c>
      <c r="BI146" s="175">
        <f t="shared" si="18"/>
        <v>0</v>
      </c>
      <c r="BJ146" s="18" t="s">
        <v>87</v>
      </c>
      <c r="BK146" s="175">
        <f t="shared" si="19"/>
        <v>0</v>
      </c>
      <c r="BL146" s="18" t="s">
        <v>238</v>
      </c>
      <c r="BM146" s="174" t="s">
        <v>6862</v>
      </c>
    </row>
    <row r="147" spans="1:65" s="2" customFormat="1" ht="21.75" customHeight="1">
      <c r="A147" s="33"/>
      <c r="B147" s="160"/>
      <c r="C147" s="161" t="s">
        <v>299</v>
      </c>
      <c r="D147" s="161" t="s">
        <v>233</v>
      </c>
      <c r="E147" s="162" t="s">
        <v>6863</v>
      </c>
      <c r="F147" s="163" t="s">
        <v>6864</v>
      </c>
      <c r="G147" s="164" t="s">
        <v>236</v>
      </c>
      <c r="H147" s="165">
        <v>76.5</v>
      </c>
      <c r="I147" s="166"/>
      <c r="J147" s="167">
        <f t="shared" si="1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1"/>
        <v>0</v>
      </c>
      <c r="Q147" s="172">
        <v>0</v>
      </c>
      <c r="R147" s="172">
        <f t="shared" si="12"/>
        <v>0</v>
      </c>
      <c r="S147" s="172">
        <v>0</v>
      </c>
      <c r="T147" s="173">
        <f t="shared" si="1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14"/>
        <v>0</v>
      </c>
      <c r="BF147" s="175">
        <f t="shared" si="15"/>
        <v>0</v>
      </c>
      <c r="BG147" s="175">
        <f t="shared" si="16"/>
        <v>0</v>
      </c>
      <c r="BH147" s="175">
        <f t="shared" si="17"/>
        <v>0</v>
      </c>
      <c r="BI147" s="175">
        <f t="shared" si="18"/>
        <v>0</v>
      </c>
      <c r="BJ147" s="18" t="s">
        <v>87</v>
      </c>
      <c r="BK147" s="175">
        <f t="shared" si="19"/>
        <v>0</v>
      </c>
      <c r="BL147" s="18" t="s">
        <v>238</v>
      </c>
      <c r="BM147" s="174" t="s">
        <v>6865</v>
      </c>
    </row>
    <row r="148" spans="1:65" s="2" customFormat="1" ht="16.5" customHeight="1">
      <c r="A148" s="33"/>
      <c r="B148" s="160"/>
      <c r="C148" s="161" t="s">
        <v>303</v>
      </c>
      <c r="D148" s="161" t="s">
        <v>233</v>
      </c>
      <c r="E148" s="162" t="s">
        <v>6866</v>
      </c>
      <c r="F148" s="163" t="s">
        <v>2259</v>
      </c>
      <c r="G148" s="164" t="s">
        <v>278</v>
      </c>
      <c r="H148" s="165">
        <v>7</v>
      </c>
      <c r="I148" s="166"/>
      <c r="J148" s="167">
        <f t="shared" si="1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1"/>
        <v>0</v>
      </c>
      <c r="Q148" s="172">
        <v>0</v>
      </c>
      <c r="R148" s="172">
        <f t="shared" si="12"/>
        <v>0</v>
      </c>
      <c r="S148" s="172">
        <v>0</v>
      </c>
      <c r="T148" s="173">
        <f t="shared" si="1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14"/>
        <v>0</v>
      </c>
      <c r="BF148" s="175">
        <f t="shared" si="15"/>
        <v>0</v>
      </c>
      <c r="BG148" s="175">
        <f t="shared" si="16"/>
        <v>0</v>
      </c>
      <c r="BH148" s="175">
        <f t="shared" si="17"/>
        <v>0</v>
      </c>
      <c r="BI148" s="175">
        <f t="shared" si="18"/>
        <v>0</v>
      </c>
      <c r="BJ148" s="18" t="s">
        <v>87</v>
      </c>
      <c r="BK148" s="175">
        <f t="shared" si="19"/>
        <v>0</v>
      </c>
      <c r="BL148" s="18" t="s">
        <v>238</v>
      </c>
      <c r="BM148" s="174" t="s">
        <v>6867</v>
      </c>
    </row>
    <row r="149" spans="1:65" s="2" customFormat="1" ht="16.5" customHeight="1">
      <c r="A149" s="33"/>
      <c r="B149" s="160"/>
      <c r="C149" s="161" t="s">
        <v>307</v>
      </c>
      <c r="D149" s="161" t="s">
        <v>233</v>
      </c>
      <c r="E149" s="162" t="s">
        <v>6868</v>
      </c>
      <c r="F149" s="163" t="s">
        <v>5968</v>
      </c>
      <c r="G149" s="164" t="s">
        <v>278</v>
      </c>
      <c r="H149" s="165">
        <v>364</v>
      </c>
      <c r="I149" s="166"/>
      <c r="J149" s="167">
        <f t="shared" si="1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1"/>
        <v>0</v>
      </c>
      <c r="Q149" s="172">
        <v>0</v>
      </c>
      <c r="R149" s="172">
        <f t="shared" si="12"/>
        <v>0</v>
      </c>
      <c r="S149" s="172">
        <v>0</v>
      </c>
      <c r="T149" s="173">
        <f t="shared" si="1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14"/>
        <v>0</v>
      </c>
      <c r="BF149" s="175">
        <f t="shared" si="15"/>
        <v>0</v>
      </c>
      <c r="BG149" s="175">
        <f t="shared" si="16"/>
        <v>0</v>
      </c>
      <c r="BH149" s="175">
        <f t="shared" si="17"/>
        <v>0</v>
      </c>
      <c r="BI149" s="175">
        <f t="shared" si="18"/>
        <v>0</v>
      </c>
      <c r="BJ149" s="18" t="s">
        <v>87</v>
      </c>
      <c r="BK149" s="175">
        <f t="shared" si="19"/>
        <v>0</v>
      </c>
      <c r="BL149" s="18" t="s">
        <v>238</v>
      </c>
      <c r="BM149" s="174" t="s">
        <v>6869</v>
      </c>
    </row>
    <row r="150" spans="1:65" s="2" customFormat="1" ht="16.5" customHeight="1">
      <c r="A150" s="33"/>
      <c r="B150" s="160"/>
      <c r="C150" s="161" t="s">
        <v>311</v>
      </c>
      <c r="D150" s="161" t="s">
        <v>233</v>
      </c>
      <c r="E150" s="162" t="s">
        <v>6870</v>
      </c>
      <c r="F150" s="163" t="s">
        <v>2298</v>
      </c>
      <c r="G150" s="164" t="s">
        <v>278</v>
      </c>
      <c r="H150" s="165">
        <v>31</v>
      </c>
      <c r="I150" s="166"/>
      <c r="J150" s="167">
        <f t="shared" si="1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1"/>
        <v>0</v>
      </c>
      <c r="Q150" s="172">
        <v>0</v>
      </c>
      <c r="R150" s="172">
        <f t="shared" si="12"/>
        <v>0</v>
      </c>
      <c r="S150" s="172">
        <v>0</v>
      </c>
      <c r="T150" s="173">
        <f t="shared" si="1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14"/>
        <v>0</v>
      </c>
      <c r="BF150" s="175">
        <f t="shared" si="15"/>
        <v>0</v>
      </c>
      <c r="BG150" s="175">
        <f t="shared" si="16"/>
        <v>0</v>
      </c>
      <c r="BH150" s="175">
        <f t="shared" si="17"/>
        <v>0</v>
      </c>
      <c r="BI150" s="175">
        <f t="shared" si="18"/>
        <v>0</v>
      </c>
      <c r="BJ150" s="18" t="s">
        <v>87</v>
      </c>
      <c r="BK150" s="175">
        <f t="shared" si="19"/>
        <v>0</v>
      </c>
      <c r="BL150" s="18" t="s">
        <v>238</v>
      </c>
      <c r="BM150" s="174" t="s">
        <v>6871</v>
      </c>
    </row>
    <row r="151" spans="1:65" s="2" customFormat="1" ht="16.5" customHeight="1">
      <c r="A151" s="33"/>
      <c r="B151" s="160"/>
      <c r="C151" s="161" t="s">
        <v>7</v>
      </c>
      <c r="D151" s="161" t="s">
        <v>233</v>
      </c>
      <c r="E151" s="162" t="s">
        <v>6872</v>
      </c>
      <c r="F151" s="163" t="s">
        <v>6873</v>
      </c>
      <c r="G151" s="164" t="s">
        <v>236</v>
      </c>
      <c r="H151" s="165">
        <v>2</v>
      </c>
      <c r="I151" s="166"/>
      <c r="J151" s="167">
        <f t="shared" si="1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1"/>
        <v>0</v>
      </c>
      <c r="Q151" s="172">
        <v>0</v>
      </c>
      <c r="R151" s="172">
        <f t="shared" si="12"/>
        <v>0</v>
      </c>
      <c r="S151" s="172">
        <v>0</v>
      </c>
      <c r="T151" s="173">
        <f t="shared" si="1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14"/>
        <v>0</v>
      </c>
      <c r="BF151" s="175">
        <f t="shared" si="15"/>
        <v>0</v>
      </c>
      <c r="BG151" s="175">
        <f t="shared" si="16"/>
        <v>0</v>
      </c>
      <c r="BH151" s="175">
        <f t="shared" si="17"/>
        <v>0</v>
      </c>
      <c r="BI151" s="175">
        <f t="shared" si="18"/>
        <v>0</v>
      </c>
      <c r="BJ151" s="18" t="s">
        <v>87</v>
      </c>
      <c r="BK151" s="175">
        <f t="shared" si="19"/>
        <v>0</v>
      </c>
      <c r="BL151" s="18" t="s">
        <v>238</v>
      </c>
      <c r="BM151" s="174" t="s">
        <v>6874</v>
      </c>
    </row>
    <row r="152" spans="1:65" s="2" customFormat="1" ht="16.5" customHeight="1">
      <c r="A152" s="33"/>
      <c r="B152" s="160"/>
      <c r="C152" s="161" t="s">
        <v>319</v>
      </c>
      <c r="D152" s="161" t="s">
        <v>233</v>
      </c>
      <c r="E152" s="162" t="s">
        <v>6875</v>
      </c>
      <c r="F152" s="163" t="s">
        <v>6876</v>
      </c>
      <c r="G152" s="164" t="s">
        <v>6877</v>
      </c>
      <c r="H152" s="165">
        <v>2</v>
      </c>
      <c r="I152" s="166"/>
      <c r="J152" s="167">
        <f t="shared" si="1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1"/>
        <v>0</v>
      </c>
      <c r="Q152" s="172">
        <v>0</v>
      </c>
      <c r="R152" s="172">
        <f t="shared" si="12"/>
        <v>0</v>
      </c>
      <c r="S152" s="172">
        <v>0</v>
      </c>
      <c r="T152" s="173">
        <f t="shared" si="1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14"/>
        <v>0</v>
      </c>
      <c r="BF152" s="175">
        <f t="shared" si="15"/>
        <v>0</v>
      </c>
      <c r="BG152" s="175">
        <f t="shared" si="16"/>
        <v>0</v>
      </c>
      <c r="BH152" s="175">
        <f t="shared" si="17"/>
        <v>0</v>
      </c>
      <c r="BI152" s="175">
        <f t="shared" si="18"/>
        <v>0</v>
      </c>
      <c r="BJ152" s="18" t="s">
        <v>87</v>
      </c>
      <c r="BK152" s="175">
        <f t="shared" si="19"/>
        <v>0</v>
      </c>
      <c r="BL152" s="18" t="s">
        <v>238</v>
      </c>
      <c r="BM152" s="174" t="s">
        <v>6878</v>
      </c>
    </row>
    <row r="153" spans="1:65" s="2" customFormat="1" ht="19.5">
      <c r="A153" s="33"/>
      <c r="B153" s="34"/>
      <c r="C153" s="33"/>
      <c r="D153" s="176" t="s">
        <v>323</v>
      </c>
      <c r="E153" s="33"/>
      <c r="F153" s="177" t="s">
        <v>6879</v>
      </c>
      <c r="G153" s="33"/>
      <c r="H153" s="33"/>
      <c r="I153" s="102"/>
      <c r="J153" s="33"/>
      <c r="K153" s="33"/>
      <c r="L153" s="34"/>
      <c r="M153" s="178"/>
      <c r="N153" s="179"/>
      <c r="O153" s="59"/>
      <c r="P153" s="59"/>
      <c r="Q153" s="59"/>
      <c r="R153" s="59"/>
      <c r="S153" s="59"/>
      <c r="T153" s="60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T153" s="18" t="s">
        <v>323</v>
      </c>
      <c r="AU153" s="18" t="s">
        <v>87</v>
      </c>
    </row>
    <row r="154" spans="1:65" s="2" customFormat="1" ht="21.75" customHeight="1">
      <c r="A154" s="33"/>
      <c r="B154" s="160"/>
      <c r="C154" s="161" t="s">
        <v>325</v>
      </c>
      <c r="D154" s="161" t="s">
        <v>233</v>
      </c>
      <c r="E154" s="162" t="s">
        <v>6880</v>
      </c>
      <c r="F154" s="163" t="s">
        <v>6881</v>
      </c>
      <c r="G154" s="164" t="s">
        <v>278</v>
      </c>
      <c r="H154" s="165">
        <v>61</v>
      </c>
      <c r="I154" s="166"/>
      <c r="J154" s="167">
        <f t="shared" ref="J154:J164" si="20">ROUND(I154*H154,2)</f>
        <v>0</v>
      </c>
      <c r="K154" s="168"/>
      <c r="L154" s="169"/>
      <c r="M154" s="170" t="s">
        <v>1</v>
      </c>
      <c r="N154" s="171" t="s">
        <v>44</v>
      </c>
      <c r="O154" s="59"/>
      <c r="P154" s="172">
        <f t="shared" ref="P154:P164" si="21">O154*H154</f>
        <v>0</v>
      </c>
      <c r="Q154" s="172">
        <v>0</v>
      </c>
      <c r="R154" s="172">
        <f t="shared" ref="R154:R164" si="22">Q154*H154</f>
        <v>0</v>
      </c>
      <c r="S154" s="172">
        <v>0</v>
      </c>
      <c r="T154" s="173">
        <f t="shared" ref="T154:T164" si="23"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237</v>
      </c>
      <c r="AT154" s="174" t="s">
        <v>233</v>
      </c>
      <c r="AU154" s="174" t="s">
        <v>87</v>
      </c>
      <c r="AY154" s="18" t="s">
        <v>232</v>
      </c>
      <c r="BE154" s="175">
        <f t="shared" ref="BE154:BE164" si="24">IF(N154="základní",J154,0)</f>
        <v>0</v>
      </c>
      <c r="BF154" s="175">
        <f t="shared" ref="BF154:BF164" si="25">IF(N154="snížená",J154,0)</f>
        <v>0</v>
      </c>
      <c r="BG154" s="175">
        <f t="shared" ref="BG154:BG164" si="26">IF(N154="zákl. přenesená",J154,0)</f>
        <v>0</v>
      </c>
      <c r="BH154" s="175">
        <f t="shared" ref="BH154:BH164" si="27">IF(N154="sníž. přenesená",J154,0)</f>
        <v>0</v>
      </c>
      <c r="BI154" s="175">
        <f t="shared" ref="BI154:BI164" si="28">IF(N154="nulová",J154,0)</f>
        <v>0</v>
      </c>
      <c r="BJ154" s="18" t="s">
        <v>87</v>
      </c>
      <c r="BK154" s="175">
        <f t="shared" ref="BK154:BK164" si="29">ROUND(I154*H154,2)</f>
        <v>0</v>
      </c>
      <c r="BL154" s="18" t="s">
        <v>238</v>
      </c>
      <c r="BM154" s="174" t="s">
        <v>6882</v>
      </c>
    </row>
    <row r="155" spans="1:65" s="2" customFormat="1" ht="21.75" customHeight="1">
      <c r="A155" s="33"/>
      <c r="B155" s="160"/>
      <c r="C155" s="161" t="s">
        <v>330</v>
      </c>
      <c r="D155" s="161" t="s">
        <v>233</v>
      </c>
      <c r="E155" s="162" t="s">
        <v>6883</v>
      </c>
      <c r="F155" s="163" t="s">
        <v>6884</v>
      </c>
      <c r="G155" s="164" t="s">
        <v>278</v>
      </c>
      <c r="H155" s="165">
        <v>61</v>
      </c>
      <c r="I155" s="166"/>
      <c r="J155" s="167">
        <f t="shared" si="20"/>
        <v>0</v>
      </c>
      <c r="K155" s="168"/>
      <c r="L155" s="169"/>
      <c r="M155" s="170" t="s">
        <v>1</v>
      </c>
      <c r="N155" s="171" t="s">
        <v>44</v>
      </c>
      <c r="O155" s="59"/>
      <c r="P155" s="172">
        <f t="shared" si="21"/>
        <v>0</v>
      </c>
      <c r="Q155" s="172">
        <v>0</v>
      </c>
      <c r="R155" s="172">
        <f t="shared" si="22"/>
        <v>0</v>
      </c>
      <c r="S155" s="172">
        <v>0</v>
      </c>
      <c r="T155" s="173">
        <f t="shared" si="23"/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 t="shared" si="24"/>
        <v>0</v>
      </c>
      <c r="BF155" s="175">
        <f t="shared" si="25"/>
        <v>0</v>
      </c>
      <c r="BG155" s="175">
        <f t="shared" si="26"/>
        <v>0</v>
      </c>
      <c r="BH155" s="175">
        <f t="shared" si="27"/>
        <v>0</v>
      </c>
      <c r="BI155" s="175">
        <f t="shared" si="28"/>
        <v>0</v>
      </c>
      <c r="BJ155" s="18" t="s">
        <v>87</v>
      </c>
      <c r="BK155" s="175">
        <f t="shared" si="29"/>
        <v>0</v>
      </c>
      <c r="BL155" s="18" t="s">
        <v>238</v>
      </c>
      <c r="BM155" s="174" t="s">
        <v>6885</v>
      </c>
    </row>
    <row r="156" spans="1:65" s="2" customFormat="1" ht="16.5" customHeight="1">
      <c r="A156" s="33"/>
      <c r="B156" s="160"/>
      <c r="C156" s="161" t="s">
        <v>493</v>
      </c>
      <c r="D156" s="161" t="s">
        <v>233</v>
      </c>
      <c r="E156" s="162" t="s">
        <v>6886</v>
      </c>
      <c r="F156" s="163" t="s">
        <v>6887</v>
      </c>
      <c r="G156" s="164" t="s">
        <v>958</v>
      </c>
      <c r="H156" s="165">
        <v>2</v>
      </c>
      <c r="I156" s="166"/>
      <c r="J156" s="167">
        <f t="shared" si="20"/>
        <v>0</v>
      </c>
      <c r="K156" s="168"/>
      <c r="L156" s="169"/>
      <c r="M156" s="170" t="s">
        <v>1</v>
      </c>
      <c r="N156" s="171" t="s">
        <v>44</v>
      </c>
      <c r="O156" s="59"/>
      <c r="P156" s="172">
        <f t="shared" si="21"/>
        <v>0</v>
      </c>
      <c r="Q156" s="172">
        <v>0</v>
      </c>
      <c r="R156" s="172">
        <f t="shared" si="22"/>
        <v>0</v>
      </c>
      <c r="S156" s="172">
        <v>0</v>
      </c>
      <c r="T156" s="173">
        <f t="shared" si="23"/>
        <v>0</v>
      </c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R156" s="174" t="s">
        <v>237</v>
      </c>
      <c r="AT156" s="174" t="s">
        <v>233</v>
      </c>
      <c r="AU156" s="174" t="s">
        <v>87</v>
      </c>
      <c r="AY156" s="18" t="s">
        <v>232</v>
      </c>
      <c r="BE156" s="175">
        <f t="shared" si="24"/>
        <v>0</v>
      </c>
      <c r="BF156" s="175">
        <f t="shared" si="25"/>
        <v>0</v>
      </c>
      <c r="BG156" s="175">
        <f t="shared" si="26"/>
        <v>0</v>
      </c>
      <c r="BH156" s="175">
        <f t="shared" si="27"/>
        <v>0</v>
      </c>
      <c r="BI156" s="175">
        <f t="shared" si="28"/>
        <v>0</v>
      </c>
      <c r="BJ156" s="18" t="s">
        <v>87</v>
      </c>
      <c r="BK156" s="175">
        <f t="shared" si="29"/>
        <v>0</v>
      </c>
      <c r="BL156" s="18" t="s">
        <v>238</v>
      </c>
      <c r="BM156" s="174" t="s">
        <v>6888</v>
      </c>
    </row>
    <row r="157" spans="1:65" s="2" customFormat="1" ht="16.5" customHeight="1">
      <c r="A157" s="33"/>
      <c r="B157" s="160"/>
      <c r="C157" s="161" t="s">
        <v>511</v>
      </c>
      <c r="D157" s="161" t="s">
        <v>233</v>
      </c>
      <c r="E157" s="162" t="s">
        <v>6889</v>
      </c>
      <c r="F157" s="163" t="s">
        <v>6890</v>
      </c>
      <c r="G157" s="164" t="s">
        <v>236</v>
      </c>
      <c r="H157" s="165">
        <v>2</v>
      </c>
      <c r="I157" s="166"/>
      <c r="J157" s="167">
        <f t="shared" si="20"/>
        <v>0</v>
      </c>
      <c r="K157" s="168"/>
      <c r="L157" s="169"/>
      <c r="M157" s="170" t="s">
        <v>1</v>
      </c>
      <c r="N157" s="171" t="s">
        <v>44</v>
      </c>
      <c r="O157" s="59"/>
      <c r="P157" s="172">
        <f t="shared" si="21"/>
        <v>0</v>
      </c>
      <c r="Q157" s="172">
        <v>0</v>
      </c>
      <c r="R157" s="172">
        <f t="shared" si="22"/>
        <v>0</v>
      </c>
      <c r="S157" s="172">
        <v>0</v>
      </c>
      <c r="T157" s="173">
        <f t="shared" si="23"/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 t="shared" si="24"/>
        <v>0</v>
      </c>
      <c r="BF157" s="175">
        <f t="shared" si="25"/>
        <v>0</v>
      </c>
      <c r="BG157" s="175">
        <f t="shared" si="26"/>
        <v>0</v>
      </c>
      <c r="BH157" s="175">
        <f t="shared" si="27"/>
        <v>0</v>
      </c>
      <c r="BI157" s="175">
        <f t="shared" si="28"/>
        <v>0</v>
      </c>
      <c r="BJ157" s="18" t="s">
        <v>87</v>
      </c>
      <c r="BK157" s="175">
        <f t="shared" si="29"/>
        <v>0</v>
      </c>
      <c r="BL157" s="18" t="s">
        <v>238</v>
      </c>
      <c r="BM157" s="174" t="s">
        <v>6891</v>
      </c>
    </row>
    <row r="158" spans="1:65" s="2" customFormat="1" ht="16.5" customHeight="1">
      <c r="A158" s="33"/>
      <c r="B158" s="160"/>
      <c r="C158" s="161" t="s">
        <v>521</v>
      </c>
      <c r="D158" s="161" t="s">
        <v>233</v>
      </c>
      <c r="E158" s="162" t="s">
        <v>6892</v>
      </c>
      <c r="F158" s="163" t="s">
        <v>6893</v>
      </c>
      <c r="G158" s="164" t="s">
        <v>278</v>
      </c>
      <c r="H158" s="165">
        <v>30</v>
      </c>
      <c r="I158" s="166"/>
      <c r="J158" s="167">
        <f t="shared" si="20"/>
        <v>0</v>
      </c>
      <c r="K158" s="168"/>
      <c r="L158" s="169"/>
      <c r="M158" s="170" t="s">
        <v>1</v>
      </c>
      <c r="N158" s="171" t="s">
        <v>44</v>
      </c>
      <c r="O158" s="59"/>
      <c r="P158" s="172">
        <f t="shared" si="21"/>
        <v>0</v>
      </c>
      <c r="Q158" s="172">
        <v>0</v>
      </c>
      <c r="R158" s="172">
        <f t="shared" si="22"/>
        <v>0</v>
      </c>
      <c r="S158" s="172">
        <v>0</v>
      </c>
      <c r="T158" s="173">
        <f t="shared" si="23"/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 t="shared" si="24"/>
        <v>0</v>
      </c>
      <c r="BF158" s="175">
        <f t="shared" si="25"/>
        <v>0</v>
      </c>
      <c r="BG158" s="175">
        <f t="shared" si="26"/>
        <v>0</v>
      </c>
      <c r="BH158" s="175">
        <f t="shared" si="27"/>
        <v>0</v>
      </c>
      <c r="BI158" s="175">
        <f t="shared" si="28"/>
        <v>0</v>
      </c>
      <c r="BJ158" s="18" t="s">
        <v>87</v>
      </c>
      <c r="BK158" s="175">
        <f t="shared" si="29"/>
        <v>0</v>
      </c>
      <c r="BL158" s="18" t="s">
        <v>238</v>
      </c>
      <c r="BM158" s="174" t="s">
        <v>6894</v>
      </c>
    </row>
    <row r="159" spans="1:65" s="2" customFormat="1" ht="16.5" customHeight="1">
      <c r="A159" s="33"/>
      <c r="B159" s="160"/>
      <c r="C159" s="161" t="s">
        <v>526</v>
      </c>
      <c r="D159" s="161" t="s">
        <v>233</v>
      </c>
      <c r="E159" s="162" t="s">
        <v>6895</v>
      </c>
      <c r="F159" s="163" t="s">
        <v>6896</v>
      </c>
      <c r="G159" s="164" t="s">
        <v>4691</v>
      </c>
      <c r="H159" s="165">
        <v>2</v>
      </c>
      <c r="I159" s="166"/>
      <c r="J159" s="167">
        <f t="shared" si="20"/>
        <v>0</v>
      </c>
      <c r="K159" s="168"/>
      <c r="L159" s="169"/>
      <c r="M159" s="170" t="s">
        <v>1</v>
      </c>
      <c r="N159" s="171" t="s">
        <v>44</v>
      </c>
      <c r="O159" s="59"/>
      <c r="P159" s="172">
        <f t="shared" si="21"/>
        <v>0</v>
      </c>
      <c r="Q159" s="172">
        <v>0</v>
      </c>
      <c r="R159" s="172">
        <f t="shared" si="22"/>
        <v>0</v>
      </c>
      <c r="S159" s="172">
        <v>0</v>
      </c>
      <c r="T159" s="173">
        <f t="shared" si="23"/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237</v>
      </c>
      <c r="AT159" s="174" t="s">
        <v>233</v>
      </c>
      <c r="AU159" s="174" t="s">
        <v>87</v>
      </c>
      <c r="AY159" s="18" t="s">
        <v>232</v>
      </c>
      <c r="BE159" s="175">
        <f t="shared" si="24"/>
        <v>0</v>
      </c>
      <c r="BF159" s="175">
        <f t="shared" si="25"/>
        <v>0</v>
      </c>
      <c r="BG159" s="175">
        <f t="shared" si="26"/>
        <v>0</v>
      </c>
      <c r="BH159" s="175">
        <f t="shared" si="27"/>
        <v>0</v>
      </c>
      <c r="BI159" s="175">
        <f t="shared" si="28"/>
        <v>0</v>
      </c>
      <c r="BJ159" s="18" t="s">
        <v>87</v>
      </c>
      <c r="BK159" s="175">
        <f t="shared" si="29"/>
        <v>0</v>
      </c>
      <c r="BL159" s="18" t="s">
        <v>238</v>
      </c>
      <c r="BM159" s="174" t="s">
        <v>6897</v>
      </c>
    </row>
    <row r="160" spans="1:65" s="2" customFormat="1" ht="16.5" customHeight="1">
      <c r="A160" s="33"/>
      <c r="B160" s="160"/>
      <c r="C160" s="161" t="s">
        <v>530</v>
      </c>
      <c r="D160" s="161" t="s">
        <v>233</v>
      </c>
      <c r="E160" s="162" t="s">
        <v>6898</v>
      </c>
      <c r="F160" s="163" t="s">
        <v>6899</v>
      </c>
      <c r="G160" s="164" t="s">
        <v>4691</v>
      </c>
      <c r="H160" s="165">
        <v>2</v>
      </c>
      <c r="I160" s="166"/>
      <c r="J160" s="167">
        <f t="shared" si="20"/>
        <v>0</v>
      </c>
      <c r="K160" s="168"/>
      <c r="L160" s="169"/>
      <c r="M160" s="170" t="s">
        <v>1</v>
      </c>
      <c r="N160" s="171" t="s">
        <v>44</v>
      </c>
      <c r="O160" s="59"/>
      <c r="P160" s="172">
        <f t="shared" si="21"/>
        <v>0</v>
      </c>
      <c r="Q160" s="172">
        <v>0</v>
      </c>
      <c r="R160" s="172">
        <f t="shared" si="22"/>
        <v>0</v>
      </c>
      <c r="S160" s="172">
        <v>0</v>
      </c>
      <c r="T160" s="173">
        <f t="shared" si="23"/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 t="shared" si="24"/>
        <v>0</v>
      </c>
      <c r="BF160" s="175">
        <f t="shared" si="25"/>
        <v>0</v>
      </c>
      <c r="BG160" s="175">
        <f t="shared" si="26"/>
        <v>0</v>
      </c>
      <c r="BH160" s="175">
        <f t="shared" si="27"/>
        <v>0</v>
      </c>
      <c r="BI160" s="175">
        <f t="shared" si="28"/>
        <v>0</v>
      </c>
      <c r="BJ160" s="18" t="s">
        <v>87</v>
      </c>
      <c r="BK160" s="175">
        <f t="shared" si="29"/>
        <v>0</v>
      </c>
      <c r="BL160" s="18" t="s">
        <v>238</v>
      </c>
      <c r="BM160" s="174" t="s">
        <v>6900</v>
      </c>
    </row>
    <row r="161" spans="1:65" s="2" customFormat="1" ht="16.5" customHeight="1">
      <c r="A161" s="33"/>
      <c r="B161" s="160"/>
      <c r="C161" s="161" t="s">
        <v>534</v>
      </c>
      <c r="D161" s="161" t="s">
        <v>233</v>
      </c>
      <c r="E161" s="162" t="s">
        <v>6901</v>
      </c>
      <c r="F161" s="163" t="s">
        <v>6902</v>
      </c>
      <c r="G161" s="164" t="s">
        <v>236</v>
      </c>
      <c r="H161" s="165">
        <v>2</v>
      </c>
      <c r="I161" s="166"/>
      <c r="J161" s="167">
        <f t="shared" si="20"/>
        <v>0</v>
      </c>
      <c r="K161" s="168"/>
      <c r="L161" s="169"/>
      <c r="M161" s="170" t="s">
        <v>1</v>
      </c>
      <c r="N161" s="171" t="s">
        <v>44</v>
      </c>
      <c r="O161" s="59"/>
      <c r="P161" s="172">
        <f t="shared" si="21"/>
        <v>0</v>
      </c>
      <c r="Q161" s="172">
        <v>0</v>
      </c>
      <c r="R161" s="172">
        <f t="shared" si="22"/>
        <v>0</v>
      </c>
      <c r="S161" s="172">
        <v>0</v>
      </c>
      <c r="T161" s="173">
        <f t="shared" si="23"/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237</v>
      </c>
      <c r="AT161" s="174" t="s">
        <v>233</v>
      </c>
      <c r="AU161" s="174" t="s">
        <v>87</v>
      </c>
      <c r="AY161" s="18" t="s">
        <v>232</v>
      </c>
      <c r="BE161" s="175">
        <f t="shared" si="24"/>
        <v>0</v>
      </c>
      <c r="BF161" s="175">
        <f t="shared" si="25"/>
        <v>0</v>
      </c>
      <c r="BG161" s="175">
        <f t="shared" si="26"/>
        <v>0</v>
      </c>
      <c r="BH161" s="175">
        <f t="shared" si="27"/>
        <v>0</v>
      </c>
      <c r="BI161" s="175">
        <f t="shared" si="28"/>
        <v>0</v>
      </c>
      <c r="BJ161" s="18" t="s">
        <v>87</v>
      </c>
      <c r="BK161" s="175">
        <f t="shared" si="29"/>
        <v>0</v>
      </c>
      <c r="BL161" s="18" t="s">
        <v>238</v>
      </c>
      <c r="BM161" s="174" t="s">
        <v>6903</v>
      </c>
    </row>
    <row r="162" spans="1:65" s="2" customFormat="1" ht="16.5" customHeight="1">
      <c r="A162" s="33"/>
      <c r="B162" s="160"/>
      <c r="C162" s="161" t="s">
        <v>538</v>
      </c>
      <c r="D162" s="161" t="s">
        <v>233</v>
      </c>
      <c r="E162" s="162" t="s">
        <v>6904</v>
      </c>
      <c r="F162" s="163" t="s">
        <v>6905</v>
      </c>
      <c r="G162" s="164" t="s">
        <v>278</v>
      </c>
      <c r="H162" s="165">
        <v>1</v>
      </c>
      <c r="I162" s="166"/>
      <c r="J162" s="167">
        <f t="shared" si="20"/>
        <v>0</v>
      </c>
      <c r="K162" s="168"/>
      <c r="L162" s="169"/>
      <c r="M162" s="170" t="s">
        <v>1</v>
      </c>
      <c r="N162" s="171" t="s">
        <v>44</v>
      </c>
      <c r="O162" s="59"/>
      <c r="P162" s="172">
        <f t="shared" si="21"/>
        <v>0</v>
      </c>
      <c r="Q162" s="172">
        <v>0</v>
      </c>
      <c r="R162" s="172">
        <f t="shared" si="22"/>
        <v>0</v>
      </c>
      <c r="S162" s="172">
        <v>0</v>
      </c>
      <c r="T162" s="173">
        <f t="shared" si="23"/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 t="shared" si="24"/>
        <v>0</v>
      </c>
      <c r="BF162" s="175">
        <f t="shared" si="25"/>
        <v>0</v>
      </c>
      <c r="BG162" s="175">
        <f t="shared" si="26"/>
        <v>0</v>
      </c>
      <c r="BH162" s="175">
        <f t="shared" si="27"/>
        <v>0</v>
      </c>
      <c r="BI162" s="175">
        <f t="shared" si="28"/>
        <v>0</v>
      </c>
      <c r="BJ162" s="18" t="s">
        <v>87</v>
      </c>
      <c r="BK162" s="175">
        <f t="shared" si="29"/>
        <v>0</v>
      </c>
      <c r="BL162" s="18" t="s">
        <v>238</v>
      </c>
      <c r="BM162" s="174" t="s">
        <v>6906</v>
      </c>
    </row>
    <row r="163" spans="1:65" s="2" customFormat="1" ht="16.5" customHeight="1">
      <c r="A163" s="33"/>
      <c r="B163" s="160"/>
      <c r="C163" s="161" t="s">
        <v>542</v>
      </c>
      <c r="D163" s="161" t="s">
        <v>233</v>
      </c>
      <c r="E163" s="162" t="s">
        <v>6907</v>
      </c>
      <c r="F163" s="163" t="s">
        <v>6908</v>
      </c>
      <c r="G163" s="164" t="s">
        <v>388</v>
      </c>
      <c r="H163" s="165">
        <v>1</v>
      </c>
      <c r="I163" s="166"/>
      <c r="J163" s="167">
        <f t="shared" si="20"/>
        <v>0</v>
      </c>
      <c r="K163" s="168"/>
      <c r="L163" s="169"/>
      <c r="M163" s="170" t="s">
        <v>1</v>
      </c>
      <c r="N163" s="171" t="s">
        <v>44</v>
      </c>
      <c r="O163" s="59"/>
      <c r="P163" s="172">
        <f t="shared" si="21"/>
        <v>0</v>
      </c>
      <c r="Q163" s="172">
        <v>0</v>
      </c>
      <c r="R163" s="172">
        <f t="shared" si="22"/>
        <v>0</v>
      </c>
      <c r="S163" s="172">
        <v>0</v>
      </c>
      <c r="T163" s="173">
        <f t="shared" si="23"/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237</v>
      </c>
      <c r="AT163" s="174" t="s">
        <v>233</v>
      </c>
      <c r="AU163" s="174" t="s">
        <v>87</v>
      </c>
      <c r="AY163" s="18" t="s">
        <v>232</v>
      </c>
      <c r="BE163" s="175">
        <f t="shared" si="24"/>
        <v>0</v>
      </c>
      <c r="BF163" s="175">
        <f t="shared" si="25"/>
        <v>0</v>
      </c>
      <c r="BG163" s="175">
        <f t="shared" si="26"/>
        <v>0</v>
      </c>
      <c r="BH163" s="175">
        <f t="shared" si="27"/>
        <v>0</v>
      </c>
      <c r="BI163" s="175">
        <f t="shared" si="28"/>
        <v>0</v>
      </c>
      <c r="BJ163" s="18" t="s">
        <v>87</v>
      </c>
      <c r="BK163" s="175">
        <f t="shared" si="29"/>
        <v>0</v>
      </c>
      <c r="BL163" s="18" t="s">
        <v>238</v>
      </c>
      <c r="BM163" s="174" t="s">
        <v>6909</v>
      </c>
    </row>
    <row r="164" spans="1:65" s="2" customFormat="1" ht="16.5" customHeight="1">
      <c r="A164" s="33"/>
      <c r="B164" s="160"/>
      <c r="C164" s="161" t="s">
        <v>334</v>
      </c>
      <c r="D164" s="161" t="s">
        <v>233</v>
      </c>
      <c r="E164" s="162" t="s">
        <v>6910</v>
      </c>
      <c r="F164" s="163" t="s">
        <v>943</v>
      </c>
      <c r="G164" s="164" t="s">
        <v>944</v>
      </c>
      <c r="H164" s="165">
        <v>1</v>
      </c>
      <c r="I164" s="166"/>
      <c r="J164" s="167">
        <f t="shared" si="20"/>
        <v>0</v>
      </c>
      <c r="K164" s="168"/>
      <c r="L164" s="169"/>
      <c r="M164" s="170" t="s">
        <v>1</v>
      </c>
      <c r="N164" s="171" t="s">
        <v>44</v>
      </c>
      <c r="O164" s="59"/>
      <c r="P164" s="172">
        <f t="shared" si="21"/>
        <v>0</v>
      </c>
      <c r="Q164" s="172">
        <v>0</v>
      </c>
      <c r="R164" s="172">
        <f t="shared" si="22"/>
        <v>0</v>
      </c>
      <c r="S164" s="172">
        <v>0</v>
      </c>
      <c r="T164" s="173">
        <f t="shared" si="23"/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 t="shared" si="24"/>
        <v>0</v>
      </c>
      <c r="BF164" s="175">
        <f t="shared" si="25"/>
        <v>0</v>
      </c>
      <c r="BG164" s="175">
        <f t="shared" si="26"/>
        <v>0</v>
      </c>
      <c r="BH164" s="175">
        <f t="shared" si="27"/>
        <v>0</v>
      </c>
      <c r="BI164" s="175">
        <f t="shared" si="28"/>
        <v>0</v>
      </c>
      <c r="BJ164" s="18" t="s">
        <v>87</v>
      </c>
      <c r="BK164" s="175">
        <f t="shared" si="29"/>
        <v>0</v>
      </c>
      <c r="BL164" s="18" t="s">
        <v>238</v>
      </c>
      <c r="BM164" s="174" t="s">
        <v>6911</v>
      </c>
    </row>
    <row r="165" spans="1:65" s="2" customFormat="1" ht="29.25">
      <c r="A165" s="33"/>
      <c r="B165" s="34"/>
      <c r="C165" s="33"/>
      <c r="D165" s="176" t="s">
        <v>323</v>
      </c>
      <c r="E165" s="33"/>
      <c r="F165" s="177" t="s">
        <v>946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338</v>
      </c>
      <c r="D166" s="161" t="s">
        <v>233</v>
      </c>
      <c r="E166" s="162" t="s">
        <v>6912</v>
      </c>
      <c r="F166" s="163" t="s">
        <v>949</v>
      </c>
      <c r="G166" s="164" t="s">
        <v>944</v>
      </c>
      <c r="H166" s="165">
        <v>1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6913</v>
      </c>
    </row>
    <row r="167" spans="1:65" s="2" customFormat="1" ht="19.5">
      <c r="A167" s="33"/>
      <c r="B167" s="34"/>
      <c r="C167" s="33"/>
      <c r="D167" s="176" t="s">
        <v>323</v>
      </c>
      <c r="E167" s="33"/>
      <c r="F167" s="177" t="s">
        <v>951</v>
      </c>
      <c r="G167" s="33"/>
      <c r="H167" s="33"/>
      <c r="I167" s="102"/>
      <c r="J167" s="33"/>
      <c r="K167" s="33"/>
      <c r="L167" s="34"/>
      <c r="M167" s="178"/>
      <c r="N167" s="179"/>
      <c r="O167" s="59"/>
      <c r="P167" s="59"/>
      <c r="Q167" s="59"/>
      <c r="R167" s="59"/>
      <c r="S167" s="59"/>
      <c r="T167" s="60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T167" s="18" t="s">
        <v>323</v>
      </c>
      <c r="AU167" s="18" t="s">
        <v>87</v>
      </c>
    </row>
    <row r="168" spans="1:65" s="11" customFormat="1" ht="25.9" customHeight="1">
      <c r="B168" s="149"/>
      <c r="D168" s="150" t="s">
        <v>78</v>
      </c>
      <c r="E168" s="151" t="s">
        <v>952</v>
      </c>
      <c r="F168" s="151" t="s">
        <v>953</v>
      </c>
      <c r="I168" s="152"/>
      <c r="J168" s="153">
        <f>BK168</f>
        <v>0</v>
      </c>
      <c r="L168" s="149"/>
      <c r="M168" s="154"/>
      <c r="N168" s="155"/>
      <c r="O168" s="155"/>
      <c r="P168" s="156">
        <f>SUM(P169:P194)</f>
        <v>0</v>
      </c>
      <c r="Q168" s="155"/>
      <c r="R168" s="156">
        <f>SUM(R169:R194)</f>
        <v>1.3000000000000001E-2</v>
      </c>
      <c r="S168" s="155"/>
      <c r="T168" s="157">
        <f>SUM(T169:T194)</f>
        <v>0</v>
      </c>
      <c r="AR168" s="150" t="s">
        <v>87</v>
      </c>
      <c r="AT168" s="158" t="s">
        <v>78</v>
      </c>
      <c r="AU168" s="158" t="s">
        <v>79</v>
      </c>
      <c r="AY168" s="150" t="s">
        <v>232</v>
      </c>
      <c r="BK168" s="159">
        <f>SUM(BK169:BK194)</f>
        <v>0</v>
      </c>
    </row>
    <row r="169" spans="1:65" s="2" customFormat="1" ht="21.75" customHeight="1">
      <c r="A169" s="33"/>
      <c r="B169" s="160"/>
      <c r="C169" s="180" t="s">
        <v>342</v>
      </c>
      <c r="D169" s="180" t="s">
        <v>955</v>
      </c>
      <c r="E169" s="181" t="s">
        <v>3221</v>
      </c>
      <c r="F169" s="182" t="s">
        <v>3222</v>
      </c>
      <c r="G169" s="183" t="s">
        <v>958</v>
      </c>
      <c r="H169" s="184">
        <v>1</v>
      </c>
      <c r="I169" s="185"/>
      <c r="J169" s="186">
        <f t="shared" ref="J169:J194" si="30"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 t="shared" ref="P169:P194" si="31">O169*H169</f>
        <v>0</v>
      </c>
      <c r="Q169" s="172">
        <v>0</v>
      </c>
      <c r="R169" s="172">
        <f t="shared" ref="R169:R194" si="32">Q169*H169</f>
        <v>0</v>
      </c>
      <c r="S169" s="172">
        <v>0</v>
      </c>
      <c r="T169" s="173">
        <f t="shared" ref="T169:T194" si="33"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87</v>
      </c>
      <c r="AT169" s="174" t="s">
        <v>955</v>
      </c>
      <c r="AU169" s="174" t="s">
        <v>87</v>
      </c>
      <c r="AY169" s="18" t="s">
        <v>232</v>
      </c>
      <c r="BE169" s="175">
        <f t="shared" ref="BE169:BE194" si="34">IF(N169="základní",J169,0)</f>
        <v>0</v>
      </c>
      <c r="BF169" s="175">
        <f t="shared" ref="BF169:BF194" si="35">IF(N169="snížená",J169,0)</f>
        <v>0</v>
      </c>
      <c r="BG169" s="175">
        <f t="shared" ref="BG169:BG194" si="36">IF(N169="zákl. přenesená",J169,0)</f>
        <v>0</v>
      </c>
      <c r="BH169" s="175">
        <f t="shared" ref="BH169:BH194" si="37">IF(N169="sníž. přenesená",J169,0)</f>
        <v>0</v>
      </c>
      <c r="BI169" s="175">
        <f t="shared" ref="BI169:BI194" si="38">IF(N169="nulová",J169,0)</f>
        <v>0</v>
      </c>
      <c r="BJ169" s="18" t="s">
        <v>87</v>
      </c>
      <c r="BK169" s="175">
        <f t="shared" ref="BK169:BK194" si="39">ROUND(I169*H169,2)</f>
        <v>0</v>
      </c>
      <c r="BL169" s="18" t="s">
        <v>87</v>
      </c>
      <c r="BM169" s="174" t="s">
        <v>6914</v>
      </c>
    </row>
    <row r="170" spans="1:65" s="2" customFormat="1" ht="16.5" customHeight="1">
      <c r="A170" s="33"/>
      <c r="B170" s="160"/>
      <c r="C170" s="180" t="s">
        <v>347</v>
      </c>
      <c r="D170" s="180" t="s">
        <v>955</v>
      </c>
      <c r="E170" s="181" t="s">
        <v>6664</v>
      </c>
      <c r="F170" s="182" t="s">
        <v>6665</v>
      </c>
      <c r="G170" s="183" t="s">
        <v>958</v>
      </c>
      <c r="H170" s="184">
        <v>13</v>
      </c>
      <c r="I170" s="185"/>
      <c r="J170" s="186">
        <f t="shared" si="30"/>
        <v>0</v>
      </c>
      <c r="K170" s="187"/>
      <c r="L170" s="34"/>
      <c r="M170" s="188" t="s">
        <v>1</v>
      </c>
      <c r="N170" s="189" t="s">
        <v>44</v>
      </c>
      <c r="O170" s="59"/>
      <c r="P170" s="172">
        <f t="shared" si="31"/>
        <v>0</v>
      </c>
      <c r="Q170" s="172">
        <v>0</v>
      </c>
      <c r="R170" s="172">
        <f t="shared" si="32"/>
        <v>0</v>
      </c>
      <c r="S170" s="172">
        <v>0</v>
      </c>
      <c r="T170" s="173">
        <f t="shared" si="33"/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87</v>
      </c>
      <c r="AT170" s="174" t="s">
        <v>955</v>
      </c>
      <c r="AU170" s="174" t="s">
        <v>87</v>
      </c>
      <c r="AY170" s="18" t="s">
        <v>232</v>
      </c>
      <c r="BE170" s="175">
        <f t="shared" si="34"/>
        <v>0</v>
      </c>
      <c r="BF170" s="175">
        <f t="shared" si="35"/>
        <v>0</v>
      </c>
      <c r="BG170" s="175">
        <f t="shared" si="36"/>
        <v>0</v>
      </c>
      <c r="BH170" s="175">
        <f t="shared" si="37"/>
        <v>0</v>
      </c>
      <c r="BI170" s="175">
        <f t="shared" si="38"/>
        <v>0</v>
      </c>
      <c r="BJ170" s="18" t="s">
        <v>87</v>
      </c>
      <c r="BK170" s="175">
        <f t="shared" si="39"/>
        <v>0</v>
      </c>
      <c r="BL170" s="18" t="s">
        <v>87</v>
      </c>
      <c r="BM170" s="174" t="s">
        <v>6915</v>
      </c>
    </row>
    <row r="171" spans="1:65" s="2" customFormat="1" ht="21.75" customHeight="1">
      <c r="A171" s="33"/>
      <c r="B171" s="160"/>
      <c r="C171" s="180" t="s">
        <v>351</v>
      </c>
      <c r="D171" s="180" t="s">
        <v>955</v>
      </c>
      <c r="E171" s="181" t="s">
        <v>6213</v>
      </c>
      <c r="F171" s="182" t="s">
        <v>6214</v>
      </c>
      <c r="G171" s="183" t="s">
        <v>958</v>
      </c>
      <c r="H171" s="184">
        <v>14</v>
      </c>
      <c r="I171" s="185"/>
      <c r="J171" s="186">
        <f t="shared" si="30"/>
        <v>0</v>
      </c>
      <c r="K171" s="187"/>
      <c r="L171" s="34"/>
      <c r="M171" s="188" t="s">
        <v>1</v>
      </c>
      <c r="N171" s="189" t="s">
        <v>44</v>
      </c>
      <c r="O171" s="59"/>
      <c r="P171" s="172">
        <f t="shared" si="31"/>
        <v>0</v>
      </c>
      <c r="Q171" s="172">
        <v>0</v>
      </c>
      <c r="R171" s="172">
        <f t="shared" si="32"/>
        <v>0</v>
      </c>
      <c r="S171" s="172">
        <v>0</v>
      </c>
      <c r="T171" s="173">
        <f t="shared" si="33"/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87</v>
      </c>
      <c r="AT171" s="174" t="s">
        <v>955</v>
      </c>
      <c r="AU171" s="174" t="s">
        <v>87</v>
      </c>
      <c r="AY171" s="18" t="s">
        <v>232</v>
      </c>
      <c r="BE171" s="175">
        <f t="shared" si="34"/>
        <v>0</v>
      </c>
      <c r="BF171" s="175">
        <f t="shared" si="35"/>
        <v>0</v>
      </c>
      <c r="BG171" s="175">
        <f t="shared" si="36"/>
        <v>0</v>
      </c>
      <c r="BH171" s="175">
        <f t="shared" si="37"/>
        <v>0</v>
      </c>
      <c r="BI171" s="175">
        <f t="shared" si="38"/>
        <v>0</v>
      </c>
      <c r="BJ171" s="18" t="s">
        <v>87</v>
      </c>
      <c r="BK171" s="175">
        <f t="shared" si="39"/>
        <v>0</v>
      </c>
      <c r="BL171" s="18" t="s">
        <v>87</v>
      </c>
      <c r="BM171" s="174" t="s">
        <v>6916</v>
      </c>
    </row>
    <row r="172" spans="1:65" s="2" customFormat="1" ht="16.5" customHeight="1">
      <c r="A172" s="33"/>
      <c r="B172" s="160"/>
      <c r="C172" s="180" t="s">
        <v>432</v>
      </c>
      <c r="D172" s="180" t="s">
        <v>955</v>
      </c>
      <c r="E172" s="181" t="s">
        <v>6917</v>
      </c>
      <c r="F172" s="182" t="s">
        <v>6918</v>
      </c>
      <c r="G172" s="183" t="s">
        <v>958</v>
      </c>
      <c r="H172" s="184">
        <v>13</v>
      </c>
      <c r="I172" s="185"/>
      <c r="J172" s="186">
        <f t="shared" si="30"/>
        <v>0</v>
      </c>
      <c r="K172" s="187"/>
      <c r="L172" s="34"/>
      <c r="M172" s="188" t="s">
        <v>1</v>
      </c>
      <c r="N172" s="189" t="s">
        <v>44</v>
      </c>
      <c r="O172" s="59"/>
      <c r="P172" s="172">
        <f t="shared" si="31"/>
        <v>0</v>
      </c>
      <c r="Q172" s="172">
        <v>0</v>
      </c>
      <c r="R172" s="172">
        <f t="shared" si="32"/>
        <v>0</v>
      </c>
      <c r="S172" s="172">
        <v>0</v>
      </c>
      <c r="T172" s="173">
        <f t="shared" si="33"/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87</v>
      </c>
      <c r="AT172" s="174" t="s">
        <v>955</v>
      </c>
      <c r="AU172" s="174" t="s">
        <v>87</v>
      </c>
      <c r="AY172" s="18" t="s">
        <v>232</v>
      </c>
      <c r="BE172" s="175">
        <f t="shared" si="34"/>
        <v>0</v>
      </c>
      <c r="BF172" s="175">
        <f t="shared" si="35"/>
        <v>0</v>
      </c>
      <c r="BG172" s="175">
        <f t="shared" si="36"/>
        <v>0</v>
      </c>
      <c r="BH172" s="175">
        <f t="shared" si="37"/>
        <v>0</v>
      </c>
      <c r="BI172" s="175">
        <f t="shared" si="38"/>
        <v>0</v>
      </c>
      <c r="BJ172" s="18" t="s">
        <v>87</v>
      </c>
      <c r="BK172" s="175">
        <f t="shared" si="39"/>
        <v>0</v>
      </c>
      <c r="BL172" s="18" t="s">
        <v>87</v>
      </c>
      <c r="BM172" s="174" t="s">
        <v>6919</v>
      </c>
    </row>
    <row r="173" spans="1:65" s="2" customFormat="1" ht="16.5" customHeight="1">
      <c r="A173" s="33"/>
      <c r="B173" s="160"/>
      <c r="C173" s="180" t="s">
        <v>480</v>
      </c>
      <c r="D173" s="180" t="s">
        <v>955</v>
      </c>
      <c r="E173" s="181" t="s">
        <v>6920</v>
      </c>
      <c r="F173" s="182" t="s">
        <v>6668</v>
      </c>
      <c r="G173" s="183" t="s">
        <v>944</v>
      </c>
      <c r="H173" s="184">
        <v>4</v>
      </c>
      <c r="I173" s="185"/>
      <c r="J173" s="186">
        <f t="shared" si="30"/>
        <v>0</v>
      </c>
      <c r="K173" s="187"/>
      <c r="L173" s="34"/>
      <c r="M173" s="188" t="s">
        <v>1</v>
      </c>
      <c r="N173" s="189" t="s">
        <v>44</v>
      </c>
      <c r="O173" s="59"/>
      <c r="P173" s="172">
        <f t="shared" si="31"/>
        <v>0</v>
      </c>
      <c r="Q173" s="172">
        <v>0</v>
      </c>
      <c r="R173" s="172">
        <f t="shared" si="32"/>
        <v>0</v>
      </c>
      <c r="S173" s="172">
        <v>0</v>
      </c>
      <c r="T173" s="173">
        <f t="shared" si="33"/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238</v>
      </c>
      <c r="AT173" s="174" t="s">
        <v>955</v>
      </c>
      <c r="AU173" s="174" t="s">
        <v>87</v>
      </c>
      <c r="AY173" s="18" t="s">
        <v>232</v>
      </c>
      <c r="BE173" s="175">
        <f t="shared" si="34"/>
        <v>0</v>
      </c>
      <c r="BF173" s="175">
        <f t="shared" si="35"/>
        <v>0</v>
      </c>
      <c r="BG173" s="175">
        <f t="shared" si="36"/>
        <v>0</v>
      </c>
      <c r="BH173" s="175">
        <f t="shared" si="37"/>
        <v>0</v>
      </c>
      <c r="BI173" s="175">
        <f t="shared" si="38"/>
        <v>0</v>
      </c>
      <c r="BJ173" s="18" t="s">
        <v>87</v>
      </c>
      <c r="BK173" s="175">
        <f t="shared" si="39"/>
        <v>0</v>
      </c>
      <c r="BL173" s="18" t="s">
        <v>238</v>
      </c>
      <c r="BM173" s="174" t="s">
        <v>6921</v>
      </c>
    </row>
    <row r="174" spans="1:65" s="2" customFormat="1" ht="21.75" customHeight="1">
      <c r="A174" s="33"/>
      <c r="B174" s="160"/>
      <c r="C174" s="180" t="s">
        <v>488</v>
      </c>
      <c r="D174" s="180" t="s">
        <v>955</v>
      </c>
      <c r="E174" s="181" t="s">
        <v>6922</v>
      </c>
      <c r="F174" s="182" t="s">
        <v>6923</v>
      </c>
      <c r="G174" s="183" t="s">
        <v>958</v>
      </c>
      <c r="H174" s="184">
        <v>52</v>
      </c>
      <c r="I174" s="185"/>
      <c r="J174" s="186">
        <f t="shared" si="30"/>
        <v>0</v>
      </c>
      <c r="K174" s="187"/>
      <c r="L174" s="34"/>
      <c r="M174" s="188" t="s">
        <v>1</v>
      </c>
      <c r="N174" s="189" t="s">
        <v>44</v>
      </c>
      <c r="O174" s="59"/>
      <c r="P174" s="172">
        <f t="shared" si="31"/>
        <v>0</v>
      </c>
      <c r="Q174" s="172">
        <v>2.5000000000000001E-4</v>
      </c>
      <c r="R174" s="172">
        <f t="shared" si="32"/>
        <v>1.3000000000000001E-2</v>
      </c>
      <c r="S174" s="172">
        <v>0</v>
      </c>
      <c r="T174" s="173">
        <f t="shared" si="33"/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238</v>
      </c>
      <c r="AT174" s="174" t="s">
        <v>955</v>
      </c>
      <c r="AU174" s="174" t="s">
        <v>87</v>
      </c>
      <c r="AY174" s="18" t="s">
        <v>232</v>
      </c>
      <c r="BE174" s="175">
        <f t="shared" si="34"/>
        <v>0</v>
      </c>
      <c r="BF174" s="175">
        <f t="shared" si="35"/>
        <v>0</v>
      </c>
      <c r="BG174" s="175">
        <f t="shared" si="36"/>
        <v>0</v>
      </c>
      <c r="BH174" s="175">
        <f t="shared" si="37"/>
        <v>0</v>
      </c>
      <c r="BI174" s="175">
        <f t="shared" si="38"/>
        <v>0</v>
      </c>
      <c r="BJ174" s="18" t="s">
        <v>87</v>
      </c>
      <c r="BK174" s="175">
        <f t="shared" si="39"/>
        <v>0</v>
      </c>
      <c r="BL174" s="18" t="s">
        <v>238</v>
      </c>
      <c r="BM174" s="174" t="s">
        <v>6924</v>
      </c>
    </row>
    <row r="175" spans="1:65" s="2" customFormat="1" ht="21.75" customHeight="1">
      <c r="A175" s="33"/>
      <c r="B175" s="160"/>
      <c r="C175" s="180" t="s">
        <v>356</v>
      </c>
      <c r="D175" s="180" t="s">
        <v>955</v>
      </c>
      <c r="E175" s="181" t="s">
        <v>6643</v>
      </c>
      <c r="F175" s="182" t="s">
        <v>6644</v>
      </c>
      <c r="G175" s="183" t="s">
        <v>958</v>
      </c>
      <c r="H175" s="184">
        <v>14</v>
      </c>
      <c r="I175" s="185"/>
      <c r="J175" s="186">
        <f t="shared" si="30"/>
        <v>0</v>
      </c>
      <c r="K175" s="187"/>
      <c r="L175" s="34"/>
      <c r="M175" s="188" t="s">
        <v>1</v>
      </c>
      <c r="N175" s="189" t="s">
        <v>44</v>
      </c>
      <c r="O175" s="59"/>
      <c r="P175" s="172">
        <f t="shared" si="31"/>
        <v>0</v>
      </c>
      <c r="Q175" s="172">
        <v>0</v>
      </c>
      <c r="R175" s="172">
        <f t="shared" si="32"/>
        <v>0</v>
      </c>
      <c r="S175" s="172">
        <v>0</v>
      </c>
      <c r="T175" s="173">
        <f t="shared" si="33"/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87</v>
      </c>
      <c r="AT175" s="174" t="s">
        <v>955</v>
      </c>
      <c r="AU175" s="174" t="s">
        <v>87</v>
      </c>
      <c r="AY175" s="18" t="s">
        <v>232</v>
      </c>
      <c r="BE175" s="175">
        <f t="shared" si="34"/>
        <v>0</v>
      </c>
      <c r="BF175" s="175">
        <f t="shared" si="35"/>
        <v>0</v>
      </c>
      <c r="BG175" s="175">
        <f t="shared" si="36"/>
        <v>0</v>
      </c>
      <c r="BH175" s="175">
        <f t="shared" si="37"/>
        <v>0</v>
      </c>
      <c r="BI175" s="175">
        <f t="shared" si="38"/>
        <v>0</v>
      </c>
      <c r="BJ175" s="18" t="s">
        <v>87</v>
      </c>
      <c r="BK175" s="175">
        <f t="shared" si="39"/>
        <v>0</v>
      </c>
      <c r="BL175" s="18" t="s">
        <v>87</v>
      </c>
      <c r="BM175" s="174" t="s">
        <v>6925</v>
      </c>
    </row>
    <row r="176" spans="1:65" s="2" customFormat="1" ht="16.5" customHeight="1">
      <c r="A176" s="33"/>
      <c r="B176" s="160"/>
      <c r="C176" s="180" t="s">
        <v>360</v>
      </c>
      <c r="D176" s="180" t="s">
        <v>955</v>
      </c>
      <c r="E176" s="181" t="s">
        <v>1201</v>
      </c>
      <c r="F176" s="182" t="s">
        <v>1202</v>
      </c>
      <c r="G176" s="183" t="s">
        <v>958</v>
      </c>
      <c r="H176" s="184">
        <v>20</v>
      </c>
      <c r="I176" s="185"/>
      <c r="J176" s="186">
        <f t="shared" si="30"/>
        <v>0</v>
      </c>
      <c r="K176" s="187"/>
      <c r="L176" s="34"/>
      <c r="M176" s="188" t="s">
        <v>1</v>
      </c>
      <c r="N176" s="189" t="s">
        <v>44</v>
      </c>
      <c r="O176" s="59"/>
      <c r="P176" s="172">
        <f t="shared" si="31"/>
        <v>0</v>
      </c>
      <c r="Q176" s="172">
        <v>0</v>
      </c>
      <c r="R176" s="172">
        <f t="shared" si="32"/>
        <v>0</v>
      </c>
      <c r="S176" s="172">
        <v>0</v>
      </c>
      <c r="T176" s="173">
        <f t="shared" si="33"/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87</v>
      </c>
      <c r="AT176" s="174" t="s">
        <v>955</v>
      </c>
      <c r="AU176" s="174" t="s">
        <v>87</v>
      </c>
      <c r="AY176" s="18" t="s">
        <v>232</v>
      </c>
      <c r="BE176" s="175">
        <f t="shared" si="34"/>
        <v>0</v>
      </c>
      <c r="BF176" s="175">
        <f t="shared" si="35"/>
        <v>0</v>
      </c>
      <c r="BG176" s="175">
        <f t="shared" si="36"/>
        <v>0</v>
      </c>
      <c r="BH176" s="175">
        <f t="shared" si="37"/>
        <v>0</v>
      </c>
      <c r="BI176" s="175">
        <f t="shared" si="38"/>
        <v>0</v>
      </c>
      <c r="BJ176" s="18" t="s">
        <v>87</v>
      </c>
      <c r="BK176" s="175">
        <f t="shared" si="39"/>
        <v>0</v>
      </c>
      <c r="BL176" s="18" t="s">
        <v>87</v>
      </c>
      <c r="BM176" s="174" t="s">
        <v>6926</v>
      </c>
    </row>
    <row r="177" spans="1:65" s="2" customFormat="1" ht="16.5" customHeight="1">
      <c r="A177" s="33"/>
      <c r="B177" s="160"/>
      <c r="C177" s="180" t="s">
        <v>364</v>
      </c>
      <c r="D177" s="180" t="s">
        <v>955</v>
      </c>
      <c r="E177" s="181" t="s">
        <v>6927</v>
      </c>
      <c r="F177" s="182" t="s">
        <v>6928</v>
      </c>
      <c r="G177" s="183" t="s">
        <v>958</v>
      </c>
      <c r="H177" s="184">
        <v>1</v>
      </c>
      <c r="I177" s="185"/>
      <c r="J177" s="186">
        <f t="shared" si="30"/>
        <v>0</v>
      </c>
      <c r="K177" s="187"/>
      <c r="L177" s="34"/>
      <c r="M177" s="188" t="s">
        <v>1</v>
      </c>
      <c r="N177" s="189" t="s">
        <v>44</v>
      </c>
      <c r="O177" s="59"/>
      <c r="P177" s="172">
        <f t="shared" si="31"/>
        <v>0</v>
      </c>
      <c r="Q177" s="172">
        <v>0</v>
      </c>
      <c r="R177" s="172">
        <f t="shared" si="32"/>
        <v>0</v>
      </c>
      <c r="S177" s="172">
        <v>0</v>
      </c>
      <c r="T177" s="173">
        <f t="shared" si="33"/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87</v>
      </c>
      <c r="AT177" s="174" t="s">
        <v>955</v>
      </c>
      <c r="AU177" s="174" t="s">
        <v>87</v>
      </c>
      <c r="AY177" s="18" t="s">
        <v>232</v>
      </c>
      <c r="BE177" s="175">
        <f t="shared" si="34"/>
        <v>0</v>
      </c>
      <c r="BF177" s="175">
        <f t="shared" si="35"/>
        <v>0</v>
      </c>
      <c r="BG177" s="175">
        <f t="shared" si="36"/>
        <v>0</v>
      </c>
      <c r="BH177" s="175">
        <f t="shared" si="37"/>
        <v>0</v>
      </c>
      <c r="BI177" s="175">
        <f t="shared" si="38"/>
        <v>0</v>
      </c>
      <c r="BJ177" s="18" t="s">
        <v>87</v>
      </c>
      <c r="BK177" s="175">
        <f t="shared" si="39"/>
        <v>0</v>
      </c>
      <c r="BL177" s="18" t="s">
        <v>87</v>
      </c>
      <c r="BM177" s="174" t="s">
        <v>6929</v>
      </c>
    </row>
    <row r="178" spans="1:65" s="2" customFormat="1" ht="16.5" customHeight="1">
      <c r="A178" s="33"/>
      <c r="B178" s="160"/>
      <c r="C178" s="180" t="s">
        <v>368</v>
      </c>
      <c r="D178" s="180" t="s">
        <v>955</v>
      </c>
      <c r="E178" s="181" t="s">
        <v>3261</v>
      </c>
      <c r="F178" s="182" t="s">
        <v>3262</v>
      </c>
      <c r="G178" s="183" t="s">
        <v>278</v>
      </c>
      <c r="H178" s="184">
        <v>153</v>
      </c>
      <c r="I178" s="185"/>
      <c r="J178" s="186">
        <f t="shared" si="30"/>
        <v>0</v>
      </c>
      <c r="K178" s="187"/>
      <c r="L178" s="34"/>
      <c r="M178" s="188" t="s">
        <v>1</v>
      </c>
      <c r="N178" s="189" t="s">
        <v>44</v>
      </c>
      <c r="O178" s="59"/>
      <c r="P178" s="172">
        <f t="shared" si="31"/>
        <v>0</v>
      </c>
      <c r="Q178" s="172">
        <v>0</v>
      </c>
      <c r="R178" s="172">
        <f t="shared" si="32"/>
        <v>0</v>
      </c>
      <c r="S178" s="172">
        <v>0</v>
      </c>
      <c r="T178" s="173">
        <f t="shared" si="33"/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87</v>
      </c>
      <c r="AT178" s="174" t="s">
        <v>955</v>
      </c>
      <c r="AU178" s="174" t="s">
        <v>87</v>
      </c>
      <c r="AY178" s="18" t="s">
        <v>232</v>
      </c>
      <c r="BE178" s="175">
        <f t="shared" si="34"/>
        <v>0</v>
      </c>
      <c r="BF178" s="175">
        <f t="shared" si="35"/>
        <v>0</v>
      </c>
      <c r="BG178" s="175">
        <f t="shared" si="36"/>
        <v>0</v>
      </c>
      <c r="BH178" s="175">
        <f t="shared" si="37"/>
        <v>0</v>
      </c>
      <c r="BI178" s="175">
        <f t="shared" si="38"/>
        <v>0</v>
      </c>
      <c r="BJ178" s="18" t="s">
        <v>87</v>
      </c>
      <c r="BK178" s="175">
        <f t="shared" si="39"/>
        <v>0</v>
      </c>
      <c r="BL178" s="18" t="s">
        <v>87</v>
      </c>
      <c r="BM178" s="174" t="s">
        <v>6930</v>
      </c>
    </row>
    <row r="179" spans="1:65" s="2" customFormat="1" ht="16.5" customHeight="1">
      <c r="A179" s="33"/>
      <c r="B179" s="160"/>
      <c r="C179" s="180" t="s">
        <v>373</v>
      </c>
      <c r="D179" s="180" t="s">
        <v>955</v>
      </c>
      <c r="E179" s="181" t="s">
        <v>6931</v>
      </c>
      <c r="F179" s="182" t="s">
        <v>6932</v>
      </c>
      <c r="G179" s="183" t="s">
        <v>958</v>
      </c>
      <c r="H179" s="184">
        <v>10</v>
      </c>
      <c r="I179" s="185"/>
      <c r="J179" s="186">
        <f t="shared" si="30"/>
        <v>0</v>
      </c>
      <c r="K179" s="187"/>
      <c r="L179" s="34"/>
      <c r="M179" s="188" t="s">
        <v>1</v>
      </c>
      <c r="N179" s="189" t="s">
        <v>44</v>
      </c>
      <c r="O179" s="59"/>
      <c r="P179" s="172">
        <f t="shared" si="31"/>
        <v>0</v>
      </c>
      <c r="Q179" s="172">
        <v>0</v>
      </c>
      <c r="R179" s="172">
        <f t="shared" si="32"/>
        <v>0</v>
      </c>
      <c r="S179" s="172">
        <v>0</v>
      </c>
      <c r="T179" s="173">
        <f t="shared" si="33"/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87</v>
      </c>
      <c r="AT179" s="174" t="s">
        <v>955</v>
      </c>
      <c r="AU179" s="174" t="s">
        <v>87</v>
      </c>
      <c r="AY179" s="18" t="s">
        <v>232</v>
      </c>
      <c r="BE179" s="175">
        <f t="shared" si="34"/>
        <v>0</v>
      </c>
      <c r="BF179" s="175">
        <f t="shared" si="35"/>
        <v>0</v>
      </c>
      <c r="BG179" s="175">
        <f t="shared" si="36"/>
        <v>0</v>
      </c>
      <c r="BH179" s="175">
        <f t="shared" si="37"/>
        <v>0</v>
      </c>
      <c r="BI179" s="175">
        <f t="shared" si="38"/>
        <v>0</v>
      </c>
      <c r="BJ179" s="18" t="s">
        <v>87</v>
      </c>
      <c r="BK179" s="175">
        <f t="shared" si="39"/>
        <v>0</v>
      </c>
      <c r="BL179" s="18" t="s">
        <v>87</v>
      </c>
      <c r="BM179" s="174" t="s">
        <v>6933</v>
      </c>
    </row>
    <row r="180" spans="1:65" s="2" customFormat="1" ht="16.5" customHeight="1">
      <c r="A180" s="33"/>
      <c r="B180" s="160"/>
      <c r="C180" s="180" t="s">
        <v>427</v>
      </c>
      <c r="D180" s="180" t="s">
        <v>955</v>
      </c>
      <c r="E180" s="181" t="s">
        <v>6934</v>
      </c>
      <c r="F180" s="182" t="s">
        <v>6935</v>
      </c>
      <c r="G180" s="183" t="s">
        <v>958</v>
      </c>
      <c r="H180" s="184">
        <v>10</v>
      </c>
      <c r="I180" s="185"/>
      <c r="J180" s="186">
        <f t="shared" si="30"/>
        <v>0</v>
      </c>
      <c r="K180" s="187"/>
      <c r="L180" s="34"/>
      <c r="M180" s="188" t="s">
        <v>1</v>
      </c>
      <c r="N180" s="189" t="s">
        <v>44</v>
      </c>
      <c r="O180" s="59"/>
      <c r="P180" s="172">
        <f t="shared" si="31"/>
        <v>0</v>
      </c>
      <c r="Q180" s="172">
        <v>0</v>
      </c>
      <c r="R180" s="172">
        <f t="shared" si="32"/>
        <v>0</v>
      </c>
      <c r="S180" s="172">
        <v>0</v>
      </c>
      <c r="T180" s="173">
        <f t="shared" si="33"/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87</v>
      </c>
      <c r="AT180" s="174" t="s">
        <v>955</v>
      </c>
      <c r="AU180" s="174" t="s">
        <v>87</v>
      </c>
      <c r="AY180" s="18" t="s">
        <v>232</v>
      </c>
      <c r="BE180" s="175">
        <f t="shared" si="34"/>
        <v>0</v>
      </c>
      <c r="BF180" s="175">
        <f t="shared" si="35"/>
        <v>0</v>
      </c>
      <c r="BG180" s="175">
        <f t="shared" si="36"/>
        <v>0</v>
      </c>
      <c r="BH180" s="175">
        <f t="shared" si="37"/>
        <v>0</v>
      </c>
      <c r="BI180" s="175">
        <f t="shared" si="38"/>
        <v>0</v>
      </c>
      <c r="BJ180" s="18" t="s">
        <v>87</v>
      </c>
      <c r="BK180" s="175">
        <f t="shared" si="39"/>
        <v>0</v>
      </c>
      <c r="BL180" s="18" t="s">
        <v>87</v>
      </c>
      <c r="BM180" s="174" t="s">
        <v>6936</v>
      </c>
    </row>
    <row r="181" spans="1:65" s="2" customFormat="1" ht="21.75" customHeight="1">
      <c r="A181" s="33"/>
      <c r="B181" s="160"/>
      <c r="C181" s="180" t="s">
        <v>377</v>
      </c>
      <c r="D181" s="180" t="s">
        <v>955</v>
      </c>
      <c r="E181" s="181" t="s">
        <v>6277</v>
      </c>
      <c r="F181" s="182" t="s">
        <v>6278</v>
      </c>
      <c r="G181" s="183" t="s">
        <v>958</v>
      </c>
      <c r="H181" s="184">
        <v>60</v>
      </c>
      <c r="I181" s="185"/>
      <c r="J181" s="186">
        <f t="shared" si="30"/>
        <v>0</v>
      </c>
      <c r="K181" s="187"/>
      <c r="L181" s="34"/>
      <c r="M181" s="188" t="s">
        <v>1</v>
      </c>
      <c r="N181" s="189" t="s">
        <v>44</v>
      </c>
      <c r="O181" s="59"/>
      <c r="P181" s="172">
        <f t="shared" si="31"/>
        <v>0</v>
      </c>
      <c r="Q181" s="172">
        <v>0</v>
      </c>
      <c r="R181" s="172">
        <f t="shared" si="32"/>
        <v>0</v>
      </c>
      <c r="S181" s="172">
        <v>0</v>
      </c>
      <c r="T181" s="173">
        <f t="shared" si="33"/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87</v>
      </c>
      <c r="AT181" s="174" t="s">
        <v>955</v>
      </c>
      <c r="AU181" s="174" t="s">
        <v>87</v>
      </c>
      <c r="AY181" s="18" t="s">
        <v>232</v>
      </c>
      <c r="BE181" s="175">
        <f t="shared" si="34"/>
        <v>0</v>
      </c>
      <c r="BF181" s="175">
        <f t="shared" si="35"/>
        <v>0</v>
      </c>
      <c r="BG181" s="175">
        <f t="shared" si="36"/>
        <v>0</v>
      </c>
      <c r="BH181" s="175">
        <f t="shared" si="37"/>
        <v>0</v>
      </c>
      <c r="BI181" s="175">
        <f t="shared" si="38"/>
        <v>0</v>
      </c>
      <c r="BJ181" s="18" t="s">
        <v>87</v>
      </c>
      <c r="BK181" s="175">
        <f t="shared" si="39"/>
        <v>0</v>
      </c>
      <c r="BL181" s="18" t="s">
        <v>87</v>
      </c>
      <c r="BM181" s="174" t="s">
        <v>6937</v>
      </c>
    </row>
    <row r="182" spans="1:65" s="2" customFormat="1" ht="21.75" customHeight="1">
      <c r="A182" s="33"/>
      <c r="B182" s="160"/>
      <c r="C182" s="180" t="s">
        <v>381</v>
      </c>
      <c r="D182" s="180" t="s">
        <v>955</v>
      </c>
      <c r="E182" s="181" t="s">
        <v>2069</v>
      </c>
      <c r="F182" s="182" t="s">
        <v>2070</v>
      </c>
      <c r="G182" s="183" t="s">
        <v>278</v>
      </c>
      <c r="H182" s="184">
        <v>7</v>
      </c>
      <c r="I182" s="185"/>
      <c r="J182" s="186">
        <f t="shared" si="30"/>
        <v>0</v>
      </c>
      <c r="K182" s="187"/>
      <c r="L182" s="34"/>
      <c r="M182" s="188" t="s">
        <v>1</v>
      </c>
      <c r="N182" s="189" t="s">
        <v>44</v>
      </c>
      <c r="O182" s="59"/>
      <c r="P182" s="172">
        <f t="shared" si="31"/>
        <v>0</v>
      </c>
      <c r="Q182" s="172">
        <v>0</v>
      </c>
      <c r="R182" s="172">
        <f t="shared" si="32"/>
        <v>0</v>
      </c>
      <c r="S182" s="172">
        <v>0</v>
      </c>
      <c r="T182" s="173">
        <f t="shared" si="33"/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87</v>
      </c>
      <c r="AT182" s="174" t="s">
        <v>955</v>
      </c>
      <c r="AU182" s="174" t="s">
        <v>87</v>
      </c>
      <c r="AY182" s="18" t="s">
        <v>232</v>
      </c>
      <c r="BE182" s="175">
        <f t="shared" si="34"/>
        <v>0</v>
      </c>
      <c r="BF182" s="175">
        <f t="shared" si="35"/>
        <v>0</v>
      </c>
      <c r="BG182" s="175">
        <f t="shared" si="36"/>
        <v>0</v>
      </c>
      <c r="BH182" s="175">
        <f t="shared" si="37"/>
        <v>0</v>
      </c>
      <c r="BI182" s="175">
        <f t="shared" si="38"/>
        <v>0</v>
      </c>
      <c r="BJ182" s="18" t="s">
        <v>87</v>
      </c>
      <c r="BK182" s="175">
        <f t="shared" si="39"/>
        <v>0</v>
      </c>
      <c r="BL182" s="18" t="s">
        <v>87</v>
      </c>
      <c r="BM182" s="174" t="s">
        <v>6938</v>
      </c>
    </row>
    <row r="183" spans="1:65" s="2" customFormat="1" ht="21.75" customHeight="1">
      <c r="A183" s="33"/>
      <c r="B183" s="160"/>
      <c r="C183" s="180" t="s">
        <v>385</v>
      </c>
      <c r="D183" s="180" t="s">
        <v>955</v>
      </c>
      <c r="E183" s="181" t="s">
        <v>2072</v>
      </c>
      <c r="F183" s="182" t="s">
        <v>2073</v>
      </c>
      <c r="G183" s="183" t="s">
        <v>958</v>
      </c>
      <c r="H183" s="184">
        <v>8</v>
      </c>
      <c r="I183" s="185"/>
      <c r="J183" s="186">
        <f t="shared" si="30"/>
        <v>0</v>
      </c>
      <c r="K183" s="187"/>
      <c r="L183" s="34"/>
      <c r="M183" s="188" t="s">
        <v>1</v>
      </c>
      <c r="N183" s="189" t="s">
        <v>44</v>
      </c>
      <c r="O183" s="59"/>
      <c r="P183" s="172">
        <f t="shared" si="31"/>
        <v>0</v>
      </c>
      <c r="Q183" s="172">
        <v>0</v>
      </c>
      <c r="R183" s="172">
        <f t="shared" si="32"/>
        <v>0</v>
      </c>
      <c r="S183" s="172">
        <v>0</v>
      </c>
      <c r="T183" s="173">
        <f t="shared" si="33"/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87</v>
      </c>
      <c r="AT183" s="174" t="s">
        <v>955</v>
      </c>
      <c r="AU183" s="174" t="s">
        <v>87</v>
      </c>
      <c r="AY183" s="18" t="s">
        <v>232</v>
      </c>
      <c r="BE183" s="175">
        <f t="shared" si="34"/>
        <v>0</v>
      </c>
      <c r="BF183" s="175">
        <f t="shared" si="35"/>
        <v>0</v>
      </c>
      <c r="BG183" s="175">
        <f t="shared" si="36"/>
        <v>0</v>
      </c>
      <c r="BH183" s="175">
        <f t="shared" si="37"/>
        <v>0</v>
      </c>
      <c r="BI183" s="175">
        <f t="shared" si="38"/>
        <v>0</v>
      </c>
      <c r="BJ183" s="18" t="s">
        <v>87</v>
      </c>
      <c r="BK183" s="175">
        <f t="shared" si="39"/>
        <v>0</v>
      </c>
      <c r="BL183" s="18" t="s">
        <v>87</v>
      </c>
      <c r="BM183" s="174" t="s">
        <v>6939</v>
      </c>
    </row>
    <row r="184" spans="1:65" s="2" customFormat="1" ht="21.75" customHeight="1">
      <c r="A184" s="33"/>
      <c r="B184" s="160"/>
      <c r="C184" s="180" t="s">
        <v>390</v>
      </c>
      <c r="D184" s="180" t="s">
        <v>955</v>
      </c>
      <c r="E184" s="181" t="s">
        <v>2101</v>
      </c>
      <c r="F184" s="182" t="s">
        <v>2102</v>
      </c>
      <c r="G184" s="183" t="s">
        <v>278</v>
      </c>
      <c r="H184" s="184">
        <v>364</v>
      </c>
      <c r="I184" s="185"/>
      <c r="J184" s="186">
        <f t="shared" si="30"/>
        <v>0</v>
      </c>
      <c r="K184" s="187"/>
      <c r="L184" s="34"/>
      <c r="M184" s="188" t="s">
        <v>1</v>
      </c>
      <c r="N184" s="189" t="s">
        <v>44</v>
      </c>
      <c r="O184" s="59"/>
      <c r="P184" s="172">
        <f t="shared" si="31"/>
        <v>0</v>
      </c>
      <c r="Q184" s="172">
        <v>0</v>
      </c>
      <c r="R184" s="172">
        <f t="shared" si="32"/>
        <v>0</v>
      </c>
      <c r="S184" s="172">
        <v>0</v>
      </c>
      <c r="T184" s="173">
        <f t="shared" si="33"/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87</v>
      </c>
      <c r="AT184" s="174" t="s">
        <v>955</v>
      </c>
      <c r="AU184" s="174" t="s">
        <v>87</v>
      </c>
      <c r="AY184" s="18" t="s">
        <v>232</v>
      </c>
      <c r="BE184" s="175">
        <f t="shared" si="34"/>
        <v>0</v>
      </c>
      <c r="BF184" s="175">
        <f t="shared" si="35"/>
        <v>0</v>
      </c>
      <c r="BG184" s="175">
        <f t="shared" si="36"/>
        <v>0</v>
      </c>
      <c r="BH184" s="175">
        <f t="shared" si="37"/>
        <v>0</v>
      </c>
      <c r="BI184" s="175">
        <f t="shared" si="38"/>
        <v>0</v>
      </c>
      <c r="BJ184" s="18" t="s">
        <v>87</v>
      </c>
      <c r="BK184" s="175">
        <f t="shared" si="39"/>
        <v>0</v>
      </c>
      <c r="BL184" s="18" t="s">
        <v>87</v>
      </c>
      <c r="BM184" s="174" t="s">
        <v>6940</v>
      </c>
    </row>
    <row r="185" spans="1:65" s="2" customFormat="1" ht="21.75" customHeight="1">
      <c r="A185" s="33"/>
      <c r="B185" s="160"/>
      <c r="C185" s="180" t="s">
        <v>394</v>
      </c>
      <c r="D185" s="180" t="s">
        <v>955</v>
      </c>
      <c r="E185" s="181" t="s">
        <v>2414</v>
      </c>
      <c r="F185" s="182" t="s">
        <v>2415</v>
      </c>
      <c r="G185" s="183" t="s">
        <v>278</v>
      </c>
      <c r="H185" s="184">
        <v>31</v>
      </c>
      <c r="I185" s="185"/>
      <c r="J185" s="186">
        <f t="shared" si="30"/>
        <v>0</v>
      </c>
      <c r="K185" s="187"/>
      <c r="L185" s="34"/>
      <c r="M185" s="188" t="s">
        <v>1</v>
      </c>
      <c r="N185" s="189" t="s">
        <v>44</v>
      </c>
      <c r="O185" s="59"/>
      <c r="P185" s="172">
        <f t="shared" si="31"/>
        <v>0</v>
      </c>
      <c r="Q185" s="172">
        <v>0</v>
      </c>
      <c r="R185" s="172">
        <f t="shared" si="32"/>
        <v>0</v>
      </c>
      <c r="S185" s="172">
        <v>0</v>
      </c>
      <c r="T185" s="173">
        <f t="shared" si="33"/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87</v>
      </c>
      <c r="AT185" s="174" t="s">
        <v>955</v>
      </c>
      <c r="AU185" s="174" t="s">
        <v>87</v>
      </c>
      <c r="AY185" s="18" t="s">
        <v>232</v>
      </c>
      <c r="BE185" s="175">
        <f t="shared" si="34"/>
        <v>0</v>
      </c>
      <c r="BF185" s="175">
        <f t="shared" si="35"/>
        <v>0</v>
      </c>
      <c r="BG185" s="175">
        <f t="shared" si="36"/>
        <v>0</v>
      </c>
      <c r="BH185" s="175">
        <f t="shared" si="37"/>
        <v>0</v>
      </c>
      <c r="BI185" s="175">
        <f t="shared" si="38"/>
        <v>0</v>
      </c>
      <c r="BJ185" s="18" t="s">
        <v>87</v>
      </c>
      <c r="BK185" s="175">
        <f t="shared" si="39"/>
        <v>0</v>
      </c>
      <c r="BL185" s="18" t="s">
        <v>87</v>
      </c>
      <c r="BM185" s="174" t="s">
        <v>6941</v>
      </c>
    </row>
    <row r="186" spans="1:65" s="2" customFormat="1" ht="21.75" customHeight="1">
      <c r="A186" s="33"/>
      <c r="B186" s="160"/>
      <c r="C186" s="180" t="s">
        <v>399</v>
      </c>
      <c r="D186" s="180" t="s">
        <v>955</v>
      </c>
      <c r="E186" s="181" t="s">
        <v>2113</v>
      </c>
      <c r="F186" s="182" t="s">
        <v>2114</v>
      </c>
      <c r="G186" s="183" t="s">
        <v>958</v>
      </c>
      <c r="H186" s="184">
        <v>38</v>
      </c>
      <c r="I186" s="185"/>
      <c r="J186" s="186">
        <f t="shared" si="30"/>
        <v>0</v>
      </c>
      <c r="K186" s="187"/>
      <c r="L186" s="34"/>
      <c r="M186" s="188" t="s">
        <v>1</v>
      </c>
      <c r="N186" s="189" t="s">
        <v>44</v>
      </c>
      <c r="O186" s="59"/>
      <c r="P186" s="172">
        <f t="shared" si="31"/>
        <v>0</v>
      </c>
      <c r="Q186" s="172">
        <v>0</v>
      </c>
      <c r="R186" s="172">
        <f t="shared" si="32"/>
        <v>0</v>
      </c>
      <c r="S186" s="172">
        <v>0</v>
      </c>
      <c r="T186" s="173">
        <f t="shared" si="33"/>
        <v>0</v>
      </c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R186" s="174" t="s">
        <v>87</v>
      </c>
      <c r="AT186" s="174" t="s">
        <v>955</v>
      </c>
      <c r="AU186" s="174" t="s">
        <v>87</v>
      </c>
      <c r="AY186" s="18" t="s">
        <v>232</v>
      </c>
      <c r="BE186" s="175">
        <f t="shared" si="34"/>
        <v>0</v>
      </c>
      <c r="BF186" s="175">
        <f t="shared" si="35"/>
        <v>0</v>
      </c>
      <c r="BG186" s="175">
        <f t="shared" si="36"/>
        <v>0</v>
      </c>
      <c r="BH186" s="175">
        <f t="shared" si="37"/>
        <v>0</v>
      </c>
      <c r="BI186" s="175">
        <f t="shared" si="38"/>
        <v>0</v>
      </c>
      <c r="BJ186" s="18" t="s">
        <v>87</v>
      </c>
      <c r="BK186" s="175">
        <f t="shared" si="39"/>
        <v>0</v>
      </c>
      <c r="BL186" s="18" t="s">
        <v>87</v>
      </c>
      <c r="BM186" s="174" t="s">
        <v>6942</v>
      </c>
    </row>
    <row r="187" spans="1:65" s="2" customFormat="1" ht="21.75" customHeight="1">
      <c r="A187" s="33"/>
      <c r="B187" s="160"/>
      <c r="C187" s="180" t="s">
        <v>404</v>
      </c>
      <c r="D187" s="180" t="s">
        <v>955</v>
      </c>
      <c r="E187" s="181" t="s">
        <v>2119</v>
      </c>
      <c r="F187" s="182" t="s">
        <v>2120</v>
      </c>
      <c r="G187" s="183" t="s">
        <v>958</v>
      </c>
      <c r="H187" s="184">
        <v>4</v>
      </c>
      <c r="I187" s="185"/>
      <c r="J187" s="186">
        <f t="shared" si="30"/>
        <v>0</v>
      </c>
      <c r="K187" s="187"/>
      <c r="L187" s="34"/>
      <c r="M187" s="188" t="s">
        <v>1</v>
      </c>
      <c r="N187" s="189" t="s">
        <v>44</v>
      </c>
      <c r="O187" s="59"/>
      <c r="P187" s="172">
        <f t="shared" si="31"/>
        <v>0</v>
      </c>
      <c r="Q187" s="172">
        <v>0</v>
      </c>
      <c r="R187" s="172">
        <f t="shared" si="32"/>
        <v>0</v>
      </c>
      <c r="S187" s="172">
        <v>0</v>
      </c>
      <c r="T187" s="173">
        <f t="shared" si="33"/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87</v>
      </c>
      <c r="AT187" s="174" t="s">
        <v>955</v>
      </c>
      <c r="AU187" s="174" t="s">
        <v>87</v>
      </c>
      <c r="AY187" s="18" t="s">
        <v>232</v>
      </c>
      <c r="BE187" s="175">
        <f t="shared" si="34"/>
        <v>0</v>
      </c>
      <c r="BF187" s="175">
        <f t="shared" si="35"/>
        <v>0</v>
      </c>
      <c r="BG187" s="175">
        <f t="shared" si="36"/>
        <v>0</v>
      </c>
      <c r="BH187" s="175">
        <f t="shared" si="37"/>
        <v>0</v>
      </c>
      <c r="BI187" s="175">
        <f t="shared" si="38"/>
        <v>0</v>
      </c>
      <c r="BJ187" s="18" t="s">
        <v>87</v>
      </c>
      <c r="BK187" s="175">
        <f t="shared" si="39"/>
        <v>0</v>
      </c>
      <c r="BL187" s="18" t="s">
        <v>87</v>
      </c>
      <c r="BM187" s="174" t="s">
        <v>6943</v>
      </c>
    </row>
    <row r="188" spans="1:65" s="2" customFormat="1" ht="16.5" customHeight="1">
      <c r="A188" s="33"/>
      <c r="B188" s="160"/>
      <c r="C188" s="180" t="s">
        <v>409</v>
      </c>
      <c r="D188" s="180" t="s">
        <v>955</v>
      </c>
      <c r="E188" s="181" t="s">
        <v>6944</v>
      </c>
      <c r="F188" s="182" t="s">
        <v>4772</v>
      </c>
      <c r="G188" s="183" t="s">
        <v>958</v>
      </c>
      <c r="H188" s="184">
        <v>8</v>
      </c>
      <c r="I188" s="185"/>
      <c r="J188" s="186">
        <f t="shared" si="30"/>
        <v>0</v>
      </c>
      <c r="K188" s="187"/>
      <c r="L188" s="34"/>
      <c r="M188" s="188" t="s">
        <v>1</v>
      </c>
      <c r="N188" s="189" t="s">
        <v>44</v>
      </c>
      <c r="O188" s="59"/>
      <c r="P188" s="172">
        <f t="shared" si="31"/>
        <v>0</v>
      </c>
      <c r="Q188" s="172">
        <v>0</v>
      </c>
      <c r="R188" s="172">
        <f t="shared" si="32"/>
        <v>0</v>
      </c>
      <c r="S188" s="172">
        <v>0</v>
      </c>
      <c r="T188" s="173">
        <f t="shared" si="33"/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87</v>
      </c>
      <c r="AT188" s="174" t="s">
        <v>955</v>
      </c>
      <c r="AU188" s="174" t="s">
        <v>87</v>
      </c>
      <c r="AY188" s="18" t="s">
        <v>232</v>
      </c>
      <c r="BE188" s="175">
        <f t="shared" si="34"/>
        <v>0</v>
      </c>
      <c r="BF188" s="175">
        <f t="shared" si="35"/>
        <v>0</v>
      </c>
      <c r="BG188" s="175">
        <f t="shared" si="36"/>
        <v>0</v>
      </c>
      <c r="BH188" s="175">
        <f t="shared" si="37"/>
        <v>0</v>
      </c>
      <c r="BI188" s="175">
        <f t="shared" si="38"/>
        <v>0</v>
      </c>
      <c r="BJ188" s="18" t="s">
        <v>87</v>
      </c>
      <c r="BK188" s="175">
        <f t="shared" si="39"/>
        <v>0</v>
      </c>
      <c r="BL188" s="18" t="s">
        <v>87</v>
      </c>
      <c r="BM188" s="174" t="s">
        <v>6945</v>
      </c>
    </row>
    <row r="189" spans="1:65" s="2" customFormat="1" ht="21.75" customHeight="1">
      <c r="A189" s="33"/>
      <c r="B189" s="160"/>
      <c r="C189" s="180" t="s">
        <v>413</v>
      </c>
      <c r="D189" s="180" t="s">
        <v>955</v>
      </c>
      <c r="E189" s="181" t="s">
        <v>6946</v>
      </c>
      <c r="F189" s="182" t="s">
        <v>6947</v>
      </c>
      <c r="G189" s="183" t="s">
        <v>278</v>
      </c>
      <c r="H189" s="184">
        <v>122</v>
      </c>
      <c r="I189" s="185"/>
      <c r="J189" s="186">
        <f t="shared" si="30"/>
        <v>0</v>
      </c>
      <c r="K189" s="187"/>
      <c r="L189" s="34"/>
      <c r="M189" s="188" t="s">
        <v>1</v>
      </c>
      <c r="N189" s="189" t="s">
        <v>44</v>
      </c>
      <c r="O189" s="59"/>
      <c r="P189" s="172">
        <f t="shared" si="31"/>
        <v>0</v>
      </c>
      <c r="Q189" s="172">
        <v>0</v>
      </c>
      <c r="R189" s="172">
        <f t="shared" si="32"/>
        <v>0</v>
      </c>
      <c r="S189" s="172">
        <v>0</v>
      </c>
      <c r="T189" s="173">
        <f t="shared" si="33"/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87</v>
      </c>
      <c r="AT189" s="174" t="s">
        <v>955</v>
      </c>
      <c r="AU189" s="174" t="s">
        <v>87</v>
      </c>
      <c r="AY189" s="18" t="s">
        <v>232</v>
      </c>
      <c r="BE189" s="175">
        <f t="shared" si="34"/>
        <v>0</v>
      </c>
      <c r="BF189" s="175">
        <f t="shared" si="35"/>
        <v>0</v>
      </c>
      <c r="BG189" s="175">
        <f t="shared" si="36"/>
        <v>0</v>
      </c>
      <c r="BH189" s="175">
        <f t="shared" si="37"/>
        <v>0</v>
      </c>
      <c r="BI189" s="175">
        <f t="shared" si="38"/>
        <v>0</v>
      </c>
      <c r="BJ189" s="18" t="s">
        <v>87</v>
      </c>
      <c r="BK189" s="175">
        <f t="shared" si="39"/>
        <v>0</v>
      </c>
      <c r="BL189" s="18" t="s">
        <v>87</v>
      </c>
      <c r="BM189" s="174" t="s">
        <v>6948</v>
      </c>
    </row>
    <row r="190" spans="1:65" s="2" customFormat="1" ht="16.5" customHeight="1">
      <c r="A190" s="33"/>
      <c r="B190" s="160"/>
      <c r="C190" s="180" t="s">
        <v>516</v>
      </c>
      <c r="D190" s="180" t="s">
        <v>955</v>
      </c>
      <c r="E190" s="181" t="s">
        <v>6949</v>
      </c>
      <c r="F190" s="182" t="s">
        <v>6950</v>
      </c>
      <c r="G190" s="183" t="s">
        <v>278</v>
      </c>
      <c r="H190" s="184">
        <v>2</v>
      </c>
      <c r="I190" s="185"/>
      <c r="J190" s="186">
        <f t="shared" si="30"/>
        <v>0</v>
      </c>
      <c r="K190" s="187"/>
      <c r="L190" s="34"/>
      <c r="M190" s="188" t="s">
        <v>1</v>
      </c>
      <c r="N190" s="189" t="s">
        <v>44</v>
      </c>
      <c r="O190" s="59"/>
      <c r="P190" s="172">
        <f t="shared" si="31"/>
        <v>0</v>
      </c>
      <c r="Q190" s="172">
        <v>0</v>
      </c>
      <c r="R190" s="172">
        <f t="shared" si="32"/>
        <v>0</v>
      </c>
      <c r="S190" s="172">
        <v>0</v>
      </c>
      <c r="T190" s="173">
        <f t="shared" si="33"/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87</v>
      </c>
      <c r="AT190" s="174" t="s">
        <v>955</v>
      </c>
      <c r="AU190" s="174" t="s">
        <v>87</v>
      </c>
      <c r="AY190" s="18" t="s">
        <v>232</v>
      </c>
      <c r="BE190" s="175">
        <f t="shared" si="34"/>
        <v>0</v>
      </c>
      <c r="BF190" s="175">
        <f t="shared" si="35"/>
        <v>0</v>
      </c>
      <c r="BG190" s="175">
        <f t="shared" si="36"/>
        <v>0</v>
      </c>
      <c r="BH190" s="175">
        <f t="shared" si="37"/>
        <v>0</v>
      </c>
      <c r="BI190" s="175">
        <f t="shared" si="38"/>
        <v>0</v>
      </c>
      <c r="BJ190" s="18" t="s">
        <v>87</v>
      </c>
      <c r="BK190" s="175">
        <f t="shared" si="39"/>
        <v>0</v>
      </c>
      <c r="BL190" s="18" t="s">
        <v>87</v>
      </c>
      <c r="BM190" s="174" t="s">
        <v>6951</v>
      </c>
    </row>
    <row r="191" spans="1:65" s="2" customFormat="1" ht="21.75" customHeight="1">
      <c r="A191" s="33"/>
      <c r="B191" s="160"/>
      <c r="C191" s="180" t="s">
        <v>498</v>
      </c>
      <c r="D191" s="180" t="s">
        <v>955</v>
      </c>
      <c r="E191" s="181" t="s">
        <v>6952</v>
      </c>
      <c r="F191" s="182" t="s">
        <v>6953</v>
      </c>
      <c r="G191" s="183" t="s">
        <v>958</v>
      </c>
      <c r="H191" s="184">
        <v>2</v>
      </c>
      <c r="I191" s="185"/>
      <c r="J191" s="186">
        <f t="shared" si="30"/>
        <v>0</v>
      </c>
      <c r="K191" s="187"/>
      <c r="L191" s="34"/>
      <c r="M191" s="188" t="s">
        <v>1</v>
      </c>
      <c r="N191" s="189" t="s">
        <v>44</v>
      </c>
      <c r="O191" s="59"/>
      <c r="P191" s="172">
        <f t="shared" si="31"/>
        <v>0</v>
      </c>
      <c r="Q191" s="172">
        <v>0</v>
      </c>
      <c r="R191" s="172">
        <f t="shared" si="32"/>
        <v>0</v>
      </c>
      <c r="S191" s="172">
        <v>0</v>
      </c>
      <c r="T191" s="173">
        <f t="shared" si="33"/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87</v>
      </c>
      <c r="AT191" s="174" t="s">
        <v>955</v>
      </c>
      <c r="AU191" s="174" t="s">
        <v>87</v>
      </c>
      <c r="AY191" s="18" t="s">
        <v>232</v>
      </c>
      <c r="BE191" s="175">
        <f t="shared" si="34"/>
        <v>0</v>
      </c>
      <c r="BF191" s="175">
        <f t="shared" si="35"/>
        <v>0</v>
      </c>
      <c r="BG191" s="175">
        <f t="shared" si="36"/>
        <v>0</v>
      </c>
      <c r="BH191" s="175">
        <f t="shared" si="37"/>
        <v>0</v>
      </c>
      <c r="BI191" s="175">
        <f t="shared" si="38"/>
        <v>0</v>
      </c>
      <c r="BJ191" s="18" t="s">
        <v>87</v>
      </c>
      <c r="BK191" s="175">
        <f t="shared" si="39"/>
        <v>0</v>
      </c>
      <c r="BL191" s="18" t="s">
        <v>87</v>
      </c>
      <c r="BM191" s="174" t="s">
        <v>6954</v>
      </c>
    </row>
    <row r="192" spans="1:65" s="2" customFormat="1" ht="21.75" customHeight="1">
      <c r="A192" s="33"/>
      <c r="B192" s="160"/>
      <c r="C192" s="180" t="s">
        <v>547</v>
      </c>
      <c r="D192" s="180" t="s">
        <v>955</v>
      </c>
      <c r="E192" s="181" t="s">
        <v>1109</v>
      </c>
      <c r="F192" s="182" t="s">
        <v>1110</v>
      </c>
      <c r="G192" s="183" t="s">
        <v>278</v>
      </c>
      <c r="H192" s="184">
        <v>30</v>
      </c>
      <c r="I192" s="185"/>
      <c r="J192" s="186">
        <f t="shared" si="30"/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si="31"/>
        <v>0</v>
      </c>
      <c r="Q192" s="172">
        <v>0</v>
      </c>
      <c r="R192" s="172">
        <f t="shared" si="32"/>
        <v>0</v>
      </c>
      <c r="S192" s="172">
        <v>0</v>
      </c>
      <c r="T192" s="173">
        <f t="shared" si="33"/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si="34"/>
        <v>0</v>
      </c>
      <c r="BF192" s="175">
        <f t="shared" si="35"/>
        <v>0</v>
      </c>
      <c r="BG192" s="175">
        <f t="shared" si="36"/>
        <v>0</v>
      </c>
      <c r="BH192" s="175">
        <f t="shared" si="37"/>
        <v>0</v>
      </c>
      <c r="BI192" s="175">
        <f t="shared" si="38"/>
        <v>0</v>
      </c>
      <c r="BJ192" s="18" t="s">
        <v>87</v>
      </c>
      <c r="BK192" s="175">
        <f t="shared" si="39"/>
        <v>0</v>
      </c>
      <c r="BL192" s="18" t="s">
        <v>87</v>
      </c>
      <c r="BM192" s="174" t="s">
        <v>6955</v>
      </c>
    </row>
    <row r="193" spans="1:65" s="2" customFormat="1" ht="16.5" customHeight="1">
      <c r="A193" s="33"/>
      <c r="B193" s="160"/>
      <c r="C193" s="180" t="s">
        <v>556</v>
      </c>
      <c r="D193" s="180" t="s">
        <v>955</v>
      </c>
      <c r="E193" s="181" t="s">
        <v>3927</v>
      </c>
      <c r="F193" s="182" t="s">
        <v>3928</v>
      </c>
      <c r="G193" s="183" t="s">
        <v>278</v>
      </c>
      <c r="H193" s="184">
        <v>100</v>
      </c>
      <c r="I193" s="185"/>
      <c r="J193" s="186">
        <f t="shared" si="3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31"/>
        <v>0</v>
      </c>
      <c r="Q193" s="172">
        <v>0</v>
      </c>
      <c r="R193" s="172">
        <f t="shared" si="32"/>
        <v>0</v>
      </c>
      <c r="S193" s="172">
        <v>0</v>
      </c>
      <c r="T193" s="173">
        <f t="shared" si="3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si="34"/>
        <v>0</v>
      </c>
      <c r="BF193" s="175">
        <f t="shared" si="35"/>
        <v>0</v>
      </c>
      <c r="BG193" s="175">
        <f t="shared" si="36"/>
        <v>0</v>
      </c>
      <c r="BH193" s="175">
        <f t="shared" si="37"/>
        <v>0</v>
      </c>
      <c r="BI193" s="175">
        <f t="shared" si="38"/>
        <v>0</v>
      </c>
      <c r="BJ193" s="18" t="s">
        <v>87</v>
      </c>
      <c r="BK193" s="175">
        <f t="shared" si="39"/>
        <v>0</v>
      </c>
      <c r="BL193" s="18" t="s">
        <v>87</v>
      </c>
      <c r="BM193" s="174" t="s">
        <v>6956</v>
      </c>
    </row>
    <row r="194" spans="1:65" s="2" customFormat="1" ht="16.5" customHeight="1">
      <c r="A194" s="33"/>
      <c r="B194" s="160"/>
      <c r="C194" s="180" t="s">
        <v>561</v>
      </c>
      <c r="D194" s="180" t="s">
        <v>955</v>
      </c>
      <c r="E194" s="181" t="s">
        <v>6957</v>
      </c>
      <c r="F194" s="182" t="s">
        <v>6958</v>
      </c>
      <c r="G194" s="183" t="s">
        <v>278</v>
      </c>
      <c r="H194" s="184">
        <v>1</v>
      </c>
      <c r="I194" s="185"/>
      <c r="J194" s="186">
        <f t="shared" si="3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31"/>
        <v>0</v>
      </c>
      <c r="Q194" s="172">
        <v>0</v>
      </c>
      <c r="R194" s="172">
        <f t="shared" si="32"/>
        <v>0</v>
      </c>
      <c r="S194" s="172">
        <v>0</v>
      </c>
      <c r="T194" s="173">
        <f t="shared" si="3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87</v>
      </c>
      <c r="AT194" s="174" t="s">
        <v>955</v>
      </c>
      <c r="AU194" s="174" t="s">
        <v>87</v>
      </c>
      <c r="AY194" s="18" t="s">
        <v>232</v>
      </c>
      <c r="BE194" s="175">
        <f t="shared" si="34"/>
        <v>0</v>
      </c>
      <c r="BF194" s="175">
        <f t="shared" si="35"/>
        <v>0</v>
      </c>
      <c r="BG194" s="175">
        <f t="shared" si="36"/>
        <v>0</v>
      </c>
      <c r="BH194" s="175">
        <f t="shared" si="37"/>
        <v>0</v>
      </c>
      <c r="BI194" s="175">
        <f t="shared" si="38"/>
        <v>0</v>
      </c>
      <c r="BJ194" s="18" t="s">
        <v>87</v>
      </c>
      <c r="BK194" s="175">
        <f t="shared" si="39"/>
        <v>0</v>
      </c>
      <c r="BL194" s="18" t="s">
        <v>87</v>
      </c>
      <c r="BM194" s="174" t="s">
        <v>6959</v>
      </c>
    </row>
    <row r="195" spans="1:65" s="11" customFormat="1" ht="25.9" customHeight="1">
      <c r="B195" s="149"/>
      <c r="D195" s="150" t="s">
        <v>78</v>
      </c>
      <c r="E195" s="151" t="s">
        <v>1288</v>
      </c>
      <c r="F195" s="151" t="s">
        <v>1289</v>
      </c>
      <c r="I195" s="152"/>
      <c r="J195" s="153">
        <f>BK195</f>
        <v>0</v>
      </c>
      <c r="L195" s="149"/>
      <c r="M195" s="154"/>
      <c r="N195" s="155"/>
      <c r="O195" s="155"/>
      <c r="P195" s="156">
        <f>SUM(P196:P197)</f>
        <v>0</v>
      </c>
      <c r="Q195" s="155"/>
      <c r="R195" s="156">
        <f>SUM(R196:R197)</f>
        <v>0</v>
      </c>
      <c r="S195" s="155"/>
      <c r="T195" s="157">
        <f>SUM(T196:T197)</f>
        <v>0</v>
      </c>
      <c r="AR195" s="150" t="s">
        <v>87</v>
      </c>
      <c r="AT195" s="158" t="s">
        <v>78</v>
      </c>
      <c r="AU195" s="158" t="s">
        <v>79</v>
      </c>
      <c r="AY195" s="150" t="s">
        <v>232</v>
      </c>
      <c r="BK195" s="159">
        <f>SUM(BK196:BK197)</f>
        <v>0</v>
      </c>
    </row>
    <row r="196" spans="1:65" s="2" customFormat="1" ht="21.75" customHeight="1">
      <c r="A196" s="33"/>
      <c r="B196" s="160"/>
      <c r="C196" s="180" t="s">
        <v>422</v>
      </c>
      <c r="D196" s="180" t="s">
        <v>955</v>
      </c>
      <c r="E196" s="181" t="s">
        <v>2764</v>
      </c>
      <c r="F196" s="182" t="s">
        <v>2765</v>
      </c>
      <c r="G196" s="183" t="s">
        <v>958</v>
      </c>
      <c r="H196" s="184">
        <v>1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6960</v>
      </c>
    </row>
    <row r="197" spans="1:65" s="2" customFormat="1" ht="16.5" customHeight="1">
      <c r="A197" s="33"/>
      <c r="B197" s="160"/>
      <c r="C197" s="180" t="s">
        <v>417</v>
      </c>
      <c r="D197" s="180" t="s">
        <v>955</v>
      </c>
      <c r="E197" s="181" t="s">
        <v>6342</v>
      </c>
      <c r="F197" s="182" t="s">
        <v>6343</v>
      </c>
      <c r="G197" s="183" t="s">
        <v>6266</v>
      </c>
      <c r="H197" s="184">
        <v>1</v>
      </c>
      <c r="I197" s="185"/>
      <c r="J197" s="186">
        <f>ROUND(I197*H197,2)</f>
        <v>0</v>
      </c>
      <c r="K197" s="187"/>
      <c r="L197" s="34"/>
      <c r="M197" s="188" t="s">
        <v>1</v>
      </c>
      <c r="N197" s="189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6961</v>
      </c>
    </row>
    <row r="198" spans="1:65" s="11" customFormat="1" ht="25.9" customHeight="1">
      <c r="B198" s="149"/>
      <c r="D198" s="150" t="s">
        <v>78</v>
      </c>
      <c r="E198" s="151" t="s">
        <v>1310</v>
      </c>
      <c r="F198" s="151" t="s">
        <v>1311</v>
      </c>
      <c r="I198" s="152"/>
      <c r="J198" s="153">
        <f>BK198</f>
        <v>0</v>
      </c>
      <c r="L198" s="149"/>
      <c r="M198" s="154"/>
      <c r="N198" s="155"/>
      <c r="O198" s="155"/>
      <c r="P198" s="156">
        <f>SUM(P199:P200)</f>
        <v>0</v>
      </c>
      <c r="Q198" s="155"/>
      <c r="R198" s="156">
        <f>SUM(R199:R200)</f>
        <v>0</v>
      </c>
      <c r="S198" s="155"/>
      <c r="T198" s="157">
        <f>SUM(T199:T200)</f>
        <v>0</v>
      </c>
      <c r="AR198" s="150" t="s">
        <v>87</v>
      </c>
      <c r="AT198" s="158" t="s">
        <v>78</v>
      </c>
      <c r="AU198" s="158" t="s">
        <v>79</v>
      </c>
      <c r="AY198" s="150" t="s">
        <v>232</v>
      </c>
      <c r="BK198" s="159">
        <f>SUM(BK199:BK200)</f>
        <v>0</v>
      </c>
    </row>
    <row r="199" spans="1:65" s="2" customFormat="1" ht="16.5" customHeight="1">
      <c r="A199" s="33"/>
      <c r="B199" s="160"/>
      <c r="C199" s="180" t="s">
        <v>503</v>
      </c>
      <c r="D199" s="180" t="s">
        <v>955</v>
      </c>
      <c r="E199" s="181" t="s">
        <v>6962</v>
      </c>
      <c r="F199" s="182" t="s">
        <v>1314</v>
      </c>
      <c r="G199" s="183" t="s">
        <v>1315</v>
      </c>
      <c r="H199" s="184">
        <v>20</v>
      </c>
      <c r="I199" s="185"/>
      <c r="J199" s="186">
        <f>ROUND(I199*H199,2)</f>
        <v>0</v>
      </c>
      <c r="K199" s="187"/>
      <c r="L199" s="34"/>
      <c r="M199" s="188" t="s">
        <v>1</v>
      </c>
      <c r="N199" s="189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87</v>
      </c>
      <c r="BM199" s="174" t="s">
        <v>6963</v>
      </c>
    </row>
    <row r="200" spans="1:65" s="2" customFormat="1" ht="16.5" customHeight="1">
      <c r="A200" s="33"/>
      <c r="B200" s="160"/>
      <c r="C200" s="180" t="s">
        <v>507</v>
      </c>
      <c r="D200" s="180" t="s">
        <v>955</v>
      </c>
      <c r="E200" s="181" t="s">
        <v>1318</v>
      </c>
      <c r="F200" s="182" t="s">
        <v>1319</v>
      </c>
      <c r="G200" s="183" t="s">
        <v>1315</v>
      </c>
      <c r="H200" s="184">
        <v>4</v>
      </c>
      <c r="I200" s="185"/>
      <c r="J200" s="186">
        <f>ROUND(I200*H200,2)</f>
        <v>0</v>
      </c>
      <c r="K200" s="187"/>
      <c r="L200" s="34"/>
      <c r="M200" s="188" t="s">
        <v>1</v>
      </c>
      <c r="N200" s="189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87</v>
      </c>
      <c r="BM200" s="174" t="s">
        <v>6964</v>
      </c>
    </row>
    <row r="201" spans="1:65" s="11" customFormat="1" ht="25.9" customHeight="1">
      <c r="B201" s="149"/>
      <c r="D201" s="150" t="s">
        <v>78</v>
      </c>
      <c r="E201" s="151" t="s">
        <v>4188</v>
      </c>
      <c r="F201" s="151" t="s">
        <v>4189</v>
      </c>
      <c r="I201" s="152"/>
      <c r="J201" s="153">
        <f>BK201</f>
        <v>0</v>
      </c>
      <c r="L201" s="149"/>
      <c r="M201" s="154"/>
      <c r="N201" s="155"/>
      <c r="O201" s="155"/>
      <c r="P201" s="156">
        <f>SUM(P202:P220)</f>
        <v>0</v>
      </c>
      <c r="Q201" s="155"/>
      <c r="R201" s="156">
        <f>SUM(R202:R220)</f>
        <v>13.874839999999999</v>
      </c>
      <c r="S201" s="155"/>
      <c r="T201" s="157">
        <f>SUM(T202:T220)</f>
        <v>0</v>
      </c>
      <c r="AR201" s="150" t="s">
        <v>87</v>
      </c>
      <c r="AT201" s="158" t="s">
        <v>78</v>
      </c>
      <c r="AU201" s="158" t="s">
        <v>79</v>
      </c>
      <c r="AY201" s="150" t="s">
        <v>232</v>
      </c>
      <c r="BK201" s="159">
        <f>SUM(BK202:BK220)</f>
        <v>0</v>
      </c>
    </row>
    <row r="202" spans="1:65" s="2" customFormat="1" ht="21.75" customHeight="1">
      <c r="A202" s="33"/>
      <c r="B202" s="160"/>
      <c r="C202" s="180" t="s">
        <v>437</v>
      </c>
      <c r="D202" s="180" t="s">
        <v>955</v>
      </c>
      <c r="E202" s="181" t="s">
        <v>6965</v>
      </c>
      <c r="F202" s="182" t="s">
        <v>6966</v>
      </c>
      <c r="G202" s="183" t="s">
        <v>278</v>
      </c>
      <c r="H202" s="184">
        <v>20</v>
      </c>
      <c r="I202" s="185"/>
      <c r="J202" s="186">
        <f t="shared" ref="J202:J207" si="40">ROUND(I202*H202,2)</f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ref="P202:P207" si="41">O202*H202</f>
        <v>0</v>
      </c>
      <c r="Q202" s="172">
        <v>0</v>
      </c>
      <c r="R202" s="172">
        <f t="shared" ref="R202:R207" si="42">Q202*H202</f>
        <v>0</v>
      </c>
      <c r="S202" s="172">
        <v>0</v>
      </c>
      <c r="T202" s="173">
        <f t="shared" ref="T202:T207" si="43"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87</v>
      </c>
      <c r="AY202" s="18" t="s">
        <v>232</v>
      </c>
      <c r="BE202" s="175">
        <f t="shared" ref="BE202:BE207" si="44">IF(N202="základní",J202,0)</f>
        <v>0</v>
      </c>
      <c r="BF202" s="175">
        <f t="shared" ref="BF202:BF207" si="45">IF(N202="snížená",J202,0)</f>
        <v>0</v>
      </c>
      <c r="BG202" s="175">
        <f t="shared" ref="BG202:BG207" si="46">IF(N202="zákl. přenesená",J202,0)</f>
        <v>0</v>
      </c>
      <c r="BH202" s="175">
        <f t="shared" ref="BH202:BH207" si="47">IF(N202="sníž. přenesená",J202,0)</f>
        <v>0</v>
      </c>
      <c r="BI202" s="175">
        <f t="shared" ref="BI202:BI207" si="48">IF(N202="nulová",J202,0)</f>
        <v>0</v>
      </c>
      <c r="BJ202" s="18" t="s">
        <v>87</v>
      </c>
      <c r="BK202" s="175">
        <f t="shared" ref="BK202:BK207" si="49">ROUND(I202*H202,2)</f>
        <v>0</v>
      </c>
      <c r="BL202" s="18" t="s">
        <v>238</v>
      </c>
      <c r="BM202" s="174" t="s">
        <v>6967</v>
      </c>
    </row>
    <row r="203" spans="1:65" s="2" customFormat="1" ht="21.75" customHeight="1">
      <c r="A203" s="33"/>
      <c r="B203" s="160"/>
      <c r="C203" s="180" t="s">
        <v>442</v>
      </c>
      <c r="D203" s="180" t="s">
        <v>955</v>
      </c>
      <c r="E203" s="181" t="s">
        <v>6968</v>
      </c>
      <c r="F203" s="182" t="s">
        <v>6969</v>
      </c>
      <c r="G203" s="183" t="s">
        <v>278</v>
      </c>
      <c r="H203" s="184">
        <v>40</v>
      </c>
      <c r="I203" s="185"/>
      <c r="J203" s="186">
        <f t="shared" si="4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41"/>
        <v>0</v>
      </c>
      <c r="Q203" s="172">
        <v>0</v>
      </c>
      <c r="R203" s="172">
        <f t="shared" si="42"/>
        <v>0</v>
      </c>
      <c r="S203" s="172">
        <v>0</v>
      </c>
      <c r="T203" s="173">
        <f t="shared" si="4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44"/>
        <v>0</v>
      </c>
      <c r="BF203" s="175">
        <f t="shared" si="45"/>
        <v>0</v>
      </c>
      <c r="BG203" s="175">
        <f t="shared" si="46"/>
        <v>0</v>
      </c>
      <c r="BH203" s="175">
        <f t="shared" si="47"/>
        <v>0</v>
      </c>
      <c r="BI203" s="175">
        <f t="shared" si="48"/>
        <v>0</v>
      </c>
      <c r="BJ203" s="18" t="s">
        <v>87</v>
      </c>
      <c r="BK203" s="175">
        <f t="shared" si="49"/>
        <v>0</v>
      </c>
      <c r="BL203" s="18" t="s">
        <v>238</v>
      </c>
      <c r="BM203" s="174" t="s">
        <v>6970</v>
      </c>
    </row>
    <row r="204" spans="1:65" s="2" customFormat="1" ht="21.75" customHeight="1">
      <c r="A204" s="33"/>
      <c r="B204" s="160"/>
      <c r="C204" s="180" t="s">
        <v>566</v>
      </c>
      <c r="D204" s="180" t="s">
        <v>955</v>
      </c>
      <c r="E204" s="181" t="s">
        <v>6971</v>
      </c>
      <c r="F204" s="182" t="s">
        <v>6972</v>
      </c>
      <c r="G204" s="183" t="s">
        <v>278</v>
      </c>
      <c r="H204" s="184">
        <v>20</v>
      </c>
      <c r="I204" s="185"/>
      <c r="J204" s="186">
        <f t="shared" si="4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41"/>
        <v>0</v>
      </c>
      <c r="Q204" s="172">
        <v>0</v>
      </c>
      <c r="R204" s="172">
        <f t="shared" si="42"/>
        <v>0</v>
      </c>
      <c r="S204" s="172">
        <v>0</v>
      </c>
      <c r="T204" s="173">
        <f t="shared" si="4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44"/>
        <v>0</v>
      </c>
      <c r="BF204" s="175">
        <f t="shared" si="45"/>
        <v>0</v>
      </c>
      <c r="BG204" s="175">
        <f t="shared" si="46"/>
        <v>0</v>
      </c>
      <c r="BH204" s="175">
        <f t="shared" si="47"/>
        <v>0</v>
      </c>
      <c r="BI204" s="175">
        <f t="shared" si="48"/>
        <v>0</v>
      </c>
      <c r="BJ204" s="18" t="s">
        <v>87</v>
      </c>
      <c r="BK204" s="175">
        <f t="shared" si="49"/>
        <v>0</v>
      </c>
      <c r="BL204" s="18" t="s">
        <v>238</v>
      </c>
      <c r="BM204" s="174" t="s">
        <v>6973</v>
      </c>
    </row>
    <row r="205" spans="1:65" s="2" customFormat="1" ht="21.75" customHeight="1">
      <c r="A205" s="33"/>
      <c r="B205" s="160"/>
      <c r="C205" s="180" t="s">
        <v>468</v>
      </c>
      <c r="D205" s="180" t="s">
        <v>955</v>
      </c>
      <c r="E205" s="181" t="s">
        <v>6974</v>
      </c>
      <c r="F205" s="182" t="s">
        <v>6975</v>
      </c>
      <c r="G205" s="183" t="s">
        <v>4691</v>
      </c>
      <c r="H205" s="184">
        <v>24</v>
      </c>
      <c r="I205" s="185"/>
      <c r="J205" s="186">
        <f t="shared" si="4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41"/>
        <v>0</v>
      </c>
      <c r="Q205" s="172">
        <v>0</v>
      </c>
      <c r="R205" s="172">
        <f t="shared" si="42"/>
        <v>0</v>
      </c>
      <c r="S205" s="172">
        <v>0</v>
      </c>
      <c r="T205" s="173">
        <f t="shared" si="4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87</v>
      </c>
      <c r="AY205" s="18" t="s">
        <v>232</v>
      </c>
      <c r="BE205" s="175">
        <f t="shared" si="44"/>
        <v>0</v>
      </c>
      <c r="BF205" s="175">
        <f t="shared" si="45"/>
        <v>0</v>
      </c>
      <c r="BG205" s="175">
        <f t="shared" si="46"/>
        <v>0</v>
      </c>
      <c r="BH205" s="175">
        <f t="shared" si="47"/>
        <v>0</v>
      </c>
      <c r="BI205" s="175">
        <f t="shared" si="48"/>
        <v>0</v>
      </c>
      <c r="BJ205" s="18" t="s">
        <v>87</v>
      </c>
      <c r="BK205" s="175">
        <f t="shared" si="49"/>
        <v>0</v>
      </c>
      <c r="BL205" s="18" t="s">
        <v>238</v>
      </c>
      <c r="BM205" s="174" t="s">
        <v>6976</v>
      </c>
    </row>
    <row r="206" spans="1:65" s="2" customFormat="1" ht="16.5" customHeight="1">
      <c r="A206" s="33"/>
      <c r="B206" s="160"/>
      <c r="C206" s="180" t="s">
        <v>582</v>
      </c>
      <c r="D206" s="180" t="s">
        <v>955</v>
      </c>
      <c r="E206" s="181" t="s">
        <v>6977</v>
      </c>
      <c r="F206" s="182" t="s">
        <v>6978</v>
      </c>
      <c r="G206" s="183" t="s">
        <v>278</v>
      </c>
      <c r="H206" s="184">
        <v>60</v>
      </c>
      <c r="I206" s="185"/>
      <c r="J206" s="186">
        <f t="shared" si="4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41"/>
        <v>0</v>
      </c>
      <c r="Q206" s="172">
        <v>0.156</v>
      </c>
      <c r="R206" s="172">
        <f t="shared" si="42"/>
        <v>9.36</v>
      </c>
      <c r="S206" s="172">
        <v>0</v>
      </c>
      <c r="T206" s="173">
        <f t="shared" si="4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si="44"/>
        <v>0</v>
      </c>
      <c r="BF206" s="175">
        <f t="shared" si="45"/>
        <v>0</v>
      </c>
      <c r="BG206" s="175">
        <f t="shared" si="46"/>
        <v>0</v>
      </c>
      <c r="BH206" s="175">
        <f t="shared" si="47"/>
        <v>0</v>
      </c>
      <c r="BI206" s="175">
        <f t="shared" si="48"/>
        <v>0</v>
      </c>
      <c r="BJ206" s="18" t="s">
        <v>87</v>
      </c>
      <c r="BK206" s="175">
        <f t="shared" si="49"/>
        <v>0</v>
      </c>
      <c r="BL206" s="18" t="s">
        <v>238</v>
      </c>
      <c r="BM206" s="174" t="s">
        <v>6979</v>
      </c>
    </row>
    <row r="207" spans="1:65" s="2" customFormat="1" ht="21.75" customHeight="1">
      <c r="A207" s="33"/>
      <c r="B207" s="160"/>
      <c r="C207" s="180" t="s">
        <v>570</v>
      </c>
      <c r="D207" s="180" t="s">
        <v>955</v>
      </c>
      <c r="E207" s="181" t="s">
        <v>4197</v>
      </c>
      <c r="F207" s="182" t="s">
        <v>4198</v>
      </c>
      <c r="G207" s="183" t="s">
        <v>4199</v>
      </c>
      <c r="H207" s="184">
        <v>19.2</v>
      </c>
      <c r="I207" s="185"/>
      <c r="J207" s="186">
        <f t="shared" si="4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41"/>
        <v>0</v>
      </c>
      <c r="Q207" s="172">
        <v>0</v>
      </c>
      <c r="R207" s="172">
        <f t="shared" si="42"/>
        <v>0</v>
      </c>
      <c r="S207" s="172">
        <v>0</v>
      </c>
      <c r="T207" s="173">
        <f t="shared" si="4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44"/>
        <v>0</v>
      </c>
      <c r="BF207" s="175">
        <f t="shared" si="45"/>
        <v>0</v>
      </c>
      <c r="BG207" s="175">
        <f t="shared" si="46"/>
        <v>0</v>
      </c>
      <c r="BH207" s="175">
        <f t="shared" si="47"/>
        <v>0</v>
      </c>
      <c r="BI207" s="175">
        <f t="shared" si="48"/>
        <v>0</v>
      </c>
      <c r="BJ207" s="18" t="s">
        <v>87</v>
      </c>
      <c r="BK207" s="175">
        <f t="shared" si="49"/>
        <v>0</v>
      </c>
      <c r="BL207" s="18" t="s">
        <v>238</v>
      </c>
      <c r="BM207" s="174" t="s">
        <v>6980</v>
      </c>
    </row>
    <row r="208" spans="1:65" s="13" customFormat="1">
      <c r="B208" s="204"/>
      <c r="D208" s="176" t="s">
        <v>4201</v>
      </c>
      <c r="E208" s="205" t="s">
        <v>1</v>
      </c>
      <c r="F208" s="206" t="s">
        <v>6981</v>
      </c>
      <c r="H208" s="207">
        <v>19.2</v>
      </c>
      <c r="I208" s="208"/>
      <c r="L208" s="204"/>
      <c r="M208" s="209"/>
      <c r="N208" s="210"/>
      <c r="O208" s="210"/>
      <c r="P208" s="210"/>
      <c r="Q208" s="210"/>
      <c r="R208" s="210"/>
      <c r="S208" s="210"/>
      <c r="T208" s="211"/>
      <c r="AT208" s="205" t="s">
        <v>4201</v>
      </c>
      <c r="AU208" s="205" t="s">
        <v>87</v>
      </c>
      <c r="AV208" s="13" t="s">
        <v>89</v>
      </c>
      <c r="AW208" s="13" t="s">
        <v>36</v>
      </c>
      <c r="AX208" s="13" t="s">
        <v>79</v>
      </c>
      <c r="AY208" s="205" t="s">
        <v>232</v>
      </c>
    </row>
    <row r="209" spans="1:65" s="14" customFormat="1">
      <c r="B209" s="212"/>
      <c r="D209" s="176" t="s">
        <v>4201</v>
      </c>
      <c r="E209" s="213" t="s">
        <v>1</v>
      </c>
      <c r="F209" s="214" t="s">
        <v>4203</v>
      </c>
      <c r="H209" s="215">
        <v>19.2</v>
      </c>
      <c r="I209" s="216"/>
      <c r="L209" s="212"/>
      <c r="M209" s="217"/>
      <c r="N209" s="218"/>
      <c r="O209" s="218"/>
      <c r="P209" s="218"/>
      <c r="Q209" s="218"/>
      <c r="R209" s="218"/>
      <c r="S209" s="218"/>
      <c r="T209" s="219"/>
      <c r="AT209" s="213" t="s">
        <v>4201</v>
      </c>
      <c r="AU209" s="213" t="s">
        <v>87</v>
      </c>
      <c r="AV209" s="14" t="s">
        <v>238</v>
      </c>
      <c r="AW209" s="14" t="s">
        <v>36</v>
      </c>
      <c r="AX209" s="14" t="s">
        <v>87</v>
      </c>
      <c r="AY209" s="213" t="s">
        <v>232</v>
      </c>
    </row>
    <row r="210" spans="1:65" s="2" customFormat="1" ht="21.75" customHeight="1">
      <c r="A210" s="33"/>
      <c r="B210" s="160"/>
      <c r="C210" s="180" t="s">
        <v>574</v>
      </c>
      <c r="D210" s="180" t="s">
        <v>955</v>
      </c>
      <c r="E210" s="181" t="s">
        <v>4204</v>
      </c>
      <c r="F210" s="182" t="s">
        <v>4205</v>
      </c>
      <c r="G210" s="183" t="s">
        <v>4199</v>
      </c>
      <c r="H210" s="184">
        <v>384</v>
      </c>
      <c r="I210" s="185"/>
      <c r="J210" s="186">
        <f>ROUND(I210*H210,2)</f>
        <v>0</v>
      </c>
      <c r="K210" s="187"/>
      <c r="L210" s="34"/>
      <c r="M210" s="188" t="s">
        <v>1</v>
      </c>
      <c r="N210" s="189" t="s">
        <v>44</v>
      </c>
      <c r="O210" s="59"/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>IF(N210="základní",J210,0)</f>
        <v>0</v>
      </c>
      <c r="BF210" s="175">
        <f>IF(N210="snížená",J210,0)</f>
        <v>0</v>
      </c>
      <c r="BG210" s="175">
        <f>IF(N210="zákl. přenesená",J210,0)</f>
        <v>0</v>
      </c>
      <c r="BH210" s="175">
        <f>IF(N210="sníž. přenesená",J210,0)</f>
        <v>0</v>
      </c>
      <c r="BI210" s="175">
        <f>IF(N210="nulová",J210,0)</f>
        <v>0</v>
      </c>
      <c r="BJ210" s="18" t="s">
        <v>87</v>
      </c>
      <c r="BK210" s="175">
        <f>ROUND(I210*H210,2)</f>
        <v>0</v>
      </c>
      <c r="BL210" s="18" t="s">
        <v>238</v>
      </c>
      <c r="BM210" s="174" t="s">
        <v>6982</v>
      </c>
    </row>
    <row r="211" spans="1:65" s="13" customFormat="1">
      <c r="B211" s="204"/>
      <c r="D211" s="176" t="s">
        <v>4201</v>
      </c>
      <c r="E211" s="205" t="s">
        <v>1</v>
      </c>
      <c r="F211" s="206" t="s">
        <v>6983</v>
      </c>
      <c r="H211" s="207">
        <v>384</v>
      </c>
      <c r="I211" s="208"/>
      <c r="L211" s="204"/>
      <c r="M211" s="209"/>
      <c r="N211" s="210"/>
      <c r="O211" s="210"/>
      <c r="P211" s="210"/>
      <c r="Q211" s="210"/>
      <c r="R211" s="210"/>
      <c r="S211" s="210"/>
      <c r="T211" s="211"/>
      <c r="AT211" s="205" t="s">
        <v>4201</v>
      </c>
      <c r="AU211" s="205" t="s">
        <v>87</v>
      </c>
      <c r="AV211" s="13" t="s">
        <v>89</v>
      </c>
      <c r="AW211" s="13" t="s">
        <v>36</v>
      </c>
      <c r="AX211" s="13" t="s">
        <v>79</v>
      </c>
      <c r="AY211" s="205" t="s">
        <v>232</v>
      </c>
    </row>
    <row r="212" spans="1:65" s="14" customFormat="1">
      <c r="B212" s="212"/>
      <c r="D212" s="176" t="s">
        <v>4201</v>
      </c>
      <c r="E212" s="213" t="s">
        <v>1</v>
      </c>
      <c r="F212" s="214" t="s">
        <v>4203</v>
      </c>
      <c r="H212" s="215">
        <v>384</v>
      </c>
      <c r="I212" s="216"/>
      <c r="L212" s="212"/>
      <c r="M212" s="217"/>
      <c r="N212" s="218"/>
      <c r="O212" s="218"/>
      <c r="P212" s="218"/>
      <c r="Q212" s="218"/>
      <c r="R212" s="218"/>
      <c r="S212" s="218"/>
      <c r="T212" s="219"/>
      <c r="AT212" s="213" t="s">
        <v>4201</v>
      </c>
      <c r="AU212" s="213" t="s">
        <v>87</v>
      </c>
      <c r="AV212" s="14" t="s">
        <v>238</v>
      </c>
      <c r="AW212" s="14" t="s">
        <v>36</v>
      </c>
      <c r="AX212" s="14" t="s">
        <v>87</v>
      </c>
      <c r="AY212" s="213" t="s">
        <v>232</v>
      </c>
    </row>
    <row r="213" spans="1:65" s="2" customFormat="1" ht="21.75" customHeight="1">
      <c r="A213" s="33"/>
      <c r="B213" s="160"/>
      <c r="C213" s="180" t="s">
        <v>578</v>
      </c>
      <c r="D213" s="180" t="s">
        <v>955</v>
      </c>
      <c r="E213" s="181" t="s">
        <v>4209</v>
      </c>
      <c r="F213" s="182" t="s">
        <v>4210</v>
      </c>
      <c r="G213" s="183" t="s">
        <v>4199</v>
      </c>
      <c r="H213" s="184">
        <v>19.2</v>
      </c>
      <c r="I213" s="185"/>
      <c r="J213" s="186">
        <f>ROUND(I213*H213,2)</f>
        <v>0</v>
      </c>
      <c r="K213" s="187"/>
      <c r="L213" s="34"/>
      <c r="M213" s="188" t="s">
        <v>1</v>
      </c>
      <c r="N213" s="189" t="s">
        <v>44</v>
      </c>
      <c r="O213" s="59"/>
      <c r="P213" s="172">
        <f>O213*H213</f>
        <v>0</v>
      </c>
      <c r="Q213" s="172">
        <v>0</v>
      </c>
      <c r="R213" s="172">
        <f>Q213*H213</f>
        <v>0</v>
      </c>
      <c r="S213" s="172">
        <v>0</v>
      </c>
      <c r="T213" s="173">
        <f>S213*H213</f>
        <v>0</v>
      </c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R213" s="174" t="s">
        <v>238</v>
      </c>
      <c r="AT213" s="174" t="s">
        <v>955</v>
      </c>
      <c r="AU213" s="174" t="s">
        <v>87</v>
      </c>
      <c r="AY213" s="18" t="s">
        <v>232</v>
      </c>
      <c r="BE213" s="175">
        <f>IF(N213="základní",J213,0)</f>
        <v>0</v>
      </c>
      <c r="BF213" s="175">
        <f>IF(N213="snížená",J213,0)</f>
        <v>0</v>
      </c>
      <c r="BG213" s="175">
        <f>IF(N213="zákl. přenesená",J213,0)</f>
        <v>0</v>
      </c>
      <c r="BH213" s="175">
        <f>IF(N213="sníž. přenesená",J213,0)</f>
        <v>0</v>
      </c>
      <c r="BI213" s="175">
        <f>IF(N213="nulová",J213,0)</f>
        <v>0</v>
      </c>
      <c r="BJ213" s="18" t="s">
        <v>87</v>
      </c>
      <c r="BK213" s="175">
        <f>ROUND(I213*H213,2)</f>
        <v>0</v>
      </c>
      <c r="BL213" s="18" t="s">
        <v>238</v>
      </c>
      <c r="BM213" s="174" t="s">
        <v>6984</v>
      </c>
    </row>
    <row r="214" spans="1:65" s="13" customFormat="1">
      <c r="B214" s="204"/>
      <c r="D214" s="176" t="s">
        <v>4201</v>
      </c>
      <c r="E214" s="205" t="s">
        <v>1</v>
      </c>
      <c r="F214" s="206" t="s">
        <v>6981</v>
      </c>
      <c r="H214" s="207">
        <v>19.2</v>
      </c>
      <c r="I214" s="208"/>
      <c r="L214" s="204"/>
      <c r="M214" s="209"/>
      <c r="N214" s="210"/>
      <c r="O214" s="210"/>
      <c r="P214" s="210"/>
      <c r="Q214" s="210"/>
      <c r="R214" s="210"/>
      <c r="S214" s="210"/>
      <c r="T214" s="211"/>
      <c r="AT214" s="205" t="s">
        <v>4201</v>
      </c>
      <c r="AU214" s="205" t="s">
        <v>87</v>
      </c>
      <c r="AV214" s="13" t="s">
        <v>89</v>
      </c>
      <c r="AW214" s="13" t="s">
        <v>36</v>
      </c>
      <c r="AX214" s="13" t="s">
        <v>79</v>
      </c>
      <c r="AY214" s="205" t="s">
        <v>232</v>
      </c>
    </row>
    <row r="215" spans="1:65" s="14" customFormat="1">
      <c r="B215" s="212"/>
      <c r="D215" s="176" t="s">
        <v>4201</v>
      </c>
      <c r="E215" s="213" t="s">
        <v>1</v>
      </c>
      <c r="F215" s="214" t="s">
        <v>4203</v>
      </c>
      <c r="H215" s="215">
        <v>19.2</v>
      </c>
      <c r="I215" s="216"/>
      <c r="L215" s="212"/>
      <c r="M215" s="217"/>
      <c r="N215" s="218"/>
      <c r="O215" s="218"/>
      <c r="P215" s="218"/>
      <c r="Q215" s="218"/>
      <c r="R215" s="218"/>
      <c r="S215" s="218"/>
      <c r="T215" s="219"/>
      <c r="AT215" s="213" t="s">
        <v>4201</v>
      </c>
      <c r="AU215" s="213" t="s">
        <v>87</v>
      </c>
      <c r="AV215" s="14" t="s">
        <v>238</v>
      </c>
      <c r="AW215" s="14" t="s">
        <v>36</v>
      </c>
      <c r="AX215" s="14" t="s">
        <v>87</v>
      </c>
      <c r="AY215" s="213" t="s">
        <v>232</v>
      </c>
    </row>
    <row r="216" spans="1:65" s="2" customFormat="1" ht="16.5" customHeight="1">
      <c r="A216" s="33"/>
      <c r="B216" s="160"/>
      <c r="C216" s="180" t="s">
        <v>463</v>
      </c>
      <c r="D216" s="180" t="s">
        <v>955</v>
      </c>
      <c r="E216" s="181" t="s">
        <v>4213</v>
      </c>
      <c r="F216" s="182" t="s">
        <v>4214</v>
      </c>
      <c r="G216" s="183" t="s">
        <v>1456</v>
      </c>
      <c r="H216" s="184">
        <v>72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3.0000000000000001E-5</v>
      </c>
      <c r="R216" s="172">
        <f>Q216*H216</f>
        <v>2.16E-3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6985</v>
      </c>
    </row>
    <row r="217" spans="1:65" s="13" customFormat="1">
      <c r="B217" s="204"/>
      <c r="D217" s="176" t="s">
        <v>4201</v>
      </c>
      <c r="E217" s="205" t="s">
        <v>1</v>
      </c>
      <c r="F217" s="206" t="s">
        <v>6986</v>
      </c>
      <c r="H217" s="207">
        <v>72</v>
      </c>
      <c r="I217" s="208"/>
      <c r="L217" s="204"/>
      <c r="M217" s="209"/>
      <c r="N217" s="210"/>
      <c r="O217" s="210"/>
      <c r="P217" s="210"/>
      <c r="Q217" s="210"/>
      <c r="R217" s="210"/>
      <c r="S217" s="210"/>
      <c r="T217" s="211"/>
      <c r="AT217" s="205" t="s">
        <v>4201</v>
      </c>
      <c r="AU217" s="205" t="s">
        <v>87</v>
      </c>
      <c r="AV217" s="13" t="s">
        <v>89</v>
      </c>
      <c r="AW217" s="13" t="s">
        <v>36</v>
      </c>
      <c r="AX217" s="13" t="s">
        <v>79</v>
      </c>
      <c r="AY217" s="205" t="s">
        <v>232</v>
      </c>
    </row>
    <row r="218" spans="1:65" s="14" customFormat="1">
      <c r="B218" s="212"/>
      <c r="D218" s="176" t="s">
        <v>4201</v>
      </c>
      <c r="E218" s="213" t="s">
        <v>1</v>
      </c>
      <c r="F218" s="214" t="s">
        <v>4203</v>
      </c>
      <c r="H218" s="215">
        <v>72</v>
      </c>
      <c r="I218" s="216"/>
      <c r="L218" s="212"/>
      <c r="M218" s="217"/>
      <c r="N218" s="218"/>
      <c r="O218" s="218"/>
      <c r="P218" s="218"/>
      <c r="Q218" s="218"/>
      <c r="R218" s="218"/>
      <c r="S218" s="218"/>
      <c r="T218" s="219"/>
      <c r="AT218" s="213" t="s">
        <v>4201</v>
      </c>
      <c r="AU218" s="213" t="s">
        <v>87</v>
      </c>
      <c r="AV218" s="14" t="s">
        <v>238</v>
      </c>
      <c r="AW218" s="14" t="s">
        <v>36</v>
      </c>
      <c r="AX218" s="14" t="s">
        <v>87</v>
      </c>
      <c r="AY218" s="213" t="s">
        <v>232</v>
      </c>
    </row>
    <row r="219" spans="1:65" s="2" customFormat="1" ht="16.5" customHeight="1">
      <c r="A219" s="33"/>
      <c r="B219" s="160"/>
      <c r="C219" s="180" t="s">
        <v>551</v>
      </c>
      <c r="D219" s="180" t="s">
        <v>955</v>
      </c>
      <c r="E219" s="181" t="s">
        <v>6987</v>
      </c>
      <c r="F219" s="182" t="s">
        <v>6988</v>
      </c>
      <c r="G219" s="183" t="s">
        <v>4691</v>
      </c>
      <c r="H219" s="184">
        <v>2</v>
      </c>
      <c r="I219" s="185"/>
      <c r="J219" s="186">
        <f>ROUND(I219*H219,2)</f>
        <v>0</v>
      </c>
      <c r="K219" s="187"/>
      <c r="L219" s="34"/>
      <c r="M219" s="188" t="s">
        <v>1</v>
      </c>
      <c r="N219" s="189" t="s">
        <v>44</v>
      </c>
      <c r="O219" s="59"/>
      <c r="P219" s="172">
        <f>O219*H219</f>
        <v>0</v>
      </c>
      <c r="Q219" s="172">
        <v>2.2563399999999998</v>
      </c>
      <c r="R219" s="172">
        <f>Q219*H219</f>
        <v>4.5126799999999996</v>
      </c>
      <c r="S219" s="172">
        <v>0</v>
      </c>
      <c r="T219" s="173">
        <f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238</v>
      </c>
      <c r="AT219" s="174" t="s">
        <v>955</v>
      </c>
      <c r="AU219" s="174" t="s">
        <v>87</v>
      </c>
      <c r="AY219" s="18" t="s">
        <v>232</v>
      </c>
      <c r="BE219" s="175">
        <f>IF(N219="základní",J219,0)</f>
        <v>0</v>
      </c>
      <c r="BF219" s="175">
        <f>IF(N219="snížená",J219,0)</f>
        <v>0</v>
      </c>
      <c r="BG219" s="175">
        <f>IF(N219="zákl. přenesená",J219,0)</f>
        <v>0</v>
      </c>
      <c r="BH219" s="175">
        <f>IF(N219="sníž. přenesená",J219,0)</f>
        <v>0</v>
      </c>
      <c r="BI219" s="175">
        <f>IF(N219="nulová",J219,0)</f>
        <v>0</v>
      </c>
      <c r="BJ219" s="18" t="s">
        <v>87</v>
      </c>
      <c r="BK219" s="175">
        <f>ROUND(I219*H219,2)</f>
        <v>0</v>
      </c>
      <c r="BL219" s="18" t="s">
        <v>238</v>
      </c>
      <c r="BM219" s="174" t="s">
        <v>6989</v>
      </c>
    </row>
    <row r="220" spans="1:65" s="2" customFormat="1" ht="21.75" customHeight="1">
      <c r="A220" s="33"/>
      <c r="B220" s="160"/>
      <c r="C220" s="180" t="s">
        <v>586</v>
      </c>
      <c r="D220" s="180" t="s">
        <v>955</v>
      </c>
      <c r="E220" s="181" t="s">
        <v>6990</v>
      </c>
      <c r="F220" s="182" t="s">
        <v>6991</v>
      </c>
      <c r="G220" s="183" t="s">
        <v>958</v>
      </c>
      <c r="H220" s="184">
        <v>20</v>
      </c>
      <c r="I220" s="185"/>
      <c r="J220" s="186">
        <f>ROUND(I220*H220,2)</f>
        <v>0</v>
      </c>
      <c r="K220" s="187"/>
      <c r="L220" s="34"/>
      <c r="M220" s="190" t="s">
        <v>1</v>
      </c>
      <c r="N220" s="191" t="s">
        <v>44</v>
      </c>
      <c r="O220" s="192"/>
      <c r="P220" s="193">
        <f>O220*H220</f>
        <v>0</v>
      </c>
      <c r="Q220" s="193">
        <v>0</v>
      </c>
      <c r="R220" s="193">
        <f>Q220*H220</f>
        <v>0</v>
      </c>
      <c r="S220" s="193">
        <v>0</v>
      </c>
      <c r="T220" s="194">
        <f>S220*H220</f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238</v>
      </c>
      <c r="AT220" s="174" t="s">
        <v>955</v>
      </c>
      <c r="AU220" s="174" t="s">
        <v>87</v>
      </c>
      <c r="AY220" s="18" t="s">
        <v>232</v>
      </c>
      <c r="BE220" s="175">
        <f>IF(N220="základní",J220,0)</f>
        <v>0</v>
      </c>
      <c r="BF220" s="175">
        <f>IF(N220="snížená",J220,0)</f>
        <v>0</v>
      </c>
      <c r="BG220" s="175">
        <f>IF(N220="zákl. přenesená",J220,0)</f>
        <v>0</v>
      </c>
      <c r="BH220" s="175">
        <f>IF(N220="sníž. přenesená",J220,0)</f>
        <v>0</v>
      </c>
      <c r="BI220" s="175">
        <f>IF(N220="nulová",J220,0)</f>
        <v>0</v>
      </c>
      <c r="BJ220" s="18" t="s">
        <v>87</v>
      </c>
      <c r="BK220" s="175">
        <f>ROUND(I220*H220,2)</f>
        <v>0</v>
      </c>
      <c r="BL220" s="18" t="s">
        <v>238</v>
      </c>
      <c r="BM220" s="174" t="s">
        <v>6992</v>
      </c>
    </row>
    <row r="221" spans="1:65" s="2" customFormat="1" ht="6.95" customHeight="1">
      <c r="A221" s="33"/>
      <c r="B221" s="48"/>
      <c r="C221" s="49"/>
      <c r="D221" s="49"/>
      <c r="E221" s="49"/>
      <c r="F221" s="49"/>
      <c r="G221" s="49"/>
      <c r="H221" s="49"/>
      <c r="I221" s="126"/>
      <c r="J221" s="49"/>
      <c r="K221" s="49"/>
      <c r="L221" s="34"/>
      <c r="M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</row>
  </sheetData>
  <autoFilter ref="C121:K220" xr:uid="{00000000-0009-0000-0000-00001A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25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172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6993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ROUND(J136,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ROUND((SUM(BE136:BE249)),  2)</f>
        <v>0</v>
      </c>
      <c r="G33" s="33"/>
      <c r="H33" s="33"/>
      <c r="I33" s="113">
        <v>0.21</v>
      </c>
      <c r="J33" s="112">
        <f>ROUND(((SUM(BE136:BE249))*I33),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ROUND((SUM(BF136:BF249)),  2)</f>
        <v>0</v>
      </c>
      <c r="G34" s="33"/>
      <c r="H34" s="33"/>
      <c r="I34" s="113">
        <v>0.15</v>
      </c>
      <c r="J34" s="112">
        <f>ROUND(((SUM(BF136:BF249))*I34),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ROUND((SUM(BG136:BG249)),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ROUND((SUM(BH136:BH249)),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ROUND((SUM(BI136:BI249)),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SO41 - Vnitřní komunikace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J136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2:12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J137</f>
        <v>0</v>
      </c>
      <c r="L97" s="132"/>
    </row>
    <row r="98" spans="2:12" s="12" customFormat="1" ht="19.899999999999999" customHeight="1">
      <c r="B98" s="197"/>
      <c r="D98" s="198" t="s">
        <v>6994</v>
      </c>
      <c r="E98" s="199"/>
      <c r="F98" s="199"/>
      <c r="G98" s="199"/>
      <c r="H98" s="199"/>
      <c r="I98" s="200"/>
      <c r="J98" s="201">
        <f>J138</f>
        <v>0</v>
      </c>
      <c r="L98" s="197"/>
    </row>
    <row r="99" spans="2:12" s="12" customFormat="1" ht="19.899999999999999" customHeight="1">
      <c r="B99" s="197"/>
      <c r="D99" s="198" t="s">
        <v>6995</v>
      </c>
      <c r="E99" s="199"/>
      <c r="F99" s="199"/>
      <c r="G99" s="199"/>
      <c r="H99" s="199"/>
      <c r="I99" s="200"/>
      <c r="J99" s="201">
        <f>J141</f>
        <v>0</v>
      </c>
      <c r="L99" s="197"/>
    </row>
    <row r="100" spans="2:12" s="12" customFormat="1" ht="19.899999999999999" customHeight="1">
      <c r="B100" s="197"/>
      <c r="D100" s="198" t="s">
        <v>6996</v>
      </c>
      <c r="E100" s="199"/>
      <c r="F100" s="199"/>
      <c r="G100" s="199"/>
      <c r="H100" s="199"/>
      <c r="I100" s="200"/>
      <c r="J100" s="201">
        <f>J143</f>
        <v>0</v>
      </c>
      <c r="L100" s="197"/>
    </row>
    <row r="101" spans="2:12" s="12" customFormat="1" ht="19.899999999999999" customHeight="1">
      <c r="B101" s="197"/>
      <c r="D101" s="198" t="s">
        <v>6997</v>
      </c>
      <c r="E101" s="199"/>
      <c r="F101" s="199"/>
      <c r="G101" s="199"/>
      <c r="H101" s="199"/>
      <c r="I101" s="200"/>
      <c r="J101" s="201">
        <f>J158</f>
        <v>0</v>
      </c>
      <c r="L101" s="197"/>
    </row>
    <row r="102" spans="2:12" s="12" customFormat="1" ht="19.899999999999999" customHeight="1">
      <c r="B102" s="197"/>
      <c r="D102" s="198" t="s">
        <v>6998</v>
      </c>
      <c r="E102" s="199"/>
      <c r="F102" s="199"/>
      <c r="G102" s="199"/>
      <c r="H102" s="199"/>
      <c r="I102" s="200"/>
      <c r="J102" s="201">
        <f>J167</f>
        <v>0</v>
      </c>
      <c r="L102" s="197"/>
    </row>
    <row r="103" spans="2:12" s="12" customFormat="1" ht="19.899999999999999" customHeight="1">
      <c r="B103" s="197"/>
      <c r="D103" s="198" t="s">
        <v>6999</v>
      </c>
      <c r="E103" s="199"/>
      <c r="F103" s="199"/>
      <c r="G103" s="199"/>
      <c r="H103" s="199"/>
      <c r="I103" s="200"/>
      <c r="J103" s="201">
        <f>J171</f>
        <v>0</v>
      </c>
      <c r="L103" s="197"/>
    </row>
    <row r="104" spans="2:12" s="12" customFormat="1" ht="19.899999999999999" customHeight="1">
      <c r="B104" s="197"/>
      <c r="D104" s="198" t="s">
        <v>7000</v>
      </c>
      <c r="E104" s="199"/>
      <c r="F104" s="199"/>
      <c r="G104" s="199"/>
      <c r="H104" s="199"/>
      <c r="I104" s="200"/>
      <c r="J104" s="201">
        <f>J173</f>
        <v>0</v>
      </c>
      <c r="L104" s="197"/>
    </row>
    <row r="105" spans="2:12" s="12" customFormat="1" ht="19.899999999999999" customHeight="1">
      <c r="B105" s="197"/>
      <c r="D105" s="198" t="s">
        <v>7001</v>
      </c>
      <c r="E105" s="199"/>
      <c r="F105" s="199"/>
      <c r="G105" s="199"/>
      <c r="H105" s="199"/>
      <c r="I105" s="200"/>
      <c r="J105" s="201">
        <f>J175</f>
        <v>0</v>
      </c>
      <c r="L105" s="197"/>
    </row>
    <row r="106" spans="2:12" s="12" customFormat="1" ht="19.899999999999999" customHeight="1">
      <c r="B106" s="197"/>
      <c r="D106" s="198" t="s">
        <v>7002</v>
      </c>
      <c r="E106" s="199"/>
      <c r="F106" s="199"/>
      <c r="G106" s="199"/>
      <c r="H106" s="199"/>
      <c r="I106" s="200"/>
      <c r="J106" s="201">
        <f>J177</f>
        <v>0</v>
      </c>
      <c r="L106" s="197"/>
    </row>
    <row r="107" spans="2:12" s="12" customFormat="1" ht="19.899999999999999" customHeight="1">
      <c r="B107" s="197"/>
      <c r="D107" s="198" t="s">
        <v>7003</v>
      </c>
      <c r="E107" s="199"/>
      <c r="F107" s="199"/>
      <c r="G107" s="199"/>
      <c r="H107" s="199"/>
      <c r="I107" s="200"/>
      <c r="J107" s="201">
        <f>J180</f>
        <v>0</v>
      </c>
      <c r="L107" s="197"/>
    </row>
    <row r="108" spans="2:12" s="12" customFormat="1" ht="19.899999999999999" customHeight="1">
      <c r="B108" s="197"/>
      <c r="D108" s="198" t="s">
        <v>7004</v>
      </c>
      <c r="E108" s="199"/>
      <c r="F108" s="199"/>
      <c r="G108" s="199"/>
      <c r="H108" s="199"/>
      <c r="I108" s="200"/>
      <c r="J108" s="201">
        <f>J186</f>
        <v>0</v>
      </c>
      <c r="L108" s="197"/>
    </row>
    <row r="109" spans="2:12" s="12" customFormat="1" ht="19.899999999999999" customHeight="1">
      <c r="B109" s="197"/>
      <c r="D109" s="198" t="s">
        <v>7005</v>
      </c>
      <c r="E109" s="199"/>
      <c r="F109" s="199"/>
      <c r="G109" s="199"/>
      <c r="H109" s="199"/>
      <c r="I109" s="200"/>
      <c r="J109" s="201">
        <f>J189</f>
        <v>0</v>
      </c>
      <c r="L109" s="197"/>
    </row>
    <row r="110" spans="2:12" s="12" customFormat="1" ht="19.899999999999999" customHeight="1">
      <c r="B110" s="197"/>
      <c r="D110" s="198" t="s">
        <v>7006</v>
      </c>
      <c r="E110" s="199"/>
      <c r="F110" s="199"/>
      <c r="G110" s="199"/>
      <c r="H110" s="199"/>
      <c r="I110" s="200"/>
      <c r="J110" s="201">
        <f>J192</f>
        <v>0</v>
      </c>
      <c r="L110" s="197"/>
    </row>
    <row r="111" spans="2:12" s="12" customFormat="1" ht="19.899999999999999" customHeight="1">
      <c r="B111" s="197"/>
      <c r="D111" s="198" t="s">
        <v>7007</v>
      </c>
      <c r="E111" s="199"/>
      <c r="F111" s="199"/>
      <c r="G111" s="199"/>
      <c r="H111" s="199"/>
      <c r="I111" s="200"/>
      <c r="J111" s="201">
        <f>J198</f>
        <v>0</v>
      </c>
      <c r="L111" s="197"/>
    </row>
    <row r="112" spans="2:12" s="12" customFormat="1" ht="19.899999999999999" customHeight="1">
      <c r="B112" s="197"/>
      <c r="D112" s="198" t="s">
        <v>7008</v>
      </c>
      <c r="E112" s="199"/>
      <c r="F112" s="199"/>
      <c r="G112" s="199"/>
      <c r="H112" s="199"/>
      <c r="I112" s="200"/>
      <c r="J112" s="201">
        <f>J201</f>
        <v>0</v>
      </c>
      <c r="L112" s="197"/>
    </row>
    <row r="113" spans="1:31" s="12" customFormat="1" ht="19.899999999999999" customHeight="1">
      <c r="B113" s="197"/>
      <c r="D113" s="198" t="s">
        <v>4801</v>
      </c>
      <c r="E113" s="199"/>
      <c r="F113" s="199"/>
      <c r="G113" s="199"/>
      <c r="H113" s="199"/>
      <c r="I113" s="200"/>
      <c r="J113" s="201">
        <f>J210</f>
        <v>0</v>
      </c>
      <c r="L113" s="197"/>
    </row>
    <row r="114" spans="1:31" s="12" customFormat="1" ht="19.899999999999999" customHeight="1">
      <c r="B114" s="197"/>
      <c r="D114" s="198" t="s">
        <v>4798</v>
      </c>
      <c r="E114" s="199"/>
      <c r="F114" s="199"/>
      <c r="G114" s="199"/>
      <c r="H114" s="199"/>
      <c r="I114" s="200"/>
      <c r="J114" s="201">
        <f>J225</f>
        <v>0</v>
      </c>
      <c r="L114" s="197"/>
    </row>
    <row r="115" spans="1:31" s="12" customFormat="1" ht="19.899999999999999" customHeight="1">
      <c r="B115" s="197"/>
      <c r="D115" s="198" t="s">
        <v>7009</v>
      </c>
      <c r="E115" s="199"/>
      <c r="F115" s="199"/>
      <c r="G115" s="199"/>
      <c r="H115" s="199"/>
      <c r="I115" s="200"/>
      <c r="J115" s="201">
        <f>J235</f>
        <v>0</v>
      </c>
      <c r="L115" s="197"/>
    </row>
    <row r="116" spans="1:31" s="12" customFormat="1" ht="19.899999999999999" customHeight="1">
      <c r="B116" s="197"/>
      <c r="D116" s="198" t="s">
        <v>7010</v>
      </c>
      <c r="E116" s="199"/>
      <c r="F116" s="199"/>
      <c r="G116" s="199"/>
      <c r="H116" s="199"/>
      <c r="I116" s="200"/>
      <c r="J116" s="201">
        <f>J240</f>
        <v>0</v>
      </c>
      <c r="L116" s="197"/>
    </row>
    <row r="117" spans="1:31" s="2" customFormat="1" ht="21.7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31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22" spans="1:31" s="2" customFormat="1" ht="6.95" customHeight="1">
      <c r="A122" s="33"/>
      <c r="B122" s="50"/>
      <c r="C122" s="51"/>
      <c r="D122" s="51"/>
      <c r="E122" s="51"/>
      <c r="F122" s="51"/>
      <c r="G122" s="51"/>
      <c r="H122" s="51"/>
      <c r="I122" s="127"/>
      <c r="J122" s="51"/>
      <c r="K122" s="51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31" s="2" customFormat="1" ht="24.95" customHeight="1">
      <c r="A123" s="33"/>
      <c r="B123" s="34"/>
      <c r="C123" s="22" t="s">
        <v>217</v>
      </c>
      <c r="D123" s="33"/>
      <c r="E123" s="33"/>
      <c r="F123" s="33"/>
      <c r="G123" s="33"/>
      <c r="H123" s="33"/>
      <c r="I123" s="102"/>
      <c r="J123" s="33"/>
      <c r="K123" s="33"/>
      <c r="L123" s="4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</row>
    <row r="124" spans="1:31" s="2" customFormat="1" ht="6.95" customHeight="1">
      <c r="A124" s="33"/>
      <c r="B124" s="34"/>
      <c r="C124" s="33"/>
      <c r="D124" s="33"/>
      <c r="E124" s="33"/>
      <c r="F124" s="33"/>
      <c r="G124" s="33"/>
      <c r="H124" s="33"/>
      <c r="I124" s="102"/>
      <c r="J124" s="33"/>
      <c r="K124" s="33"/>
      <c r="L124" s="4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</row>
    <row r="125" spans="1:31" s="2" customFormat="1" ht="12" customHeight="1">
      <c r="A125" s="33"/>
      <c r="B125" s="34"/>
      <c r="C125" s="28" t="s">
        <v>16</v>
      </c>
      <c r="D125" s="33"/>
      <c r="E125" s="33"/>
      <c r="F125" s="33"/>
      <c r="G125" s="33"/>
      <c r="H125" s="33"/>
      <c r="I125" s="102"/>
      <c r="J125" s="33"/>
      <c r="K125" s="33"/>
      <c r="L125" s="4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</row>
    <row r="126" spans="1:31" s="2" customFormat="1" ht="16.5" customHeight="1">
      <c r="A126" s="33"/>
      <c r="B126" s="34"/>
      <c r="C126" s="33"/>
      <c r="D126" s="33"/>
      <c r="E126" s="288" t="str">
        <f>E7</f>
        <v>TR ČB Střed - výstavba R 110 kV + TR</v>
      </c>
      <c r="F126" s="289"/>
      <c r="G126" s="289"/>
      <c r="H126" s="289"/>
      <c r="I126" s="102"/>
      <c r="J126" s="33"/>
      <c r="K126" s="33"/>
      <c r="L126" s="4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</row>
    <row r="127" spans="1:31" s="2" customFormat="1" ht="12" customHeight="1">
      <c r="A127" s="33"/>
      <c r="B127" s="34"/>
      <c r="C127" s="28" t="s">
        <v>204</v>
      </c>
      <c r="D127" s="33"/>
      <c r="E127" s="33"/>
      <c r="F127" s="33"/>
      <c r="G127" s="33"/>
      <c r="H127" s="33"/>
      <c r="I127" s="102"/>
      <c r="J127" s="33"/>
      <c r="K127" s="33"/>
      <c r="L127" s="4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  <row r="128" spans="1:31" s="2" customFormat="1" ht="16.5" customHeight="1">
      <c r="A128" s="33"/>
      <c r="B128" s="34"/>
      <c r="C128" s="33"/>
      <c r="D128" s="33"/>
      <c r="E128" s="266" t="str">
        <f>E9</f>
        <v>SO41 - Vnitřní komunikace</v>
      </c>
      <c r="F128" s="287"/>
      <c r="G128" s="287"/>
      <c r="H128" s="287"/>
      <c r="I128" s="102"/>
      <c r="J128" s="33"/>
      <c r="K128" s="33"/>
      <c r="L128" s="4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</row>
    <row r="129" spans="1:65" s="2" customFormat="1" ht="6.95" customHeight="1">
      <c r="A129" s="33"/>
      <c r="B129" s="34"/>
      <c r="C129" s="33"/>
      <c r="D129" s="33"/>
      <c r="E129" s="33"/>
      <c r="F129" s="33"/>
      <c r="G129" s="33"/>
      <c r="H129" s="33"/>
      <c r="I129" s="102"/>
      <c r="J129" s="33"/>
      <c r="K129" s="33"/>
      <c r="L129" s="4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</row>
    <row r="130" spans="1:65" s="2" customFormat="1" ht="12" customHeight="1">
      <c r="A130" s="33"/>
      <c r="B130" s="34"/>
      <c r="C130" s="28" t="s">
        <v>20</v>
      </c>
      <c r="D130" s="33"/>
      <c r="E130" s="33"/>
      <c r="F130" s="26" t="str">
        <f>F12</f>
        <v>České Budějovice</v>
      </c>
      <c r="G130" s="33"/>
      <c r="H130" s="33"/>
      <c r="I130" s="103" t="s">
        <v>22</v>
      </c>
      <c r="J130" s="56" t="str">
        <f>IF(J12="","",J12)</f>
        <v>2. 7. 2020</v>
      </c>
      <c r="K130" s="33"/>
      <c r="L130" s="4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</row>
    <row r="131" spans="1:65" s="2" customFormat="1" ht="6.95" customHeight="1">
      <c r="A131" s="33"/>
      <c r="B131" s="34"/>
      <c r="C131" s="33"/>
      <c r="D131" s="33"/>
      <c r="E131" s="33"/>
      <c r="F131" s="33"/>
      <c r="G131" s="33"/>
      <c r="H131" s="33"/>
      <c r="I131" s="102"/>
      <c r="J131" s="33"/>
      <c r="K131" s="33"/>
      <c r="L131" s="4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</row>
    <row r="132" spans="1:65" s="2" customFormat="1" ht="25.7" customHeight="1">
      <c r="A132" s="33"/>
      <c r="B132" s="34"/>
      <c r="C132" s="28" t="s">
        <v>24</v>
      </c>
      <c r="D132" s="33"/>
      <c r="E132" s="33"/>
      <c r="F132" s="26" t="str">
        <f>E15</f>
        <v>E.ON Distribuce, a.s.</v>
      </c>
      <c r="G132" s="33"/>
      <c r="H132" s="33"/>
      <c r="I132" s="103" t="s">
        <v>32</v>
      </c>
      <c r="J132" s="31" t="str">
        <f>E21</f>
        <v>OMEXOM GA Energo, s.r.o.</v>
      </c>
      <c r="K132" s="33"/>
      <c r="L132" s="4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</row>
    <row r="133" spans="1:65" s="2" customFormat="1" ht="25.7" customHeight="1">
      <c r="A133" s="33"/>
      <c r="B133" s="34"/>
      <c r="C133" s="28" t="s">
        <v>30</v>
      </c>
      <c r="D133" s="33"/>
      <c r="E133" s="33"/>
      <c r="F133" s="26" t="str">
        <f>IF(E18="","",E18)</f>
        <v>Vyplň údaj</v>
      </c>
      <c r="G133" s="33"/>
      <c r="H133" s="33"/>
      <c r="I133" s="103" t="s">
        <v>37</v>
      </c>
      <c r="J133" s="31" t="str">
        <f>E24</f>
        <v>OMEXOM GA Energo, s.r.o.</v>
      </c>
      <c r="K133" s="33"/>
      <c r="L133" s="4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</row>
    <row r="134" spans="1:65" s="2" customFormat="1" ht="10.35" customHeight="1">
      <c r="A134" s="33"/>
      <c r="B134" s="34"/>
      <c r="C134" s="33"/>
      <c r="D134" s="33"/>
      <c r="E134" s="33"/>
      <c r="F134" s="33"/>
      <c r="G134" s="33"/>
      <c r="H134" s="33"/>
      <c r="I134" s="102"/>
      <c r="J134" s="33"/>
      <c r="K134" s="33"/>
      <c r="L134" s="4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</row>
    <row r="135" spans="1:65" s="10" customFormat="1" ht="29.25" customHeight="1">
      <c r="A135" s="137"/>
      <c r="B135" s="138"/>
      <c r="C135" s="139" t="s">
        <v>218</v>
      </c>
      <c r="D135" s="140" t="s">
        <v>64</v>
      </c>
      <c r="E135" s="140" t="s">
        <v>60</v>
      </c>
      <c r="F135" s="140" t="s">
        <v>61</v>
      </c>
      <c r="G135" s="140" t="s">
        <v>219</v>
      </c>
      <c r="H135" s="140" t="s">
        <v>220</v>
      </c>
      <c r="I135" s="141" t="s">
        <v>221</v>
      </c>
      <c r="J135" s="142" t="s">
        <v>208</v>
      </c>
      <c r="K135" s="143" t="s">
        <v>222</v>
      </c>
      <c r="L135" s="144"/>
      <c r="M135" s="63" t="s">
        <v>1</v>
      </c>
      <c r="N135" s="64" t="s">
        <v>43</v>
      </c>
      <c r="O135" s="64" t="s">
        <v>223</v>
      </c>
      <c r="P135" s="64" t="s">
        <v>224</v>
      </c>
      <c r="Q135" s="64" t="s">
        <v>225</v>
      </c>
      <c r="R135" s="64" t="s">
        <v>226</v>
      </c>
      <c r="S135" s="64" t="s">
        <v>227</v>
      </c>
      <c r="T135" s="65" t="s">
        <v>228</v>
      </c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</row>
    <row r="136" spans="1:65" s="2" customFormat="1" ht="22.9" customHeight="1">
      <c r="A136" s="33"/>
      <c r="B136" s="34"/>
      <c r="C136" s="70" t="s">
        <v>229</v>
      </c>
      <c r="D136" s="33"/>
      <c r="E136" s="33"/>
      <c r="F136" s="33"/>
      <c r="G136" s="33"/>
      <c r="H136" s="33"/>
      <c r="I136" s="102"/>
      <c r="J136" s="145">
        <f>BK136</f>
        <v>0</v>
      </c>
      <c r="K136" s="33"/>
      <c r="L136" s="34"/>
      <c r="M136" s="66"/>
      <c r="N136" s="57"/>
      <c r="O136" s="67"/>
      <c r="P136" s="146">
        <f>P137</f>
        <v>0</v>
      </c>
      <c r="Q136" s="67"/>
      <c r="R136" s="146">
        <f>R137</f>
        <v>0</v>
      </c>
      <c r="S136" s="67"/>
      <c r="T136" s="147">
        <f>T137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T136" s="18" t="s">
        <v>78</v>
      </c>
      <c r="AU136" s="18" t="s">
        <v>210</v>
      </c>
      <c r="BK136" s="148">
        <f>BK137</f>
        <v>0</v>
      </c>
    </row>
    <row r="137" spans="1:65" s="11" customFormat="1" ht="25.9" customHeight="1">
      <c r="B137" s="149"/>
      <c r="D137" s="150" t="s">
        <v>78</v>
      </c>
      <c r="E137" s="151" t="s">
        <v>4817</v>
      </c>
      <c r="F137" s="151" t="s">
        <v>4818</v>
      </c>
      <c r="I137" s="152"/>
      <c r="J137" s="153">
        <f>BK137</f>
        <v>0</v>
      </c>
      <c r="L137" s="149"/>
      <c r="M137" s="154"/>
      <c r="N137" s="155"/>
      <c r="O137" s="155"/>
      <c r="P137" s="156">
        <f>P138+P141+P143+P158+P167+P171+P173+P175+P177+P180+P186+P189+P192+P198+P201+P210+P225+P235+P240</f>
        <v>0</v>
      </c>
      <c r="Q137" s="155"/>
      <c r="R137" s="156">
        <f>R138+R141+R143+R158+R167+R171+R173+R175+R177+R180+R186+R189+R192+R198+R201+R210+R225+R235+R240</f>
        <v>0</v>
      </c>
      <c r="S137" s="155"/>
      <c r="T137" s="157">
        <f>T138+T141+T143+T158+T167+T171+T173+T175+T177+T180+T186+T189+T192+T198+T201+T210+T225+T235+T240</f>
        <v>0</v>
      </c>
      <c r="AR137" s="150" t="s">
        <v>87</v>
      </c>
      <c r="AT137" s="158" t="s">
        <v>78</v>
      </c>
      <c r="AU137" s="158" t="s">
        <v>79</v>
      </c>
      <c r="AY137" s="150" t="s">
        <v>232</v>
      </c>
      <c r="BK137" s="159">
        <f>BK138+BK141+BK143+BK158+BK167+BK171+BK173+BK175+BK177+BK180+BK186+BK189+BK192+BK198+BK201+BK210+BK225+BK235+BK240</f>
        <v>0</v>
      </c>
    </row>
    <row r="138" spans="1:65" s="11" customFormat="1" ht="22.9" customHeight="1">
      <c r="B138" s="149"/>
      <c r="D138" s="150" t="s">
        <v>78</v>
      </c>
      <c r="E138" s="202" t="s">
        <v>275</v>
      </c>
      <c r="F138" s="202" t="s">
        <v>7011</v>
      </c>
      <c r="I138" s="152"/>
      <c r="J138" s="203">
        <f>BK138</f>
        <v>0</v>
      </c>
      <c r="L138" s="149"/>
      <c r="M138" s="154"/>
      <c r="N138" s="155"/>
      <c r="O138" s="155"/>
      <c r="P138" s="156">
        <f>SUM(P139:P140)</f>
        <v>0</v>
      </c>
      <c r="Q138" s="155"/>
      <c r="R138" s="156">
        <f>SUM(R139:R140)</f>
        <v>0</v>
      </c>
      <c r="S138" s="155"/>
      <c r="T138" s="157">
        <f>SUM(T139:T140)</f>
        <v>0</v>
      </c>
      <c r="AR138" s="150" t="s">
        <v>87</v>
      </c>
      <c r="AT138" s="158" t="s">
        <v>78</v>
      </c>
      <c r="AU138" s="158" t="s">
        <v>87</v>
      </c>
      <c r="AY138" s="150" t="s">
        <v>232</v>
      </c>
      <c r="BK138" s="159">
        <f>SUM(BK139:BK140)</f>
        <v>0</v>
      </c>
    </row>
    <row r="139" spans="1:65" s="2" customFormat="1" ht="16.5" customHeight="1">
      <c r="A139" s="33"/>
      <c r="B139" s="160"/>
      <c r="C139" s="180" t="s">
        <v>87</v>
      </c>
      <c r="D139" s="180" t="s">
        <v>955</v>
      </c>
      <c r="E139" s="181" t="s">
        <v>7012</v>
      </c>
      <c r="F139" s="182" t="s">
        <v>7013</v>
      </c>
      <c r="G139" s="183" t="s">
        <v>1456</v>
      </c>
      <c r="H139" s="184">
        <v>107.45</v>
      </c>
      <c r="I139" s="185"/>
      <c r="J139" s="186">
        <f>ROUND(I139*H139,2)</f>
        <v>0</v>
      </c>
      <c r="K139" s="187"/>
      <c r="L139" s="34"/>
      <c r="M139" s="188" t="s">
        <v>1</v>
      </c>
      <c r="N139" s="189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89</v>
      </c>
    </row>
    <row r="140" spans="1:65" s="2" customFormat="1" ht="16.5" customHeight="1">
      <c r="A140" s="33"/>
      <c r="B140" s="160"/>
      <c r="C140" s="180" t="s">
        <v>89</v>
      </c>
      <c r="D140" s="180" t="s">
        <v>955</v>
      </c>
      <c r="E140" s="181" t="s">
        <v>7014</v>
      </c>
      <c r="F140" s="182" t="s">
        <v>7015</v>
      </c>
      <c r="G140" s="183" t="s">
        <v>1456</v>
      </c>
      <c r="H140" s="184">
        <v>107.45</v>
      </c>
      <c r="I140" s="185"/>
      <c r="J140" s="186">
        <f>ROUND(I140*H140,2)</f>
        <v>0</v>
      </c>
      <c r="K140" s="187"/>
      <c r="L140" s="34"/>
      <c r="M140" s="188" t="s">
        <v>1</v>
      </c>
      <c r="N140" s="189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238</v>
      </c>
      <c r="AT140" s="174" t="s">
        <v>955</v>
      </c>
      <c r="AU140" s="174" t="s">
        <v>89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238</v>
      </c>
    </row>
    <row r="141" spans="1:65" s="11" customFormat="1" ht="22.9" customHeight="1">
      <c r="B141" s="149"/>
      <c r="D141" s="150" t="s">
        <v>78</v>
      </c>
      <c r="E141" s="202" t="s">
        <v>280</v>
      </c>
      <c r="F141" s="202" t="s">
        <v>7016</v>
      </c>
      <c r="I141" s="152"/>
      <c r="J141" s="203">
        <f>BK141</f>
        <v>0</v>
      </c>
      <c r="L141" s="149"/>
      <c r="M141" s="154"/>
      <c r="N141" s="155"/>
      <c r="O141" s="155"/>
      <c r="P141" s="156">
        <f>P142</f>
        <v>0</v>
      </c>
      <c r="Q141" s="155"/>
      <c r="R141" s="156">
        <f>R142</f>
        <v>0</v>
      </c>
      <c r="S141" s="155"/>
      <c r="T141" s="157">
        <f>T142</f>
        <v>0</v>
      </c>
      <c r="AR141" s="150" t="s">
        <v>87</v>
      </c>
      <c r="AT141" s="158" t="s">
        <v>78</v>
      </c>
      <c r="AU141" s="158" t="s">
        <v>87</v>
      </c>
      <c r="AY141" s="150" t="s">
        <v>232</v>
      </c>
      <c r="BK141" s="159">
        <f>BK142</f>
        <v>0</v>
      </c>
    </row>
    <row r="142" spans="1:65" s="2" customFormat="1" ht="16.5" customHeight="1">
      <c r="A142" s="33"/>
      <c r="B142" s="160"/>
      <c r="C142" s="180" t="s">
        <v>243</v>
      </c>
      <c r="D142" s="180" t="s">
        <v>955</v>
      </c>
      <c r="E142" s="181" t="s">
        <v>7017</v>
      </c>
      <c r="F142" s="182" t="s">
        <v>7018</v>
      </c>
      <c r="G142" s="183" t="s">
        <v>4691</v>
      </c>
      <c r="H142" s="184">
        <v>692.5</v>
      </c>
      <c r="I142" s="185"/>
      <c r="J142" s="186">
        <f>ROUND(I142*H142,2)</f>
        <v>0</v>
      </c>
      <c r="K142" s="187"/>
      <c r="L142" s="34"/>
      <c r="M142" s="188" t="s">
        <v>1</v>
      </c>
      <c r="N142" s="189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238</v>
      </c>
      <c r="AT142" s="174" t="s">
        <v>955</v>
      </c>
      <c r="AU142" s="174" t="s">
        <v>89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254</v>
      </c>
    </row>
    <row r="143" spans="1:65" s="11" customFormat="1" ht="22.9" customHeight="1">
      <c r="B143" s="149"/>
      <c r="D143" s="150" t="s">
        <v>78</v>
      </c>
      <c r="E143" s="202" t="s">
        <v>284</v>
      </c>
      <c r="F143" s="202" t="s">
        <v>7019</v>
      </c>
      <c r="I143" s="152"/>
      <c r="J143" s="203">
        <f>BK143</f>
        <v>0</v>
      </c>
      <c r="L143" s="149"/>
      <c r="M143" s="154"/>
      <c r="N143" s="155"/>
      <c r="O143" s="155"/>
      <c r="P143" s="156">
        <f>SUM(P144:P157)</f>
        <v>0</v>
      </c>
      <c r="Q143" s="155"/>
      <c r="R143" s="156">
        <f>SUM(R144:R157)</f>
        <v>0</v>
      </c>
      <c r="S143" s="155"/>
      <c r="T143" s="157">
        <f>SUM(T144:T157)</f>
        <v>0</v>
      </c>
      <c r="AR143" s="150" t="s">
        <v>87</v>
      </c>
      <c r="AT143" s="158" t="s">
        <v>78</v>
      </c>
      <c r="AU143" s="158" t="s">
        <v>87</v>
      </c>
      <c r="AY143" s="150" t="s">
        <v>232</v>
      </c>
      <c r="BK143" s="159">
        <f>SUM(BK144:BK157)</f>
        <v>0</v>
      </c>
    </row>
    <row r="144" spans="1:65" s="2" customFormat="1" ht="16.5" customHeight="1">
      <c r="A144" s="33"/>
      <c r="B144" s="160"/>
      <c r="C144" s="180" t="s">
        <v>238</v>
      </c>
      <c r="D144" s="180" t="s">
        <v>955</v>
      </c>
      <c r="E144" s="181" t="s">
        <v>7020</v>
      </c>
      <c r="F144" s="182" t="s">
        <v>7021</v>
      </c>
      <c r="G144" s="183" t="s">
        <v>4691</v>
      </c>
      <c r="H144" s="184">
        <v>3.8</v>
      </c>
      <c r="I144" s="185"/>
      <c r="J144" s="186">
        <f>ROUND(I144*H144,2)</f>
        <v>0</v>
      </c>
      <c r="K144" s="187"/>
      <c r="L144" s="34"/>
      <c r="M144" s="188" t="s">
        <v>1</v>
      </c>
      <c r="N144" s="189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238</v>
      </c>
      <c r="AT144" s="174" t="s">
        <v>955</v>
      </c>
      <c r="AU144" s="174" t="s">
        <v>89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237</v>
      </c>
    </row>
    <row r="145" spans="1:65" s="2" customFormat="1" ht="16.5" customHeight="1">
      <c r="A145" s="33"/>
      <c r="B145" s="160"/>
      <c r="C145" s="180" t="s">
        <v>250</v>
      </c>
      <c r="D145" s="180" t="s">
        <v>955</v>
      </c>
      <c r="E145" s="181" t="s">
        <v>7022</v>
      </c>
      <c r="F145" s="182" t="s">
        <v>7023</v>
      </c>
      <c r="G145" s="183" t="s">
        <v>4691</v>
      </c>
      <c r="H145" s="184">
        <v>8.4499999999999993</v>
      </c>
      <c r="I145" s="185"/>
      <c r="J145" s="186">
        <f>ROUND(I145*H145,2)</f>
        <v>0</v>
      </c>
      <c r="K145" s="187"/>
      <c r="L145" s="34"/>
      <c r="M145" s="188" t="s">
        <v>1</v>
      </c>
      <c r="N145" s="189" t="s">
        <v>44</v>
      </c>
      <c r="O145" s="59"/>
      <c r="P145" s="172">
        <f>O145*H145</f>
        <v>0</v>
      </c>
      <c r="Q145" s="172">
        <v>0</v>
      </c>
      <c r="R145" s="172">
        <f>Q145*H145</f>
        <v>0</v>
      </c>
      <c r="S145" s="172">
        <v>0</v>
      </c>
      <c r="T145" s="173">
        <f>S145*H145</f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238</v>
      </c>
      <c r="AT145" s="174" t="s">
        <v>955</v>
      </c>
      <c r="AU145" s="174" t="s">
        <v>89</v>
      </c>
      <c r="AY145" s="18" t="s">
        <v>232</v>
      </c>
      <c r="BE145" s="175">
        <f>IF(N145="základní",J145,0)</f>
        <v>0</v>
      </c>
      <c r="BF145" s="175">
        <f>IF(N145="snížená",J145,0)</f>
        <v>0</v>
      </c>
      <c r="BG145" s="175">
        <f>IF(N145="zákl. přenesená",J145,0)</f>
        <v>0</v>
      </c>
      <c r="BH145" s="175">
        <f>IF(N145="sníž. přenesená",J145,0)</f>
        <v>0</v>
      </c>
      <c r="BI145" s="175">
        <f>IF(N145="nulová",J145,0)</f>
        <v>0</v>
      </c>
      <c r="BJ145" s="18" t="s">
        <v>87</v>
      </c>
      <c r="BK145" s="175">
        <f>ROUND(I145*H145,2)</f>
        <v>0</v>
      </c>
      <c r="BL145" s="18" t="s">
        <v>238</v>
      </c>
      <c r="BM145" s="174" t="s">
        <v>269</v>
      </c>
    </row>
    <row r="146" spans="1:65" s="2" customFormat="1" ht="21.75" customHeight="1">
      <c r="A146" s="33"/>
      <c r="B146" s="160"/>
      <c r="C146" s="180" t="s">
        <v>254</v>
      </c>
      <c r="D146" s="180" t="s">
        <v>955</v>
      </c>
      <c r="E146" s="181" t="s">
        <v>7024</v>
      </c>
      <c r="F146" s="182" t="s">
        <v>7025</v>
      </c>
      <c r="G146" s="183" t="s">
        <v>4691</v>
      </c>
      <c r="H146" s="184">
        <v>63.8</v>
      </c>
      <c r="I146" s="185"/>
      <c r="J146" s="186">
        <f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238</v>
      </c>
      <c r="AT146" s="174" t="s">
        <v>955</v>
      </c>
      <c r="AU146" s="174" t="s">
        <v>89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280</v>
      </c>
    </row>
    <row r="147" spans="1:65" s="15" customFormat="1">
      <c r="B147" s="226"/>
      <c r="D147" s="176" t="s">
        <v>4201</v>
      </c>
      <c r="E147" s="227" t="s">
        <v>1</v>
      </c>
      <c r="F147" s="228" t="s">
        <v>7026</v>
      </c>
      <c r="H147" s="227" t="s">
        <v>1</v>
      </c>
      <c r="I147" s="229"/>
      <c r="L147" s="226"/>
      <c r="M147" s="230"/>
      <c r="N147" s="231"/>
      <c r="O147" s="231"/>
      <c r="P147" s="231"/>
      <c r="Q147" s="231"/>
      <c r="R147" s="231"/>
      <c r="S147" s="231"/>
      <c r="T147" s="232"/>
      <c r="AT147" s="227" t="s">
        <v>4201</v>
      </c>
      <c r="AU147" s="227" t="s">
        <v>89</v>
      </c>
      <c r="AV147" s="15" t="s">
        <v>87</v>
      </c>
      <c r="AW147" s="15" t="s">
        <v>36</v>
      </c>
      <c r="AX147" s="15" t="s">
        <v>79</v>
      </c>
      <c r="AY147" s="227" t="s">
        <v>232</v>
      </c>
    </row>
    <row r="148" spans="1:65" s="13" customFormat="1">
      <c r="B148" s="204"/>
      <c r="D148" s="176" t="s">
        <v>4201</v>
      </c>
      <c r="E148" s="205" t="s">
        <v>1</v>
      </c>
      <c r="F148" s="206" t="s">
        <v>7027</v>
      </c>
      <c r="H148" s="207">
        <v>63.8</v>
      </c>
      <c r="I148" s="208"/>
      <c r="L148" s="204"/>
      <c r="M148" s="209"/>
      <c r="N148" s="210"/>
      <c r="O148" s="210"/>
      <c r="P148" s="210"/>
      <c r="Q148" s="210"/>
      <c r="R148" s="210"/>
      <c r="S148" s="210"/>
      <c r="T148" s="211"/>
      <c r="AT148" s="205" t="s">
        <v>4201</v>
      </c>
      <c r="AU148" s="205" t="s">
        <v>89</v>
      </c>
      <c r="AV148" s="13" t="s">
        <v>89</v>
      </c>
      <c r="AW148" s="13" t="s">
        <v>36</v>
      </c>
      <c r="AX148" s="13" t="s">
        <v>79</v>
      </c>
      <c r="AY148" s="205" t="s">
        <v>232</v>
      </c>
    </row>
    <row r="149" spans="1:65" s="14" customFormat="1">
      <c r="B149" s="212"/>
      <c r="D149" s="176" t="s">
        <v>4201</v>
      </c>
      <c r="E149" s="213" t="s">
        <v>1</v>
      </c>
      <c r="F149" s="214" t="s">
        <v>4203</v>
      </c>
      <c r="H149" s="215">
        <v>63.8</v>
      </c>
      <c r="I149" s="216"/>
      <c r="L149" s="212"/>
      <c r="M149" s="217"/>
      <c r="N149" s="218"/>
      <c r="O149" s="218"/>
      <c r="P149" s="218"/>
      <c r="Q149" s="218"/>
      <c r="R149" s="218"/>
      <c r="S149" s="218"/>
      <c r="T149" s="219"/>
      <c r="AT149" s="213" t="s">
        <v>4201</v>
      </c>
      <c r="AU149" s="213" t="s">
        <v>89</v>
      </c>
      <c r="AV149" s="14" t="s">
        <v>238</v>
      </c>
      <c r="AW149" s="14" t="s">
        <v>36</v>
      </c>
      <c r="AX149" s="14" t="s">
        <v>87</v>
      </c>
      <c r="AY149" s="213" t="s">
        <v>232</v>
      </c>
    </row>
    <row r="150" spans="1:65" s="2" customFormat="1" ht="21.75" customHeight="1">
      <c r="A150" s="33"/>
      <c r="B150" s="160"/>
      <c r="C150" s="180" t="s">
        <v>258</v>
      </c>
      <c r="D150" s="180" t="s">
        <v>955</v>
      </c>
      <c r="E150" s="181" t="s">
        <v>4826</v>
      </c>
      <c r="F150" s="182" t="s">
        <v>4827</v>
      </c>
      <c r="G150" s="183" t="s">
        <v>4691</v>
      </c>
      <c r="H150" s="184">
        <v>11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288</v>
      </c>
    </row>
    <row r="151" spans="1:65" s="15" customFormat="1">
      <c r="B151" s="226"/>
      <c r="D151" s="176" t="s">
        <v>4201</v>
      </c>
      <c r="E151" s="227" t="s">
        <v>1</v>
      </c>
      <c r="F151" s="228" t="s">
        <v>7028</v>
      </c>
      <c r="H151" s="227" t="s">
        <v>1</v>
      </c>
      <c r="I151" s="229"/>
      <c r="L151" s="226"/>
      <c r="M151" s="230"/>
      <c r="N151" s="231"/>
      <c r="O151" s="231"/>
      <c r="P151" s="231"/>
      <c r="Q151" s="231"/>
      <c r="R151" s="231"/>
      <c r="S151" s="231"/>
      <c r="T151" s="232"/>
      <c r="AT151" s="227" t="s">
        <v>4201</v>
      </c>
      <c r="AU151" s="227" t="s">
        <v>89</v>
      </c>
      <c r="AV151" s="15" t="s">
        <v>87</v>
      </c>
      <c r="AW151" s="15" t="s">
        <v>36</v>
      </c>
      <c r="AX151" s="15" t="s">
        <v>79</v>
      </c>
      <c r="AY151" s="227" t="s">
        <v>232</v>
      </c>
    </row>
    <row r="152" spans="1:65" s="13" customFormat="1">
      <c r="B152" s="204"/>
      <c r="D152" s="176" t="s">
        <v>4201</v>
      </c>
      <c r="E152" s="205" t="s">
        <v>1</v>
      </c>
      <c r="F152" s="206" t="s">
        <v>7029</v>
      </c>
      <c r="H152" s="207">
        <v>11</v>
      </c>
      <c r="I152" s="208"/>
      <c r="L152" s="204"/>
      <c r="M152" s="209"/>
      <c r="N152" s="210"/>
      <c r="O152" s="210"/>
      <c r="P152" s="210"/>
      <c r="Q152" s="210"/>
      <c r="R152" s="210"/>
      <c r="S152" s="210"/>
      <c r="T152" s="211"/>
      <c r="AT152" s="205" t="s">
        <v>4201</v>
      </c>
      <c r="AU152" s="205" t="s">
        <v>89</v>
      </c>
      <c r="AV152" s="13" t="s">
        <v>89</v>
      </c>
      <c r="AW152" s="13" t="s">
        <v>36</v>
      </c>
      <c r="AX152" s="13" t="s">
        <v>79</v>
      </c>
      <c r="AY152" s="205" t="s">
        <v>232</v>
      </c>
    </row>
    <row r="153" spans="1:65" s="14" customFormat="1">
      <c r="B153" s="212"/>
      <c r="D153" s="176" t="s">
        <v>4201</v>
      </c>
      <c r="E153" s="213" t="s">
        <v>1</v>
      </c>
      <c r="F153" s="214" t="s">
        <v>4203</v>
      </c>
      <c r="H153" s="215">
        <v>11</v>
      </c>
      <c r="I153" s="216"/>
      <c r="L153" s="212"/>
      <c r="M153" s="217"/>
      <c r="N153" s="218"/>
      <c r="O153" s="218"/>
      <c r="P153" s="218"/>
      <c r="Q153" s="218"/>
      <c r="R153" s="218"/>
      <c r="S153" s="218"/>
      <c r="T153" s="219"/>
      <c r="AT153" s="213" t="s">
        <v>4201</v>
      </c>
      <c r="AU153" s="213" t="s">
        <v>89</v>
      </c>
      <c r="AV153" s="14" t="s">
        <v>238</v>
      </c>
      <c r="AW153" s="14" t="s">
        <v>36</v>
      </c>
      <c r="AX153" s="14" t="s">
        <v>87</v>
      </c>
      <c r="AY153" s="213" t="s">
        <v>232</v>
      </c>
    </row>
    <row r="154" spans="1:65" s="2" customFormat="1" ht="21.75" customHeight="1">
      <c r="A154" s="33"/>
      <c r="B154" s="160"/>
      <c r="C154" s="180" t="s">
        <v>237</v>
      </c>
      <c r="D154" s="180" t="s">
        <v>955</v>
      </c>
      <c r="E154" s="181" t="s">
        <v>7030</v>
      </c>
      <c r="F154" s="182" t="s">
        <v>7031</v>
      </c>
      <c r="G154" s="183" t="s">
        <v>4691</v>
      </c>
      <c r="H154" s="184">
        <v>52.8</v>
      </c>
      <c r="I154" s="185"/>
      <c r="J154" s="186">
        <f>ROUND(I154*H154,2)</f>
        <v>0</v>
      </c>
      <c r="K154" s="187"/>
      <c r="L154" s="34"/>
      <c r="M154" s="188" t="s">
        <v>1</v>
      </c>
      <c r="N154" s="189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89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295</v>
      </c>
    </row>
    <row r="155" spans="1:65" s="15" customFormat="1">
      <c r="B155" s="226"/>
      <c r="D155" s="176" t="s">
        <v>4201</v>
      </c>
      <c r="E155" s="227" t="s">
        <v>1</v>
      </c>
      <c r="F155" s="228" t="s">
        <v>7026</v>
      </c>
      <c r="H155" s="227" t="s">
        <v>1</v>
      </c>
      <c r="I155" s="229"/>
      <c r="L155" s="226"/>
      <c r="M155" s="230"/>
      <c r="N155" s="231"/>
      <c r="O155" s="231"/>
      <c r="P155" s="231"/>
      <c r="Q155" s="231"/>
      <c r="R155" s="231"/>
      <c r="S155" s="231"/>
      <c r="T155" s="232"/>
      <c r="AT155" s="227" t="s">
        <v>4201</v>
      </c>
      <c r="AU155" s="227" t="s">
        <v>89</v>
      </c>
      <c r="AV155" s="15" t="s">
        <v>87</v>
      </c>
      <c r="AW155" s="15" t="s">
        <v>36</v>
      </c>
      <c r="AX155" s="15" t="s">
        <v>79</v>
      </c>
      <c r="AY155" s="227" t="s">
        <v>232</v>
      </c>
    </row>
    <row r="156" spans="1:65" s="13" customFormat="1">
      <c r="B156" s="204"/>
      <c r="D156" s="176" t="s">
        <v>4201</v>
      </c>
      <c r="E156" s="205" t="s">
        <v>1</v>
      </c>
      <c r="F156" s="206" t="s">
        <v>7032</v>
      </c>
      <c r="H156" s="207">
        <v>52.8</v>
      </c>
      <c r="I156" s="208"/>
      <c r="L156" s="204"/>
      <c r="M156" s="209"/>
      <c r="N156" s="210"/>
      <c r="O156" s="210"/>
      <c r="P156" s="210"/>
      <c r="Q156" s="210"/>
      <c r="R156" s="210"/>
      <c r="S156" s="210"/>
      <c r="T156" s="211"/>
      <c r="AT156" s="205" t="s">
        <v>4201</v>
      </c>
      <c r="AU156" s="205" t="s">
        <v>89</v>
      </c>
      <c r="AV156" s="13" t="s">
        <v>89</v>
      </c>
      <c r="AW156" s="13" t="s">
        <v>36</v>
      </c>
      <c r="AX156" s="13" t="s">
        <v>79</v>
      </c>
      <c r="AY156" s="205" t="s">
        <v>232</v>
      </c>
    </row>
    <row r="157" spans="1:65" s="14" customFormat="1">
      <c r="B157" s="212"/>
      <c r="D157" s="176" t="s">
        <v>4201</v>
      </c>
      <c r="E157" s="213" t="s">
        <v>1</v>
      </c>
      <c r="F157" s="214" t="s">
        <v>4203</v>
      </c>
      <c r="H157" s="215">
        <v>52.8</v>
      </c>
      <c r="I157" s="216"/>
      <c r="L157" s="212"/>
      <c r="M157" s="217"/>
      <c r="N157" s="218"/>
      <c r="O157" s="218"/>
      <c r="P157" s="218"/>
      <c r="Q157" s="218"/>
      <c r="R157" s="218"/>
      <c r="S157" s="218"/>
      <c r="T157" s="219"/>
      <c r="AT157" s="213" t="s">
        <v>4201</v>
      </c>
      <c r="AU157" s="213" t="s">
        <v>89</v>
      </c>
      <c r="AV157" s="14" t="s">
        <v>238</v>
      </c>
      <c r="AW157" s="14" t="s">
        <v>36</v>
      </c>
      <c r="AX157" s="14" t="s">
        <v>87</v>
      </c>
      <c r="AY157" s="213" t="s">
        <v>232</v>
      </c>
    </row>
    <row r="158" spans="1:65" s="11" customFormat="1" ht="22.9" customHeight="1">
      <c r="B158" s="149"/>
      <c r="D158" s="150" t="s">
        <v>78</v>
      </c>
      <c r="E158" s="202" t="s">
        <v>295</v>
      </c>
      <c r="F158" s="202" t="s">
        <v>7033</v>
      </c>
      <c r="I158" s="152"/>
      <c r="J158" s="203">
        <f>BK158</f>
        <v>0</v>
      </c>
      <c r="L158" s="149"/>
      <c r="M158" s="154"/>
      <c r="N158" s="155"/>
      <c r="O158" s="155"/>
      <c r="P158" s="156">
        <f>SUM(P159:P166)</f>
        <v>0</v>
      </c>
      <c r="Q158" s="155"/>
      <c r="R158" s="156">
        <f>SUM(R159:R166)</f>
        <v>0</v>
      </c>
      <c r="S158" s="155"/>
      <c r="T158" s="157">
        <f>SUM(T159:T166)</f>
        <v>0</v>
      </c>
      <c r="AR158" s="150" t="s">
        <v>87</v>
      </c>
      <c r="AT158" s="158" t="s">
        <v>78</v>
      </c>
      <c r="AU158" s="158" t="s">
        <v>87</v>
      </c>
      <c r="AY158" s="150" t="s">
        <v>232</v>
      </c>
      <c r="BK158" s="159">
        <f>SUM(BK159:BK166)</f>
        <v>0</v>
      </c>
    </row>
    <row r="159" spans="1:65" s="2" customFormat="1" ht="16.5" customHeight="1">
      <c r="A159" s="33"/>
      <c r="B159" s="160"/>
      <c r="C159" s="180" t="s">
        <v>265</v>
      </c>
      <c r="D159" s="180" t="s">
        <v>955</v>
      </c>
      <c r="E159" s="181" t="s">
        <v>7034</v>
      </c>
      <c r="F159" s="182" t="s">
        <v>7035</v>
      </c>
      <c r="G159" s="183" t="s">
        <v>4691</v>
      </c>
      <c r="H159" s="184">
        <v>61.7</v>
      </c>
      <c r="I159" s="185"/>
      <c r="J159" s="186">
        <f>ROUND(I159*H159,2)</f>
        <v>0</v>
      </c>
      <c r="K159" s="187"/>
      <c r="L159" s="34"/>
      <c r="M159" s="188" t="s">
        <v>1</v>
      </c>
      <c r="N159" s="189" t="s">
        <v>44</v>
      </c>
      <c r="O159" s="59"/>
      <c r="P159" s="172">
        <f>O159*H159</f>
        <v>0</v>
      </c>
      <c r="Q159" s="172">
        <v>0</v>
      </c>
      <c r="R159" s="172">
        <f>Q159*H159</f>
        <v>0</v>
      </c>
      <c r="S159" s="172">
        <v>0</v>
      </c>
      <c r="T159" s="173">
        <f>S159*H159</f>
        <v>0</v>
      </c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R159" s="174" t="s">
        <v>238</v>
      </c>
      <c r="AT159" s="174" t="s">
        <v>955</v>
      </c>
      <c r="AU159" s="174" t="s">
        <v>89</v>
      </c>
      <c r="AY159" s="18" t="s">
        <v>232</v>
      </c>
      <c r="BE159" s="175">
        <f>IF(N159="základní",J159,0)</f>
        <v>0</v>
      </c>
      <c r="BF159" s="175">
        <f>IF(N159="snížená",J159,0)</f>
        <v>0</v>
      </c>
      <c r="BG159" s="175">
        <f>IF(N159="zákl. přenesená",J159,0)</f>
        <v>0</v>
      </c>
      <c r="BH159" s="175">
        <f>IF(N159="sníž. přenesená",J159,0)</f>
        <v>0</v>
      </c>
      <c r="BI159" s="175">
        <f>IF(N159="nulová",J159,0)</f>
        <v>0</v>
      </c>
      <c r="BJ159" s="18" t="s">
        <v>87</v>
      </c>
      <c r="BK159" s="175">
        <f>ROUND(I159*H159,2)</f>
        <v>0</v>
      </c>
      <c r="BL159" s="18" t="s">
        <v>238</v>
      </c>
      <c r="BM159" s="174" t="s">
        <v>303</v>
      </c>
    </row>
    <row r="160" spans="1:65" s="2" customFormat="1" ht="16.5" customHeight="1">
      <c r="A160" s="33"/>
      <c r="B160" s="160"/>
      <c r="C160" s="180" t="s">
        <v>269</v>
      </c>
      <c r="D160" s="180" t="s">
        <v>955</v>
      </c>
      <c r="E160" s="181" t="s">
        <v>7036</v>
      </c>
      <c r="F160" s="182" t="s">
        <v>7037</v>
      </c>
      <c r="G160" s="183" t="s">
        <v>4691</v>
      </c>
      <c r="H160" s="184">
        <v>30.85</v>
      </c>
      <c r="I160" s="185"/>
      <c r="J160" s="186">
        <f>ROUND(I160*H160,2)</f>
        <v>0</v>
      </c>
      <c r="K160" s="187"/>
      <c r="L160" s="34"/>
      <c r="M160" s="188" t="s">
        <v>1</v>
      </c>
      <c r="N160" s="189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238</v>
      </c>
      <c r="AT160" s="174" t="s">
        <v>955</v>
      </c>
      <c r="AU160" s="174" t="s">
        <v>89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311</v>
      </c>
    </row>
    <row r="161" spans="1:65" s="2" customFormat="1" ht="33" customHeight="1">
      <c r="A161" s="33"/>
      <c r="B161" s="160"/>
      <c r="C161" s="180" t="s">
        <v>275</v>
      </c>
      <c r="D161" s="180" t="s">
        <v>955</v>
      </c>
      <c r="E161" s="181" t="s">
        <v>4829</v>
      </c>
      <c r="F161" s="182" t="s">
        <v>4830</v>
      </c>
      <c r="G161" s="183" t="s">
        <v>4691</v>
      </c>
      <c r="H161" s="184">
        <v>110</v>
      </c>
      <c r="I161" s="185"/>
      <c r="J161" s="186">
        <f>ROUND(I161*H161,2)</f>
        <v>0</v>
      </c>
      <c r="K161" s="187"/>
      <c r="L161" s="34"/>
      <c r="M161" s="188" t="s">
        <v>1</v>
      </c>
      <c r="N161" s="189" t="s">
        <v>44</v>
      </c>
      <c r="O161" s="59"/>
      <c r="P161" s="172">
        <f>O161*H161</f>
        <v>0</v>
      </c>
      <c r="Q161" s="172">
        <v>0</v>
      </c>
      <c r="R161" s="172">
        <f>Q161*H161</f>
        <v>0</v>
      </c>
      <c r="S161" s="172">
        <v>0</v>
      </c>
      <c r="T161" s="173">
        <f>S161*H161</f>
        <v>0</v>
      </c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R161" s="174" t="s">
        <v>238</v>
      </c>
      <c r="AT161" s="174" t="s">
        <v>955</v>
      </c>
      <c r="AU161" s="174" t="s">
        <v>89</v>
      </c>
      <c r="AY161" s="18" t="s">
        <v>232</v>
      </c>
      <c r="BE161" s="175">
        <f>IF(N161="základní",J161,0)</f>
        <v>0</v>
      </c>
      <c r="BF161" s="175">
        <f>IF(N161="snížená",J161,0)</f>
        <v>0</v>
      </c>
      <c r="BG161" s="175">
        <f>IF(N161="zákl. přenesená",J161,0)</f>
        <v>0</v>
      </c>
      <c r="BH161" s="175">
        <f>IF(N161="sníž. přenesená",J161,0)</f>
        <v>0</v>
      </c>
      <c r="BI161" s="175">
        <f>IF(N161="nulová",J161,0)</f>
        <v>0</v>
      </c>
      <c r="BJ161" s="18" t="s">
        <v>87</v>
      </c>
      <c r="BK161" s="175">
        <f>ROUND(I161*H161,2)</f>
        <v>0</v>
      </c>
      <c r="BL161" s="18" t="s">
        <v>238</v>
      </c>
      <c r="BM161" s="174" t="s">
        <v>319</v>
      </c>
    </row>
    <row r="162" spans="1:65" s="13" customFormat="1">
      <c r="B162" s="204"/>
      <c r="D162" s="176" t="s">
        <v>4201</v>
      </c>
      <c r="E162" s="205" t="s">
        <v>1</v>
      </c>
      <c r="F162" s="206" t="s">
        <v>7038</v>
      </c>
      <c r="H162" s="207">
        <v>110</v>
      </c>
      <c r="I162" s="208"/>
      <c r="L162" s="204"/>
      <c r="M162" s="209"/>
      <c r="N162" s="210"/>
      <c r="O162" s="210"/>
      <c r="P162" s="210"/>
      <c r="Q162" s="210"/>
      <c r="R162" s="210"/>
      <c r="S162" s="210"/>
      <c r="T162" s="211"/>
      <c r="AT162" s="205" t="s">
        <v>4201</v>
      </c>
      <c r="AU162" s="205" t="s">
        <v>89</v>
      </c>
      <c r="AV162" s="13" t="s">
        <v>89</v>
      </c>
      <c r="AW162" s="13" t="s">
        <v>36</v>
      </c>
      <c r="AX162" s="13" t="s">
        <v>79</v>
      </c>
      <c r="AY162" s="205" t="s">
        <v>232</v>
      </c>
    </row>
    <row r="163" spans="1:65" s="14" customFormat="1">
      <c r="B163" s="212"/>
      <c r="D163" s="176" t="s">
        <v>4201</v>
      </c>
      <c r="E163" s="213" t="s">
        <v>1</v>
      </c>
      <c r="F163" s="214" t="s">
        <v>4203</v>
      </c>
      <c r="H163" s="215">
        <v>110</v>
      </c>
      <c r="I163" s="216"/>
      <c r="L163" s="212"/>
      <c r="M163" s="217"/>
      <c r="N163" s="218"/>
      <c r="O163" s="218"/>
      <c r="P163" s="218"/>
      <c r="Q163" s="218"/>
      <c r="R163" s="218"/>
      <c r="S163" s="218"/>
      <c r="T163" s="219"/>
      <c r="AT163" s="213" t="s">
        <v>4201</v>
      </c>
      <c r="AU163" s="213" t="s">
        <v>89</v>
      </c>
      <c r="AV163" s="14" t="s">
        <v>238</v>
      </c>
      <c r="AW163" s="14" t="s">
        <v>36</v>
      </c>
      <c r="AX163" s="14" t="s">
        <v>87</v>
      </c>
      <c r="AY163" s="213" t="s">
        <v>232</v>
      </c>
    </row>
    <row r="164" spans="1:65" s="2" customFormat="1" ht="21.75" customHeight="1">
      <c r="A164" s="33"/>
      <c r="B164" s="160"/>
      <c r="C164" s="180" t="s">
        <v>280</v>
      </c>
      <c r="D164" s="180" t="s">
        <v>955</v>
      </c>
      <c r="E164" s="181" t="s">
        <v>4836</v>
      </c>
      <c r="F164" s="182" t="s">
        <v>4837</v>
      </c>
      <c r="G164" s="183" t="s">
        <v>4199</v>
      </c>
      <c r="H164" s="184">
        <v>17.600000000000001</v>
      </c>
      <c r="I164" s="185"/>
      <c r="J164" s="186">
        <f>ROUND(I164*H164,2)</f>
        <v>0</v>
      </c>
      <c r="K164" s="187"/>
      <c r="L164" s="34"/>
      <c r="M164" s="188" t="s">
        <v>1</v>
      </c>
      <c r="N164" s="189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238</v>
      </c>
      <c r="AT164" s="174" t="s">
        <v>955</v>
      </c>
      <c r="AU164" s="174" t="s">
        <v>89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330</v>
      </c>
    </row>
    <row r="165" spans="1:65" s="13" customFormat="1">
      <c r="B165" s="204"/>
      <c r="D165" s="176" t="s">
        <v>4201</v>
      </c>
      <c r="E165" s="205" t="s">
        <v>1</v>
      </c>
      <c r="F165" s="206" t="s">
        <v>7039</v>
      </c>
      <c r="H165" s="207">
        <v>17.600000000000001</v>
      </c>
      <c r="I165" s="208"/>
      <c r="L165" s="204"/>
      <c r="M165" s="209"/>
      <c r="N165" s="210"/>
      <c r="O165" s="210"/>
      <c r="P165" s="210"/>
      <c r="Q165" s="210"/>
      <c r="R165" s="210"/>
      <c r="S165" s="210"/>
      <c r="T165" s="211"/>
      <c r="AT165" s="205" t="s">
        <v>4201</v>
      </c>
      <c r="AU165" s="205" t="s">
        <v>89</v>
      </c>
      <c r="AV165" s="13" t="s">
        <v>89</v>
      </c>
      <c r="AW165" s="13" t="s">
        <v>36</v>
      </c>
      <c r="AX165" s="13" t="s">
        <v>79</v>
      </c>
      <c r="AY165" s="205" t="s">
        <v>232</v>
      </c>
    </row>
    <row r="166" spans="1:65" s="14" customFormat="1">
      <c r="B166" s="212"/>
      <c r="D166" s="176" t="s">
        <v>4201</v>
      </c>
      <c r="E166" s="213" t="s">
        <v>1</v>
      </c>
      <c r="F166" s="214" t="s">
        <v>4203</v>
      </c>
      <c r="H166" s="215">
        <v>17.600000000000001</v>
      </c>
      <c r="I166" s="216"/>
      <c r="L166" s="212"/>
      <c r="M166" s="217"/>
      <c r="N166" s="218"/>
      <c r="O166" s="218"/>
      <c r="P166" s="218"/>
      <c r="Q166" s="218"/>
      <c r="R166" s="218"/>
      <c r="S166" s="218"/>
      <c r="T166" s="219"/>
      <c r="AT166" s="213" t="s">
        <v>4201</v>
      </c>
      <c r="AU166" s="213" t="s">
        <v>89</v>
      </c>
      <c r="AV166" s="14" t="s">
        <v>238</v>
      </c>
      <c r="AW166" s="14" t="s">
        <v>36</v>
      </c>
      <c r="AX166" s="14" t="s">
        <v>87</v>
      </c>
      <c r="AY166" s="213" t="s">
        <v>232</v>
      </c>
    </row>
    <row r="167" spans="1:65" s="11" customFormat="1" ht="22.9" customHeight="1">
      <c r="B167" s="149"/>
      <c r="D167" s="150" t="s">
        <v>78</v>
      </c>
      <c r="E167" s="202" t="s">
        <v>299</v>
      </c>
      <c r="F167" s="202" t="s">
        <v>7040</v>
      </c>
      <c r="I167" s="152"/>
      <c r="J167" s="203">
        <f>BK167</f>
        <v>0</v>
      </c>
      <c r="L167" s="149"/>
      <c r="M167" s="154"/>
      <c r="N167" s="155"/>
      <c r="O167" s="155"/>
      <c r="P167" s="156">
        <f>SUM(P168:P170)</f>
        <v>0</v>
      </c>
      <c r="Q167" s="155"/>
      <c r="R167" s="156">
        <f>SUM(R168:R170)</f>
        <v>0</v>
      </c>
      <c r="S167" s="155"/>
      <c r="T167" s="157">
        <f>SUM(T168:T170)</f>
        <v>0</v>
      </c>
      <c r="AR167" s="150" t="s">
        <v>87</v>
      </c>
      <c r="AT167" s="158" t="s">
        <v>78</v>
      </c>
      <c r="AU167" s="158" t="s">
        <v>87</v>
      </c>
      <c r="AY167" s="150" t="s">
        <v>232</v>
      </c>
      <c r="BK167" s="159">
        <f>SUM(BK168:BK170)</f>
        <v>0</v>
      </c>
    </row>
    <row r="168" spans="1:65" s="2" customFormat="1" ht="16.5" customHeight="1">
      <c r="A168" s="33"/>
      <c r="B168" s="160"/>
      <c r="C168" s="180" t="s">
        <v>284</v>
      </c>
      <c r="D168" s="180" t="s">
        <v>955</v>
      </c>
      <c r="E168" s="181" t="s">
        <v>7041</v>
      </c>
      <c r="F168" s="182" t="s">
        <v>7042</v>
      </c>
      <c r="G168" s="183" t="s">
        <v>4691</v>
      </c>
      <c r="H168" s="184">
        <v>308.36</v>
      </c>
      <c r="I168" s="185"/>
      <c r="J168" s="186">
        <f>ROUND(I168*H168,2)</f>
        <v>0</v>
      </c>
      <c r="K168" s="187"/>
      <c r="L168" s="34"/>
      <c r="M168" s="188" t="s">
        <v>1</v>
      </c>
      <c r="N168" s="189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238</v>
      </c>
      <c r="AT168" s="174" t="s">
        <v>955</v>
      </c>
      <c r="AU168" s="174" t="s">
        <v>89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338</v>
      </c>
    </row>
    <row r="169" spans="1:65" s="2" customFormat="1" ht="16.5" customHeight="1">
      <c r="A169" s="33"/>
      <c r="B169" s="160"/>
      <c r="C169" s="180" t="s">
        <v>288</v>
      </c>
      <c r="D169" s="180" t="s">
        <v>955</v>
      </c>
      <c r="E169" s="181" t="s">
        <v>7043</v>
      </c>
      <c r="F169" s="182" t="s">
        <v>7044</v>
      </c>
      <c r="G169" s="183" t="s">
        <v>4691</v>
      </c>
      <c r="H169" s="184">
        <v>308.36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89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347</v>
      </c>
    </row>
    <row r="170" spans="1:65" s="2" customFormat="1" ht="16.5" customHeight="1">
      <c r="A170" s="33"/>
      <c r="B170" s="160"/>
      <c r="C170" s="180" t="s">
        <v>8</v>
      </c>
      <c r="D170" s="180" t="s">
        <v>955</v>
      </c>
      <c r="E170" s="181" t="s">
        <v>7045</v>
      </c>
      <c r="F170" s="182" t="s">
        <v>7046</v>
      </c>
      <c r="G170" s="183" t="s">
        <v>4691</v>
      </c>
      <c r="H170" s="184">
        <v>30.85</v>
      </c>
      <c r="I170" s="185"/>
      <c r="J170" s="186">
        <f>ROUND(I170*H170,2)</f>
        <v>0</v>
      </c>
      <c r="K170" s="187"/>
      <c r="L170" s="34"/>
      <c r="M170" s="188" t="s">
        <v>1</v>
      </c>
      <c r="N170" s="189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238</v>
      </c>
      <c r="AT170" s="174" t="s">
        <v>955</v>
      </c>
      <c r="AU170" s="174" t="s">
        <v>89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356</v>
      </c>
    </row>
    <row r="171" spans="1:65" s="11" customFormat="1" ht="22.9" customHeight="1">
      <c r="B171" s="149"/>
      <c r="D171" s="150" t="s">
        <v>78</v>
      </c>
      <c r="E171" s="202" t="s">
        <v>303</v>
      </c>
      <c r="F171" s="202" t="s">
        <v>7047</v>
      </c>
      <c r="I171" s="152"/>
      <c r="J171" s="203">
        <f>BK171</f>
        <v>0</v>
      </c>
      <c r="L171" s="149"/>
      <c r="M171" s="154"/>
      <c r="N171" s="155"/>
      <c r="O171" s="155"/>
      <c r="P171" s="156">
        <f>P172</f>
        <v>0</v>
      </c>
      <c r="Q171" s="155"/>
      <c r="R171" s="156">
        <f>R172</f>
        <v>0</v>
      </c>
      <c r="S171" s="155"/>
      <c r="T171" s="157">
        <f>T172</f>
        <v>0</v>
      </c>
      <c r="AR171" s="150" t="s">
        <v>87</v>
      </c>
      <c r="AT171" s="158" t="s">
        <v>78</v>
      </c>
      <c r="AU171" s="158" t="s">
        <v>87</v>
      </c>
      <c r="AY171" s="150" t="s">
        <v>232</v>
      </c>
      <c r="BK171" s="159">
        <f>BK172</f>
        <v>0</v>
      </c>
    </row>
    <row r="172" spans="1:65" s="2" customFormat="1" ht="16.5" customHeight="1">
      <c r="A172" s="33"/>
      <c r="B172" s="160"/>
      <c r="C172" s="180" t="s">
        <v>295</v>
      </c>
      <c r="D172" s="180" t="s">
        <v>955</v>
      </c>
      <c r="E172" s="181" t="s">
        <v>7048</v>
      </c>
      <c r="F172" s="182" t="s">
        <v>7049</v>
      </c>
      <c r="G172" s="183" t="s">
        <v>1456</v>
      </c>
      <c r="H172" s="184">
        <v>862.7</v>
      </c>
      <c r="I172" s="185"/>
      <c r="J172" s="186">
        <f>ROUND(I172*H172,2)</f>
        <v>0</v>
      </c>
      <c r="K172" s="187"/>
      <c r="L172" s="34"/>
      <c r="M172" s="188" t="s">
        <v>1</v>
      </c>
      <c r="N172" s="189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238</v>
      </c>
      <c r="AT172" s="174" t="s">
        <v>955</v>
      </c>
      <c r="AU172" s="174" t="s">
        <v>89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364</v>
      </c>
    </row>
    <row r="173" spans="1:65" s="11" customFormat="1" ht="22.9" customHeight="1">
      <c r="B173" s="149"/>
      <c r="D173" s="150" t="s">
        <v>78</v>
      </c>
      <c r="E173" s="202" t="s">
        <v>307</v>
      </c>
      <c r="F173" s="202" t="s">
        <v>7050</v>
      </c>
      <c r="I173" s="152"/>
      <c r="J173" s="203">
        <f>BK173</f>
        <v>0</v>
      </c>
      <c r="L173" s="149"/>
      <c r="M173" s="154"/>
      <c r="N173" s="155"/>
      <c r="O173" s="155"/>
      <c r="P173" s="156">
        <f>P174</f>
        <v>0</v>
      </c>
      <c r="Q173" s="155"/>
      <c r="R173" s="156">
        <f>R174</f>
        <v>0</v>
      </c>
      <c r="S173" s="155"/>
      <c r="T173" s="157">
        <f>T174</f>
        <v>0</v>
      </c>
      <c r="AR173" s="150" t="s">
        <v>87</v>
      </c>
      <c r="AT173" s="158" t="s">
        <v>78</v>
      </c>
      <c r="AU173" s="158" t="s">
        <v>87</v>
      </c>
      <c r="AY173" s="150" t="s">
        <v>232</v>
      </c>
      <c r="BK173" s="159">
        <f>BK174</f>
        <v>0</v>
      </c>
    </row>
    <row r="174" spans="1:65" s="2" customFormat="1" ht="16.5" customHeight="1">
      <c r="A174" s="33"/>
      <c r="B174" s="160"/>
      <c r="C174" s="180" t="s">
        <v>299</v>
      </c>
      <c r="D174" s="180" t="s">
        <v>955</v>
      </c>
      <c r="E174" s="181" t="s">
        <v>7051</v>
      </c>
      <c r="F174" s="182" t="s">
        <v>7052</v>
      </c>
      <c r="G174" s="183" t="s">
        <v>4691</v>
      </c>
      <c r="H174" s="184">
        <v>673.9</v>
      </c>
      <c r="I174" s="185"/>
      <c r="J174" s="186">
        <f>ROUND(I174*H174,2)</f>
        <v>0</v>
      </c>
      <c r="K174" s="187"/>
      <c r="L174" s="34"/>
      <c r="M174" s="188" t="s">
        <v>1</v>
      </c>
      <c r="N174" s="189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238</v>
      </c>
      <c r="AT174" s="174" t="s">
        <v>955</v>
      </c>
      <c r="AU174" s="174" t="s">
        <v>89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373</v>
      </c>
    </row>
    <row r="175" spans="1:65" s="11" customFormat="1" ht="22.9" customHeight="1">
      <c r="B175" s="149"/>
      <c r="D175" s="150" t="s">
        <v>78</v>
      </c>
      <c r="E175" s="202" t="s">
        <v>7</v>
      </c>
      <c r="F175" s="202" t="s">
        <v>7053</v>
      </c>
      <c r="I175" s="152"/>
      <c r="J175" s="203">
        <f>BK175</f>
        <v>0</v>
      </c>
      <c r="L175" s="149"/>
      <c r="M175" s="154"/>
      <c r="N175" s="155"/>
      <c r="O175" s="155"/>
      <c r="P175" s="156">
        <f>P176</f>
        <v>0</v>
      </c>
      <c r="Q175" s="155"/>
      <c r="R175" s="156">
        <f>R176</f>
        <v>0</v>
      </c>
      <c r="S175" s="155"/>
      <c r="T175" s="157">
        <f>T176</f>
        <v>0</v>
      </c>
      <c r="AR175" s="150" t="s">
        <v>87</v>
      </c>
      <c r="AT175" s="158" t="s">
        <v>78</v>
      </c>
      <c r="AU175" s="158" t="s">
        <v>87</v>
      </c>
      <c r="AY175" s="150" t="s">
        <v>232</v>
      </c>
      <c r="BK175" s="159">
        <f>BK176</f>
        <v>0</v>
      </c>
    </row>
    <row r="176" spans="1:65" s="2" customFormat="1" ht="21.75" customHeight="1">
      <c r="A176" s="33"/>
      <c r="B176" s="160"/>
      <c r="C176" s="180" t="s">
        <v>303</v>
      </c>
      <c r="D176" s="180" t="s">
        <v>955</v>
      </c>
      <c r="E176" s="181" t="s">
        <v>7054</v>
      </c>
      <c r="F176" s="182" t="s">
        <v>7055</v>
      </c>
      <c r="G176" s="183" t="s">
        <v>278</v>
      </c>
      <c r="H176" s="184">
        <v>56.3</v>
      </c>
      <c r="I176" s="185"/>
      <c r="J176" s="186">
        <f>ROUND(I176*H176,2)</f>
        <v>0</v>
      </c>
      <c r="K176" s="187"/>
      <c r="L176" s="34"/>
      <c r="M176" s="188" t="s">
        <v>1</v>
      </c>
      <c r="N176" s="189" t="s">
        <v>44</v>
      </c>
      <c r="O176" s="59"/>
      <c r="P176" s="172">
        <f>O176*H176</f>
        <v>0</v>
      </c>
      <c r="Q176" s="172">
        <v>0</v>
      </c>
      <c r="R176" s="172">
        <f>Q176*H176</f>
        <v>0</v>
      </c>
      <c r="S176" s="172">
        <v>0</v>
      </c>
      <c r="T176" s="173">
        <f>S176*H176</f>
        <v>0</v>
      </c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R176" s="174" t="s">
        <v>238</v>
      </c>
      <c r="AT176" s="174" t="s">
        <v>955</v>
      </c>
      <c r="AU176" s="174" t="s">
        <v>89</v>
      </c>
      <c r="AY176" s="18" t="s">
        <v>232</v>
      </c>
      <c r="BE176" s="175">
        <f>IF(N176="základní",J176,0)</f>
        <v>0</v>
      </c>
      <c r="BF176" s="175">
        <f>IF(N176="snížená",J176,0)</f>
        <v>0</v>
      </c>
      <c r="BG176" s="175">
        <f>IF(N176="zákl. přenesená",J176,0)</f>
        <v>0</v>
      </c>
      <c r="BH176" s="175">
        <f>IF(N176="sníž. přenesená",J176,0)</f>
        <v>0</v>
      </c>
      <c r="BI176" s="175">
        <f>IF(N176="nulová",J176,0)</f>
        <v>0</v>
      </c>
      <c r="BJ176" s="18" t="s">
        <v>87</v>
      </c>
      <c r="BK176" s="175">
        <f>ROUND(I176*H176,2)</f>
        <v>0</v>
      </c>
      <c r="BL176" s="18" t="s">
        <v>238</v>
      </c>
      <c r="BM176" s="174" t="s">
        <v>381</v>
      </c>
    </row>
    <row r="177" spans="1:65" s="11" customFormat="1" ht="22.9" customHeight="1">
      <c r="B177" s="149"/>
      <c r="D177" s="150" t="s">
        <v>78</v>
      </c>
      <c r="E177" s="202" t="s">
        <v>347</v>
      </c>
      <c r="F177" s="202" t="s">
        <v>7056</v>
      </c>
      <c r="I177" s="152"/>
      <c r="J177" s="203">
        <f>BK177</f>
        <v>0</v>
      </c>
      <c r="L177" s="149"/>
      <c r="M177" s="154"/>
      <c r="N177" s="155"/>
      <c r="O177" s="155"/>
      <c r="P177" s="156">
        <f>SUM(P178:P179)</f>
        <v>0</v>
      </c>
      <c r="Q177" s="155"/>
      <c r="R177" s="156">
        <f>SUM(R178:R179)</f>
        <v>0</v>
      </c>
      <c r="S177" s="155"/>
      <c r="T177" s="157">
        <f>SUM(T178:T179)</f>
        <v>0</v>
      </c>
      <c r="AR177" s="150" t="s">
        <v>87</v>
      </c>
      <c r="AT177" s="158" t="s">
        <v>78</v>
      </c>
      <c r="AU177" s="158" t="s">
        <v>87</v>
      </c>
      <c r="AY177" s="150" t="s">
        <v>232</v>
      </c>
      <c r="BK177" s="159">
        <f>SUM(BK178:BK179)</f>
        <v>0</v>
      </c>
    </row>
    <row r="178" spans="1:65" s="2" customFormat="1" ht="16.5" customHeight="1">
      <c r="A178" s="33"/>
      <c r="B178" s="160"/>
      <c r="C178" s="180" t="s">
        <v>307</v>
      </c>
      <c r="D178" s="180" t="s">
        <v>955</v>
      </c>
      <c r="E178" s="181" t="s">
        <v>7057</v>
      </c>
      <c r="F178" s="182" t="s">
        <v>7058</v>
      </c>
      <c r="G178" s="183" t="s">
        <v>1456</v>
      </c>
      <c r="H178" s="184">
        <v>804.8</v>
      </c>
      <c r="I178" s="185"/>
      <c r="J178" s="186">
        <f>ROUND(I178*H178,2)</f>
        <v>0</v>
      </c>
      <c r="K178" s="187"/>
      <c r="L178" s="34"/>
      <c r="M178" s="188" t="s">
        <v>1</v>
      </c>
      <c r="N178" s="189" t="s">
        <v>44</v>
      </c>
      <c r="O178" s="59"/>
      <c r="P178" s="172">
        <f>O178*H178</f>
        <v>0</v>
      </c>
      <c r="Q178" s="172">
        <v>0</v>
      </c>
      <c r="R178" s="172">
        <f>Q178*H178</f>
        <v>0</v>
      </c>
      <c r="S178" s="172">
        <v>0</v>
      </c>
      <c r="T178" s="173">
        <f>S178*H178</f>
        <v>0</v>
      </c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R178" s="174" t="s">
        <v>238</v>
      </c>
      <c r="AT178" s="174" t="s">
        <v>955</v>
      </c>
      <c r="AU178" s="174" t="s">
        <v>89</v>
      </c>
      <c r="AY178" s="18" t="s">
        <v>232</v>
      </c>
      <c r="BE178" s="175">
        <f>IF(N178="základní",J178,0)</f>
        <v>0</v>
      </c>
      <c r="BF178" s="175">
        <f>IF(N178="snížená",J178,0)</f>
        <v>0</v>
      </c>
      <c r="BG178" s="175">
        <f>IF(N178="zákl. přenesená",J178,0)</f>
        <v>0</v>
      </c>
      <c r="BH178" s="175">
        <f>IF(N178="sníž. přenesená",J178,0)</f>
        <v>0</v>
      </c>
      <c r="BI178" s="175">
        <f>IF(N178="nulová",J178,0)</f>
        <v>0</v>
      </c>
      <c r="BJ178" s="18" t="s">
        <v>87</v>
      </c>
      <c r="BK178" s="175">
        <f>ROUND(I178*H178,2)</f>
        <v>0</v>
      </c>
      <c r="BL178" s="18" t="s">
        <v>238</v>
      </c>
      <c r="BM178" s="174" t="s">
        <v>390</v>
      </c>
    </row>
    <row r="179" spans="1:65" s="2" customFormat="1" ht="16.5" customHeight="1">
      <c r="A179" s="33"/>
      <c r="B179" s="160"/>
      <c r="C179" s="180" t="s">
        <v>311</v>
      </c>
      <c r="D179" s="180" t="s">
        <v>955</v>
      </c>
      <c r="E179" s="181" t="s">
        <v>7059</v>
      </c>
      <c r="F179" s="182" t="s">
        <v>7060</v>
      </c>
      <c r="G179" s="183" t="s">
        <v>1456</v>
      </c>
      <c r="H179" s="184">
        <v>804.8</v>
      </c>
      <c r="I179" s="185"/>
      <c r="J179" s="186">
        <f>ROUND(I179*H179,2)</f>
        <v>0</v>
      </c>
      <c r="K179" s="187"/>
      <c r="L179" s="34"/>
      <c r="M179" s="188" t="s">
        <v>1</v>
      </c>
      <c r="N179" s="189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238</v>
      </c>
      <c r="AT179" s="174" t="s">
        <v>955</v>
      </c>
      <c r="AU179" s="174" t="s">
        <v>89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399</v>
      </c>
    </row>
    <row r="180" spans="1:65" s="11" customFormat="1" ht="22.9" customHeight="1">
      <c r="B180" s="149"/>
      <c r="D180" s="150" t="s">
        <v>78</v>
      </c>
      <c r="E180" s="202" t="s">
        <v>472</v>
      </c>
      <c r="F180" s="202" t="s">
        <v>7061</v>
      </c>
      <c r="I180" s="152"/>
      <c r="J180" s="203">
        <f>BK180</f>
        <v>0</v>
      </c>
      <c r="L180" s="149"/>
      <c r="M180" s="154"/>
      <c r="N180" s="155"/>
      <c r="O180" s="155"/>
      <c r="P180" s="156">
        <f>SUM(P181:P185)</f>
        <v>0</v>
      </c>
      <c r="Q180" s="155"/>
      <c r="R180" s="156">
        <f>SUM(R181:R185)</f>
        <v>0</v>
      </c>
      <c r="S180" s="155"/>
      <c r="T180" s="157">
        <f>SUM(T181:T185)</f>
        <v>0</v>
      </c>
      <c r="AR180" s="150" t="s">
        <v>87</v>
      </c>
      <c r="AT180" s="158" t="s">
        <v>78</v>
      </c>
      <c r="AU180" s="158" t="s">
        <v>87</v>
      </c>
      <c r="AY180" s="150" t="s">
        <v>232</v>
      </c>
      <c r="BK180" s="159">
        <f>SUM(BK181:BK185)</f>
        <v>0</v>
      </c>
    </row>
    <row r="181" spans="1:65" s="2" customFormat="1" ht="16.5" customHeight="1">
      <c r="A181" s="33"/>
      <c r="B181" s="160"/>
      <c r="C181" s="180" t="s">
        <v>7</v>
      </c>
      <c r="D181" s="180" t="s">
        <v>955</v>
      </c>
      <c r="E181" s="181" t="s">
        <v>7062</v>
      </c>
      <c r="F181" s="182" t="s">
        <v>7063</v>
      </c>
      <c r="G181" s="183" t="s">
        <v>1456</v>
      </c>
      <c r="H181" s="184">
        <v>17.600000000000001</v>
      </c>
      <c r="I181" s="185"/>
      <c r="J181" s="186">
        <f>ROUND(I181*H181,2)</f>
        <v>0</v>
      </c>
      <c r="K181" s="187"/>
      <c r="L181" s="34"/>
      <c r="M181" s="188" t="s">
        <v>1</v>
      </c>
      <c r="N181" s="189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409</v>
      </c>
    </row>
    <row r="182" spans="1:65" s="2" customFormat="1" ht="16.5" customHeight="1">
      <c r="A182" s="33"/>
      <c r="B182" s="160"/>
      <c r="C182" s="180" t="s">
        <v>319</v>
      </c>
      <c r="D182" s="180" t="s">
        <v>955</v>
      </c>
      <c r="E182" s="181" t="s">
        <v>7064</v>
      </c>
      <c r="F182" s="182" t="s">
        <v>7065</v>
      </c>
      <c r="G182" s="183" t="s">
        <v>1456</v>
      </c>
      <c r="H182" s="184">
        <v>862.7</v>
      </c>
      <c r="I182" s="185"/>
      <c r="J182" s="186">
        <f>ROUND(I182*H182,2)</f>
        <v>0</v>
      </c>
      <c r="K182" s="187"/>
      <c r="L182" s="34"/>
      <c r="M182" s="188" t="s">
        <v>1</v>
      </c>
      <c r="N182" s="189" t="s">
        <v>44</v>
      </c>
      <c r="O182" s="59"/>
      <c r="P182" s="172">
        <f>O182*H182</f>
        <v>0</v>
      </c>
      <c r="Q182" s="172">
        <v>0</v>
      </c>
      <c r="R182" s="172">
        <f>Q182*H182</f>
        <v>0</v>
      </c>
      <c r="S182" s="172">
        <v>0</v>
      </c>
      <c r="T182" s="173">
        <f>S182*H182</f>
        <v>0</v>
      </c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R182" s="174" t="s">
        <v>238</v>
      </c>
      <c r="AT182" s="174" t="s">
        <v>955</v>
      </c>
      <c r="AU182" s="174" t="s">
        <v>89</v>
      </c>
      <c r="AY182" s="18" t="s">
        <v>232</v>
      </c>
      <c r="BE182" s="175">
        <f>IF(N182="základní",J182,0)</f>
        <v>0</v>
      </c>
      <c r="BF182" s="175">
        <f>IF(N182="snížená",J182,0)</f>
        <v>0</v>
      </c>
      <c r="BG182" s="175">
        <f>IF(N182="zákl. přenesená",J182,0)</f>
        <v>0</v>
      </c>
      <c r="BH182" s="175">
        <f>IF(N182="sníž. přenesená",J182,0)</f>
        <v>0</v>
      </c>
      <c r="BI182" s="175">
        <f>IF(N182="nulová",J182,0)</f>
        <v>0</v>
      </c>
      <c r="BJ182" s="18" t="s">
        <v>87</v>
      </c>
      <c r="BK182" s="175">
        <f>ROUND(I182*H182,2)</f>
        <v>0</v>
      </c>
      <c r="BL182" s="18" t="s">
        <v>238</v>
      </c>
      <c r="BM182" s="174" t="s">
        <v>417</v>
      </c>
    </row>
    <row r="183" spans="1:65" s="2" customFormat="1" ht="16.5" customHeight="1">
      <c r="A183" s="33"/>
      <c r="B183" s="160"/>
      <c r="C183" s="180" t="s">
        <v>325</v>
      </c>
      <c r="D183" s="180" t="s">
        <v>955</v>
      </c>
      <c r="E183" s="181" t="s">
        <v>7066</v>
      </c>
      <c r="F183" s="182" t="s">
        <v>7067</v>
      </c>
      <c r="G183" s="183" t="s">
        <v>1456</v>
      </c>
      <c r="H183" s="184">
        <v>828.8</v>
      </c>
      <c r="I183" s="185"/>
      <c r="J183" s="186">
        <f>ROUND(I183*H183,2)</f>
        <v>0</v>
      </c>
      <c r="K183" s="187"/>
      <c r="L183" s="34"/>
      <c r="M183" s="188" t="s">
        <v>1</v>
      </c>
      <c r="N183" s="189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238</v>
      </c>
      <c r="AT183" s="174" t="s">
        <v>955</v>
      </c>
      <c r="AU183" s="174" t="s">
        <v>89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427</v>
      </c>
    </row>
    <row r="184" spans="1:65" s="2" customFormat="1" ht="21.75" customHeight="1">
      <c r="A184" s="33"/>
      <c r="B184" s="160"/>
      <c r="C184" s="180" t="s">
        <v>330</v>
      </c>
      <c r="D184" s="180" t="s">
        <v>955</v>
      </c>
      <c r="E184" s="181" t="s">
        <v>7068</v>
      </c>
      <c r="F184" s="182" t="s">
        <v>7069</v>
      </c>
      <c r="G184" s="183" t="s">
        <v>1456</v>
      </c>
      <c r="H184" s="184">
        <v>828.8</v>
      </c>
      <c r="I184" s="185"/>
      <c r="J184" s="186">
        <f>ROUND(I184*H184,2)</f>
        <v>0</v>
      </c>
      <c r="K184" s="187"/>
      <c r="L184" s="34"/>
      <c r="M184" s="188" t="s">
        <v>1</v>
      </c>
      <c r="N184" s="189" t="s">
        <v>44</v>
      </c>
      <c r="O184" s="59"/>
      <c r="P184" s="172">
        <f>O184*H184</f>
        <v>0</v>
      </c>
      <c r="Q184" s="172">
        <v>0</v>
      </c>
      <c r="R184" s="172">
        <f>Q184*H184</f>
        <v>0</v>
      </c>
      <c r="S184" s="172">
        <v>0</v>
      </c>
      <c r="T184" s="173">
        <f>S184*H184</f>
        <v>0</v>
      </c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R184" s="174" t="s">
        <v>238</v>
      </c>
      <c r="AT184" s="174" t="s">
        <v>955</v>
      </c>
      <c r="AU184" s="174" t="s">
        <v>89</v>
      </c>
      <c r="AY184" s="18" t="s">
        <v>232</v>
      </c>
      <c r="BE184" s="175">
        <f>IF(N184="základní",J184,0)</f>
        <v>0</v>
      </c>
      <c r="BF184" s="175">
        <f>IF(N184="snížená",J184,0)</f>
        <v>0</v>
      </c>
      <c r="BG184" s="175">
        <f>IF(N184="zákl. přenesená",J184,0)</f>
        <v>0</v>
      </c>
      <c r="BH184" s="175">
        <f>IF(N184="sníž. přenesená",J184,0)</f>
        <v>0</v>
      </c>
      <c r="BI184" s="175">
        <f>IF(N184="nulová",J184,0)</f>
        <v>0</v>
      </c>
      <c r="BJ184" s="18" t="s">
        <v>87</v>
      </c>
      <c r="BK184" s="175">
        <f>ROUND(I184*H184,2)</f>
        <v>0</v>
      </c>
      <c r="BL184" s="18" t="s">
        <v>238</v>
      </c>
      <c r="BM184" s="174" t="s">
        <v>437</v>
      </c>
    </row>
    <row r="185" spans="1:65" s="2" customFormat="1" ht="16.5" customHeight="1">
      <c r="A185" s="33"/>
      <c r="B185" s="160"/>
      <c r="C185" s="180" t="s">
        <v>334</v>
      </c>
      <c r="D185" s="180" t="s">
        <v>955</v>
      </c>
      <c r="E185" s="181" t="s">
        <v>7070</v>
      </c>
      <c r="F185" s="182" t="s">
        <v>7071</v>
      </c>
      <c r="G185" s="183" t="s">
        <v>4691</v>
      </c>
      <c r="H185" s="184">
        <v>30.85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446</v>
      </c>
    </row>
    <row r="186" spans="1:65" s="11" customFormat="1" ht="22.9" customHeight="1">
      <c r="B186" s="149"/>
      <c r="D186" s="150" t="s">
        <v>78</v>
      </c>
      <c r="E186" s="202" t="s">
        <v>476</v>
      </c>
      <c r="F186" s="202" t="s">
        <v>7072</v>
      </c>
      <c r="I186" s="152"/>
      <c r="J186" s="203">
        <f>BK186</f>
        <v>0</v>
      </c>
      <c r="L186" s="149"/>
      <c r="M186" s="154"/>
      <c r="N186" s="155"/>
      <c r="O186" s="155"/>
      <c r="P186" s="156">
        <f>SUM(P187:P188)</f>
        <v>0</v>
      </c>
      <c r="Q186" s="155"/>
      <c r="R186" s="156">
        <f>SUM(R187:R188)</f>
        <v>0</v>
      </c>
      <c r="S186" s="155"/>
      <c r="T186" s="157">
        <f>SUM(T187:T188)</f>
        <v>0</v>
      </c>
      <c r="AR186" s="150" t="s">
        <v>87</v>
      </c>
      <c r="AT186" s="158" t="s">
        <v>78</v>
      </c>
      <c r="AU186" s="158" t="s">
        <v>87</v>
      </c>
      <c r="AY186" s="150" t="s">
        <v>232</v>
      </c>
      <c r="BK186" s="159">
        <f>SUM(BK187:BK188)</f>
        <v>0</v>
      </c>
    </row>
    <row r="187" spans="1:65" s="2" customFormat="1" ht="16.5" customHeight="1">
      <c r="A187" s="33"/>
      <c r="B187" s="160"/>
      <c r="C187" s="180" t="s">
        <v>338</v>
      </c>
      <c r="D187" s="180" t="s">
        <v>955</v>
      </c>
      <c r="E187" s="181" t="s">
        <v>7073</v>
      </c>
      <c r="F187" s="182" t="s">
        <v>7074</v>
      </c>
      <c r="G187" s="183" t="s">
        <v>1456</v>
      </c>
      <c r="H187" s="184">
        <v>828.8</v>
      </c>
      <c r="I187" s="185"/>
      <c r="J187" s="186">
        <f>ROUND(I187*H187,2)</f>
        <v>0</v>
      </c>
      <c r="K187" s="187"/>
      <c r="L187" s="34"/>
      <c r="M187" s="188" t="s">
        <v>1</v>
      </c>
      <c r="N187" s="189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238</v>
      </c>
      <c r="AT187" s="174" t="s">
        <v>955</v>
      </c>
      <c r="AU187" s="174" t="s">
        <v>89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454</v>
      </c>
    </row>
    <row r="188" spans="1:65" s="2" customFormat="1" ht="16.5" customHeight="1">
      <c r="A188" s="33"/>
      <c r="B188" s="160"/>
      <c r="C188" s="180" t="s">
        <v>342</v>
      </c>
      <c r="D188" s="180" t="s">
        <v>955</v>
      </c>
      <c r="E188" s="181" t="s">
        <v>7075</v>
      </c>
      <c r="F188" s="182" t="s">
        <v>7076</v>
      </c>
      <c r="G188" s="183" t="s">
        <v>1456</v>
      </c>
      <c r="H188" s="184">
        <v>828.8</v>
      </c>
      <c r="I188" s="185"/>
      <c r="J188" s="186">
        <f>ROUND(I188*H188,2)</f>
        <v>0</v>
      </c>
      <c r="K188" s="187"/>
      <c r="L188" s="34"/>
      <c r="M188" s="188" t="s">
        <v>1</v>
      </c>
      <c r="N188" s="189" t="s">
        <v>44</v>
      </c>
      <c r="O188" s="59"/>
      <c r="P188" s="172">
        <f>O188*H188</f>
        <v>0</v>
      </c>
      <c r="Q188" s="172">
        <v>0</v>
      </c>
      <c r="R188" s="172">
        <f>Q188*H188</f>
        <v>0</v>
      </c>
      <c r="S188" s="172">
        <v>0</v>
      </c>
      <c r="T188" s="173">
        <f>S188*H188</f>
        <v>0</v>
      </c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R188" s="174" t="s">
        <v>238</v>
      </c>
      <c r="AT188" s="174" t="s">
        <v>955</v>
      </c>
      <c r="AU188" s="174" t="s">
        <v>89</v>
      </c>
      <c r="AY188" s="18" t="s">
        <v>232</v>
      </c>
      <c r="BE188" s="175">
        <f>IF(N188="základní",J188,0)</f>
        <v>0</v>
      </c>
      <c r="BF188" s="175">
        <f>IF(N188="snížená",J188,0)</f>
        <v>0</v>
      </c>
      <c r="BG188" s="175">
        <f>IF(N188="zákl. přenesená",J188,0)</f>
        <v>0</v>
      </c>
      <c r="BH188" s="175">
        <f>IF(N188="sníž. přenesená",J188,0)</f>
        <v>0</v>
      </c>
      <c r="BI188" s="175">
        <f>IF(N188="nulová",J188,0)</f>
        <v>0</v>
      </c>
      <c r="BJ188" s="18" t="s">
        <v>87</v>
      </c>
      <c r="BK188" s="175">
        <f>ROUND(I188*H188,2)</f>
        <v>0</v>
      </c>
      <c r="BL188" s="18" t="s">
        <v>238</v>
      </c>
      <c r="BM188" s="174" t="s">
        <v>463</v>
      </c>
    </row>
    <row r="189" spans="1:65" s="11" customFormat="1" ht="22.9" customHeight="1">
      <c r="B189" s="149"/>
      <c r="D189" s="150" t="s">
        <v>78</v>
      </c>
      <c r="E189" s="202" t="s">
        <v>480</v>
      </c>
      <c r="F189" s="202" t="s">
        <v>7077</v>
      </c>
      <c r="I189" s="152"/>
      <c r="J189" s="203">
        <f>BK189</f>
        <v>0</v>
      </c>
      <c r="L189" s="149"/>
      <c r="M189" s="154"/>
      <c r="N189" s="155"/>
      <c r="O189" s="155"/>
      <c r="P189" s="156">
        <f>SUM(P190:P191)</f>
        <v>0</v>
      </c>
      <c r="Q189" s="155"/>
      <c r="R189" s="156">
        <f>SUM(R190:R191)</f>
        <v>0</v>
      </c>
      <c r="S189" s="155"/>
      <c r="T189" s="157">
        <f>SUM(T190:T191)</f>
        <v>0</v>
      </c>
      <c r="AR189" s="150" t="s">
        <v>87</v>
      </c>
      <c r="AT189" s="158" t="s">
        <v>78</v>
      </c>
      <c r="AU189" s="158" t="s">
        <v>87</v>
      </c>
      <c r="AY189" s="150" t="s">
        <v>232</v>
      </c>
      <c r="BK189" s="159">
        <f>SUM(BK190:BK191)</f>
        <v>0</v>
      </c>
    </row>
    <row r="190" spans="1:65" s="2" customFormat="1" ht="16.5" customHeight="1">
      <c r="A190" s="33"/>
      <c r="B190" s="160"/>
      <c r="C190" s="180" t="s">
        <v>347</v>
      </c>
      <c r="D190" s="180" t="s">
        <v>955</v>
      </c>
      <c r="E190" s="181" t="s">
        <v>7078</v>
      </c>
      <c r="F190" s="182" t="s">
        <v>7079</v>
      </c>
      <c r="G190" s="183" t="s">
        <v>1456</v>
      </c>
      <c r="H190" s="184">
        <v>36</v>
      </c>
      <c r="I190" s="185"/>
      <c r="J190" s="186">
        <f>ROUND(I190*H190,2)</f>
        <v>0</v>
      </c>
      <c r="K190" s="187"/>
      <c r="L190" s="34"/>
      <c r="M190" s="188" t="s">
        <v>1</v>
      </c>
      <c r="N190" s="189" t="s">
        <v>44</v>
      </c>
      <c r="O190" s="59"/>
      <c r="P190" s="172">
        <f>O190*H190</f>
        <v>0</v>
      </c>
      <c r="Q190" s="172">
        <v>0</v>
      </c>
      <c r="R190" s="172">
        <f>Q190*H190</f>
        <v>0</v>
      </c>
      <c r="S190" s="172">
        <v>0</v>
      </c>
      <c r="T190" s="173">
        <f>S190*H190</f>
        <v>0</v>
      </c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R190" s="174" t="s">
        <v>238</v>
      </c>
      <c r="AT190" s="174" t="s">
        <v>955</v>
      </c>
      <c r="AU190" s="174" t="s">
        <v>89</v>
      </c>
      <c r="AY190" s="18" t="s">
        <v>232</v>
      </c>
      <c r="BE190" s="175">
        <f>IF(N190="základní",J190,0)</f>
        <v>0</v>
      </c>
      <c r="BF190" s="175">
        <f>IF(N190="snížená",J190,0)</f>
        <v>0</v>
      </c>
      <c r="BG190" s="175">
        <f>IF(N190="zákl. přenesená",J190,0)</f>
        <v>0</v>
      </c>
      <c r="BH190" s="175">
        <f>IF(N190="sníž. přenesená",J190,0)</f>
        <v>0</v>
      </c>
      <c r="BI190" s="175">
        <f>IF(N190="nulová",J190,0)</f>
        <v>0</v>
      </c>
      <c r="BJ190" s="18" t="s">
        <v>87</v>
      </c>
      <c r="BK190" s="175">
        <f>ROUND(I190*H190,2)</f>
        <v>0</v>
      </c>
      <c r="BL190" s="18" t="s">
        <v>238</v>
      </c>
      <c r="BM190" s="174" t="s">
        <v>472</v>
      </c>
    </row>
    <row r="191" spans="1:65" s="2" customFormat="1" ht="16.5" customHeight="1">
      <c r="A191" s="33"/>
      <c r="B191" s="160"/>
      <c r="C191" s="180" t="s">
        <v>351</v>
      </c>
      <c r="D191" s="180" t="s">
        <v>955</v>
      </c>
      <c r="E191" s="181" t="s">
        <v>7080</v>
      </c>
      <c r="F191" s="182" t="s">
        <v>7081</v>
      </c>
      <c r="G191" s="183" t="s">
        <v>958</v>
      </c>
      <c r="H191" s="184">
        <v>6</v>
      </c>
      <c r="I191" s="185"/>
      <c r="J191" s="186">
        <f>ROUND(I191*H191,2)</f>
        <v>0</v>
      </c>
      <c r="K191" s="187"/>
      <c r="L191" s="34"/>
      <c r="M191" s="188" t="s">
        <v>1</v>
      </c>
      <c r="N191" s="189" t="s">
        <v>44</v>
      </c>
      <c r="O191" s="59"/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238</v>
      </c>
      <c r="AT191" s="174" t="s">
        <v>955</v>
      </c>
      <c r="AU191" s="174" t="s">
        <v>89</v>
      </c>
      <c r="AY191" s="18" t="s">
        <v>232</v>
      </c>
      <c r="BE191" s="175">
        <f>IF(N191="základní",J191,0)</f>
        <v>0</v>
      </c>
      <c r="BF191" s="175">
        <f>IF(N191="snížená",J191,0)</f>
        <v>0</v>
      </c>
      <c r="BG191" s="175">
        <f>IF(N191="zákl. přenesená",J191,0)</f>
        <v>0</v>
      </c>
      <c r="BH191" s="175">
        <f>IF(N191="sníž. přenesená",J191,0)</f>
        <v>0</v>
      </c>
      <c r="BI191" s="175">
        <f>IF(N191="nulová",J191,0)</f>
        <v>0</v>
      </c>
      <c r="BJ191" s="18" t="s">
        <v>87</v>
      </c>
      <c r="BK191" s="175">
        <f>ROUND(I191*H191,2)</f>
        <v>0</v>
      </c>
      <c r="BL191" s="18" t="s">
        <v>238</v>
      </c>
      <c r="BM191" s="174" t="s">
        <v>480</v>
      </c>
    </row>
    <row r="192" spans="1:65" s="11" customFormat="1" ht="22.9" customHeight="1">
      <c r="B192" s="149"/>
      <c r="D192" s="150" t="s">
        <v>78</v>
      </c>
      <c r="E192" s="202" t="s">
        <v>484</v>
      </c>
      <c r="F192" s="202" t="s">
        <v>7082</v>
      </c>
      <c r="I192" s="152"/>
      <c r="J192" s="203">
        <f>BK192</f>
        <v>0</v>
      </c>
      <c r="L192" s="149"/>
      <c r="M192" s="154"/>
      <c r="N192" s="155"/>
      <c r="O192" s="155"/>
      <c r="P192" s="156">
        <f>SUM(P193:P197)</f>
        <v>0</v>
      </c>
      <c r="Q192" s="155"/>
      <c r="R192" s="156">
        <f>SUM(R193:R197)</f>
        <v>0</v>
      </c>
      <c r="S192" s="155"/>
      <c r="T192" s="157">
        <f>SUM(T193:T197)</f>
        <v>0</v>
      </c>
      <c r="AR192" s="150" t="s">
        <v>87</v>
      </c>
      <c r="AT192" s="158" t="s">
        <v>78</v>
      </c>
      <c r="AU192" s="158" t="s">
        <v>87</v>
      </c>
      <c r="AY192" s="150" t="s">
        <v>232</v>
      </c>
      <c r="BK192" s="159">
        <f>SUM(BK193:BK197)</f>
        <v>0</v>
      </c>
    </row>
    <row r="193" spans="1:65" s="2" customFormat="1" ht="16.5" customHeight="1">
      <c r="A193" s="33"/>
      <c r="B193" s="160"/>
      <c r="C193" s="180" t="s">
        <v>356</v>
      </c>
      <c r="D193" s="180" t="s">
        <v>955</v>
      </c>
      <c r="E193" s="181" t="s">
        <v>7083</v>
      </c>
      <c r="F193" s="182" t="s">
        <v>7084</v>
      </c>
      <c r="G193" s="183" t="s">
        <v>958</v>
      </c>
      <c r="H193" s="184">
        <v>15</v>
      </c>
      <c r="I193" s="185"/>
      <c r="J193" s="186">
        <f>ROUND(I193*H193,2)</f>
        <v>0</v>
      </c>
      <c r="K193" s="187"/>
      <c r="L193" s="34"/>
      <c r="M193" s="188" t="s">
        <v>1</v>
      </c>
      <c r="N193" s="189" t="s">
        <v>44</v>
      </c>
      <c r="O193" s="59"/>
      <c r="P193" s="172">
        <f>O193*H193</f>
        <v>0</v>
      </c>
      <c r="Q193" s="172">
        <v>0</v>
      </c>
      <c r="R193" s="172">
        <f>Q193*H193</f>
        <v>0</v>
      </c>
      <c r="S193" s="172">
        <v>0</v>
      </c>
      <c r="T193" s="173">
        <f>S193*H193</f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238</v>
      </c>
      <c r="AT193" s="174" t="s">
        <v>955</v>
      </c>
      <c r="AU193" s="174" t="s">
        <v>89</v>
      </c>
      <c r="AY193" s="18" t="s">
        <v>232</v>
      </c>
      <c r="BE193" s="175">
        <f>IF(N193="základní",J193,0)</f>
        <v>0</v>
      </c>
      <c r="BF193" s="175">
        <f>IF(N193="snížená",J193,0)</f>
        <v>0</v>
      </c>
      <c r="BG193" s="175">
        <f>IF(N193="zákl. přenesená",J193,0)</f>
        <v>0</v>
      </c>
      <c r="BH193" s="175">
        <f>IF(N193="sníž. přenesená",J193,0)</f>
        <v>0</v>
      </c>
      <c r="BI193" s="175">
        <f>IF(N193="nulová",J193,0)</f>
        <v>0</v>
      </c>
      <c r="BJ193" s="18" t="s">
        <v>87</v>
      </c>
      <c r="BK193" s="175">
        <f>ROUND(I193*H193,2)</f>
        <v>0</v>
      </c>
      <c r="BL193" s="18" t="s">
        <v>238</v>
      </c>
      <c r="BM193" s="174" t="s">
        <v>488</v>
      </c>
    </row>
    <row r="194" spans="1:65" s="2" customFormat="1" ht="16.5" customHeight="1">
      <c r="A194" s="33"/>
      <c r="B194" s="160"/>
      <c r="C194" s="180" t="s">
        <v>360</v>
      </c>
      <c r="D194" s="180" t="s">
        <v>955</v>
      </c>
      <c r="E194" s="181" t="s">
        <v>7085</v>
      </c>
      <c r="F194" s="182" t="s">
        <v>7086</v>
      </c>
      <c r="G194" s="183" t="s">
        <v>958</v>
      </c>
      <c r="H194" s="184">
        <v>4</v>
      </c>
      <c r="I194" s="185"/>
      <c r="J194" s="186">
        <f>ROUND(I194*H194,2)</f>
        <v>0</v>
      </c>
      <c r="K194" s="187"/>
      <c r="L194" s="34"/>
      <c r="M194" s="188" t="s">
        <v>1</v>
      </c>
      <c r="N194" s="189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89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498</v>
      </c>
    </row>
    <row r="195" spans="1:65" s="2" customFormat="1" ht="16.5" customHeight="1">
      <c r="A195" s="33"/>
      <c r="B195" s="160"/>
      <c r="C195" s="180" t="s">
        <v>364</v>
      </c>
      <c r="D195" s="180" t="s">
        <v>955</v>
      </c>
      <c r="E195" s="181" t="s">
        <v>7087</v>
      </c>
      <c r="F195" s="182" t="s">
        <v>7088</v>
      </c>
      <c r="G195" s="183" t="s">
        <v>1456</v>
      </c>
      <c r="H195" s="184">
        <v>17.600000000000001</v>
      </c>
      <c r="I195" s="185"/>
      <c r="J195" s="186">
        <f>ROUND(I195*H195,2)</f>
        <v>0</v>
      </c>
      <c r="K195" s="187"/>
      <c r="L195" s="34"/>
      <c r="M195" s="188" t="s">
        <v>1</v>
      </c>
      <c r="N195" s="189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89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507</v>
      </c>
    </row>
    <row r="196" spans="1:65" s="2" customFormat="1" ht="16.5" customHeight="1">
      <c r="A196" s="33"/>
      <c r="B196" s="160"/>
      <c r="C196" s="180" t="s">
        <v>368</v>
      </c>
      <c r="D196" s="180" t="s">
        <v>955</v>
      </c>
      <c r="E196" s="181" t="s">
        <v>7089</v>
      </c>
      <c r="F196" s="182" t="s">
        <v>7090</v>
      </c>
      <c r="G196" s="183" t="s">
        <v>1456</v>
      </c>
      <c r="H196" s="184">
        <v>17.600000000000001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89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516</v>
      </c>
    </row>
    <row r="197" spans="1:65" s="2" customFormat="1" ht="21.75" customHeight="1">
      <c r="A197" s="33"/>
      <c r="B197" s="160"/>
      <c r="C197" s="180" t="s">
        <v>373</v>
      </c>
      <c r="D197" s="180" t="s">
        <v>955</v>
      </c>
      <c r="E197" s="181" t="s">
        <v>7091</v>
      </c>
      <c r="F197" s="182" t="s">
        <v>7092</v>
      </c>
      <c r="G197" s="183" t="s">
        <v>278</v>
      </c>
      <c r="H197" s="184">
        <v>15</v>
      </c>
      <c r="I197" s="185"/>
      <c r="J197" s="186">
        <f>ROUND(I197*H197,2)</f>
        <v>0</v>
      </c>
      <c r="K197" s="187"/>
      <c r="L197" s="34"/>
      <c r="M197" s="188" t="s">
        <v>1</v>
      </c>
      <c r="N197" s="189" t="s">
        <v>44</v>
      </c>
      <c r="O197" s="59"/>
      <c r="P197" s="172">
        <f>O197*H197</f>
        <v>0</v>
      </c>
      <c r="Q197" s="172">
        <v>0</v>
      </c>
      <c r="R197" s="172">
        <f>Q197*H197</f>
        <v>0</v>
      </c>
      <c r="S197" s="172">
        <v>0</v>
      </c>
      <c r="T197" s="173">
        <f>S197*H197</f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89</v>
      </c>
      <c r="AY197" s="18" t="s">
        <v>232</v>
      </c>
      <c r="BE197" s="175">
        <f>IF(N197="základní",J197,0)</f>
        <v>0</v>
      </c>
      <c r="BF197" s="175">
        <f>IF(N197="snížená",J197,0)</f>
        <v>0</v>
      </c>
      <c r="BG197" s="175">
        <f>IF(N197="zákl. přenesená",J197,0)</f>
        <v>0</v>
      </c>
      <c r="BH197" s="175">
        <f>IF(N197="sníž. přenesená",J197,0)</f>
        <v>0</v>
      </c>
      <c r="BI197" s="175">
        <f>IF(N197="nulová",J197,0)</f>
        <v>0</v>
      </c>
      <c r="BJ197" s="18" t="s">
        <v>87</v>
      </c>
      <c r="BK197" s="175">
        <f>ROUND(I197*H197,2)</f>
        <v>0</v>
      </c>
      <c r="BL197" s="18" t="s">
        <v>238</v>
      </c>
      <c r="BM197" s="174" t="s">
        <v>526</v>
      </c>
    </row>
    <row r="198" spans="1:65" s="11" customFormat="1" ht="22.9" customHeight="1">
      <c r="B198" s="149"/>
      <c r="D198" s="150" t="s">
        <v>78</v>
      </c>
      <c r="E198" s="202" t="s">
        <v>615</v>
      </c>
      <c r="F198" s="202" t="s">
        <v>7093</v>
      </c>
      <c r="I198" s="152"/>
      <c r="J198" s="203">
        <f>BK198</f>
        <v>0</v>
      </c>
      <c r="L198" s="149"/>
      <c r="M198" s="154"/>
      <c r="N198" s="155"/>
      <c r="O198" s="155"/>
      <c r="P198" s="156">
        <f>SUM(P199:P200)</f>
        <v>0</v>
      </c>
      <c r="Q198" s="155"/>
      <c r="R198" s="156">
        <f>SUM(R199:R200)</f>
        <v>0</v>
      </c>
      <c r="S198" s="155"/>
      <c r="T198" s="157">
        <f>SUM(T199:T200)</f>
        <v>0</v>
      </c>
      <c r="AR198" s="150" t="s">
        <v>87</v>
      </c>
      <c r="AT198" s="158" t="s">
        <v>78</v>
      </c>
      <c r="AU198" s="158" t="s">
        <v>87</v>
      </c>
      <c r="AY198" s="150" t="s">
        <v>232</v>
      </c>
      <c r="BK198" s="159">
        <f>SUM(BK199:BK200)</f>
        <v>0</v>
      </c>
    </row>
    <row r="199" spans="1:65" s="2" customFormat="1" ht="21.75" customHeight="1">
      <c r="A199" s="33"/>
      <c r="B199" s="160"/>
      <c r="C199" s="180" t="s">
        <v>377</v>
      </c>
      <c r="D199" s="180" t="s">
        <v>955</v>
      </c>
      <c r="E199" s="181" t="s">
        <v>7094</v>
      </c>
      <c r="F199" s="182" t="s">
        <v>7095</v>
      </c>
      <c r="G199" s="183" t="s">
        <v>958</v>
      </c>
      <c r="H199" s="184">
        <v>2</v>
      </c>
      <c r="I199" s="185"/>
      <c r="J199" s="186">
        <f>ROUND(I199*H199,2)</f>
        <v>0</v>
      </c>
      <c r="K199" s="187"/>
      <c r="L199" s="34"/>
      <c r="M199" s="188" t="s">
        <v>1</v>
      </c>
      <c r="N199" s="189" t="s">
        <v>44</v>
      </c>
      <c r="O199" s="59"/>
      <c r="P199" s="172">
        <f>O199*H199</f>
        <v>0</v>
      </c>
      <c r="Q199" s="172">
        <v>0</v>
      </c>
      <c r="R199" s="172">
        <f>Q199*H199</f>
        <v>0</v>
      </c>
      <c r="S199" s="172">
        <v>0</v>
      </c>
      <c r="T199" s="173">
        <f>S199*H199</f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238</v>
      </c>
      <c r="AT199" s="174" t="s">
        <v>955</v>
      </c>
      <c r="AU199" s="174" t="s">
        <v>89</v>
      </c>
      <c r="AY199" s="18" t="s">
        <v>232</v>
      </c>
      <c r="BE199" s="175">
        <f>IF(N199="základní",J199,0)</f>
        <v>0</v>
      </c>
      <c r="BF199" s="175">
        <f>IF(N199="snížená",J199,0)</f>
        <v>0</v>
      </c>
      <c r="BG199" s="175">
        <f>IF(N199="zákl. přenesená",J199,0)</f>
        <v>0</v>
      </c>
      <c r="BH199" s="175">
        <f>IF(N199="sníž. přenesená",J199,0)</f>
        <v>0</v>
      </c>
      <c r="BI199" s="175">
        <f>IF(N199="nulová",J199,0)</f>
        <v>0</v>
      </c>
      <c r="BJ199" s="18" t="s">
        <v>87</v>
      </c>
      <c r="BK199" s="175">
        <f>ROUND(I199*H199,2)</f>
        <v>0</v>
      </c>
      <c r="BL199" s="18" t="s">
        <v>238</v>
      </c>
      <c r="BM199" s="174" t="s">
        <v>534</v>
      </c>
    </row>
    <row r="200" spans="1:65" s="2" customFormat="1" ht="21.75" customHeight="1">
      <c r="A200" s="33"/>
      <c r="B200" s="160"/>
      <c r="C200" s="180" t="s">
        <v>381</v>
      </c>
      <c r="D200" s="180" t="s">
        <v>955</v>
      </c>
      <c r="E200" s="181" t="s">
        <v>7096</v>
      </c>
      <c r="F200" s="182" t="s">
        <v>7097</v>
      </c>
      <c r="G200" s="183" t="s">
        <v>958</v>
      </c>
      <c r="H200" s="184">
        <v>2</v>
      </c>
      <c r="I200" s="185"/>
      <c r="J200" s="186">
        <f>ROUND(I200*H200,2)</f>
        <v>0</v>
      </c>
      <c r="K200" s="187"/>
      <c r="L200" s="34"/>
      <c r="M200" s="188" t="s">
        <v>1</v>
      </c>
      <c r="N200" s="189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89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542</v>
      </c>
    </row>
    <row r="201" spans="1:65" s="11" customFormat="1" ht="22.9" customHeight="1">
      <c r="B201" s="149"/>
      <c r="D201" s="150" t="s">
        <v>78</v>
      </c>
      <c r="E201" s="202" t="s">
        <v>623</v>
      </c>
      <c r="F201" s="202" t="s">
        <v>7098</v>
      </c>
      <c r="I201" s="152"/>
      <c r="J201" s="203">
        <f>BK201</f>
        <v>0</v>
      </c>
      <c r="L201" s="149"/>
      <c r="M201" s="154"/>
      <c r="N201" s="155"/>
      <c r="O201" s="155"/>
      <c r="P201" s="156">
        <f>SUM(P202:P209)</f>
        <v>0</v>
      </c>
      <c r="Q201" s="155"/>
      <c r="R201" s="156">
        <f>SUM(R202:R209)</f>
        <v>0</v>
      </c>
      <c r="S201" s="155"/>
      <c r="T201" s="157">
        <f>SUM(T202:T209)</f>
        <v>0</v>
      </c>
      <c r="AR201" s="150" t="s">
        <v>87</v>
      </c>
      <c r="AT201" s="158" t="s">
        <v>78</v>
      </c>
      <c r="AU201" s="158" t="s">
        <v>87</v>
      </c>
      <c r="AY201" s="150" t="s">
        <v>232</v>
      </c>
      <c r="BK201" s="159">
        <f>SUM(BK202:BK209)</f>
        <v>0</v>
      </c>
    </row>
    <row r="202" spans="1:65" s="2" customFormat="1" ht="16.5" customHeight="1">
      <c r="A202" s="33"/>
      <c r="B202" s="160"/>
      <c r="C202" s="180" t="s">
        <v>385</v>
      </c>
      <c r="D202" s="180" t="s">
        <v>955</v>
      </c>
      <c r="E202" s="181" t="s">
        <v>7099</v>
      </c>
      <c r="F202" s="182" t="s">
        <v>7100</v>
      </c>
      <c r="G202" s="183" t="s">
        <v>958</v>
      </c>
      <c r="H202" s="184">
        <v>103</v>
      </c>
      <c r="I202" s="185"/>
      <c r="J202" s="186">
        <f t="shared" ref="J202:J209" si="0">ROUND(I202*H202,2)</f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ref="P202:P209" si="1">O202*H202</f>
        <v>0</v>
      </c>
      <c r="Q202" s="172">
        <v>0</v>
      </c>
      <c r="R202" s="172">
        <f t="shared" ref="R202:R209" si="2">Q202*H202</f>
        <v>0</v>
      </c>
      <c r="S202" s="172">
        <v>0</v>
      </c>
      <c r="T202" s="173">
        <f t="shared" ref="T202:T209" si="3">S202*H202</f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238</v>
      </c>
      <c r="AT202" s="174" t="s">
        <v>955</v>
      </c>
      <c r="AU202" s="174" t="s">
        <v>89</v>
      </c>
      <c r="AY202" s="18" t="s">
        <v>232</v>
      </c>
      <c r="BE202" s="175">
        <f t="shared" ref="BE202:BE209" si="4">IF(N202="základní",J202,0)</f>
        <v>0</v>
      </c>
      <c r="BF202" s="175">
        <f t="shared" ref="BF202:BF209" si="5">IF(N202="snížená",J202,0)</f>
        <v>0</v>
      </c>
      <c r="BG202" s="175">
        <f t="shared" ref="BG202:BG209" si="6">IF(N202="zákl. přenesená",J202,0)</f>
        <v>0</v>
      </c>
      <c r="BH202" s="175">
        <f t="shared" ref="BH202:BH209" si="7">IF(N202="sníž. přenesená",J202,0)</f>
        <v>0</v>
      </c>
      <c r="BI202" s="175">
        <f t="shared" ref="BI202:BI209" si="8">IF(N202="nulová",J202,0)</f>
        <v>0</v>
      </c>
      <c r="BJ202" s="18" t="s">
        <v>87</v>
      </c>
      <c r="BK202" s="175">
        <f t="shared" ref="BK202:BK209" si="9">ROUND(I202*H202,2)</f>
        <v>0</v>
      </c>
      <c r="BL202" s="18" t="s">
        <v>238</v>
      </c>
      <c r="BM202" s="174" t="s">
        <v>551</v>
      </c>
    </row>
    <row r="203" spans="1:65" s="2" customFormat="1" ht="16.5" customHeight="1">
      <c r="A203" s="33"/>
      <c r="B203" s="160"/>
      <c r="C203" s="180" t="s">
        <v>390</v>
      </c>
      <c r="D203" s="180" t="s">
        <v>955</v>
      </c>
      <c r="E203" s="181" t="s">
        <v>7101</v>
      </c>
      <c r="F203" s="182" t="s">
        <v>7102</v>
      </c>
      <c r="G203" s="183" t="s">
        <v>958</v>
      </c>
      <c r="H203" s="184">
        <v>15</v>
      </c>
      <c r="I203" s="185"/>
      <c r="J203" s="186">
        <f t="shared" si="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1"/>
        <v>0</v>
      </c>
      <c r="Q203" s="172">
        <v>0</v>
      </c>
      <c r="R203" s="172">
        <f t="shared" si="2"/>
        <v>0</v>
      </c>
      <c r="S203" s="172">
        <v>0</v>
      </c>
      <c r="T203" s="173">
        <f t="shared" si="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89</v>
      </c>
      <c r="AY203" s="18" t="s">
        <v>232</v>
      </c>
      <c r="BE203" s="175">
        <f t="shared" si="4"/>
        <v>0</v>
      </c>
      <c r="BF203" s="175">
        <f t="shared" si="5"/>
        <v>0</v>
      </c>
      <c r="BG203" s="175">
        <f t="shared" si="6"/>
        <v>0</v>
      </c>
      <c r="BH203" s="175">
        <f t="shared" si="7"/>
        <v>0</v>
      </c>
      <c r="BI203" s="175">
        <f t="shared" si="8"/>
        <v>0</v>
      </c>
      <c r="BJ203" s="18" t="s">
        <v>87</v>
      </c>
      <c r="BK203" s="175">
        <f t="shared" si="9"/>
        <v>0</v>
      </c>
      <c r="BL203" s="18" t="s">
        <v>238</v>
      </c>
      <c r="BM203" s="174" t="s">
        <v>561</v>
      </c>
    </row>
    <row r="204" spans="1:65" s="2" customFormat="1" ht="16.5" customHeight="1">
      <c r="A204" s="33"/>
      <c r="B204" s="160"/>
      <c r="C204" s="180" t="s">
        <v>394</v>
      </c>
      <c r="D204" s="180" t="s">
        <v>955</v>
      </c>
      <c r="E204" s="181" t="s">
        <v>7103</v>
      </c>
      <c r="F204" s="182" t="s">
        <v>7104</v>
      </c>
      <c r="G204" s="183" t="s">
        <v>958</v>
      </c>
      <c r="H204" s="184">
        <v>19</v>
      </c>
      <c r="I204" s="185"/>
      <c r="J204" s="186">
        <f t="shared" si="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1"/>
        <v>0</v>
      </c>
      <c r="Q204" s="172">
        <v>0</v>
      </c>
      <c r="R204" s="172">
        <f t="shared" si="2"/>
        <v>0</v>
      </c>
      <c r="S204" s="172">
        <v>0</v>
      </c>
      <c r="T204" s="173">
        <f t="shared" si="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89</v>
      </c>
      <c r="AY204" s="18" t="s">
        <v>232</v>
      </c>
      <c r="BE204" s="175">
        <f t="shared" si="4"/>
        <v>0</v>
      </c>
      <c r="BF204" s="175">
        <f t="shared" si="5"/>
        <v>0</v>
      </c>
      <c r="BG204" s="175">
        <f t="shared" si="6"/>
        <v>0</v>
      </c>
      <c r="BH204" s="175">
        <f t="shared" si="7"/>
        <v>0</v>
      </c>
      <c r="BI204" s="175">
        <f t="shared" si="8"/>
        <v>0</v>
      </c>
      <c r="BJ204" s="18" t="s">
        <v>87</v>
      </c>
      <c r="BK204" s="175">
        <f t="shared" si="9"/>
        <v>0</v>
      </c>
      <c r="BL204" s="18" t="s">
        <v>238</v>
      </c>
      <c r="BM204" s="174" t="s">
        <v>570</v>
      </c>
    </row>
    <row r="205" spans="1:65" s="2" customFormat="1" ht="16.5" customHeight="1">
      <c r="A205" s="33"/>
      <c r="B205" s="160"/>
      <c r="C205" s="180" t="s">
        <v>399</v>
      </c>
      <c r="D205" s="180" t="s">
        <v>955</v>
      </c>
      <c r="E205" s="181" t="s">
        <v>7105</v>
      </c>
      <c r="F205" s="182" t="s">
        <v>7106</v>
      </c>
      <c r="G205" s="183" t="s">
        <v>958</v>
      </c>
      <c r="H205" s="184">
        <v>113</v>
      </c>
      <c r="I205" s="185"/>
      <c r="J205" s="186">
        <f t="shared" si="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1"/>
        <v>0</v>
      </c>
      <c r="Q205" s="172">
        <v>0</v>
      </c>
      <c r="R205" s="172">
        <f t="shared" si="2"/>
        <v>0</v>
      </c>
      <c r="S205" s="172">
        <v>0</v>
      </c>
      <c r="T205" s="173">
        <f t="shared" si="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89</v>
      </c>
      <c r="AY205" s="18" t="s">
        <v>232</v>
      </c>
      <c r="BE205" s="175">
        <f t="shared" si="4"/>
        <v>0</v>
      </c>
      <c r="BF205" s="175">
        <f t="shared" si="5"/>
        <v>0</v>
      </c>
      <c r="BG205" s="175">
        <f t="shared" si="6"/>
        <v>0</v>
      </c>
      <c r="BH205" s="175">
        <f t="shared" si="7"/>
        <v>0</v>
      </c>
      <c r="BI205" s="175">
        <f t="shared" si="8"/>
        <v>0</v>
      </c>
      <c r="BJ205" s="18" t="s">
        <v>87</v>
      </c>
      <c r="BK205" s="175">
        <f t="shared" si="9"/>
        <v>0</v>
      </c>
      <c r="BL205" s="18" t="s">
        <v>238</v>
      </c>
      <c r="BM205" s="174" t="s">
        <v>578</v>
      </c>
    </row>
    <row r="206" spans="1:65" s="2" customFormat="1" ht="16.5" customHeight="1">
      <c r="A206" s="33"/>
      <c r="B206" s="160"/>
      <c r="C206" s="180" t="s">
        <v>404</v>
      </c>
      <c r="D206" s="180" t="s">
        <v>955</v>
      </c>
      <c r="E206" s="181" t="s">
        <v>7107</v>
      </c>
      <c r="F206" s="182" t="s">
        <v>7108</v>
      </c>
      <c r="G206" s="183" t="s">
        <v>958</v>
      </c>
      <c r="H206" s="184">
        <v>24</v>
      </c>
      <c r="I206" s="185"/>
      <c r="J206" s="186">
        <f t="shared" si="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1"/>
        <v>0</v>
      </c>
      <c r="Q206" s="172">
        <v>0</v>
      </c>
      <c r="R206" s="172">
        <f t="shared" si="2"/>
        <v>0</v>
      </c>
      <c r="S206" s="172">
        <v>0</v>
      </c>
      <c r="T206" s="173">
        <f t="shared" si="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89</v>
      </c>
      <c r="AY206" s="18" t="s">
        <v>232</v>
      </c>
      <c r="BE206" s="175">
        <f t="shared" si="4"/>
        <v>0</v>
      </c>
      <c r="BF206" s="175">
        <f t="shared" si="5"/>
        <v>0</v>
      </c>
      <c r="BG206" s="175">
        <f t="shared" si="6"/>
        <v>0</v>
      </c>
      <c r="BH206" s="175">
        <f t="shared" si="7"/>
        <v>0</v>
      </c>
      <c r="BI206" s="175">
        <f t="shared" si="8"/>
        <v>0</v>
      </c>
      <c r="BJ206" s="18" t="s">
        <v>87</v>
      </c>
      <c r="BK206" s="175">
        <f t="shared" si="9"/>
        <v>0</v>
      </c>
      <c r="BL206" s="18" t="s">
        <v>238</v>
      </c>
      <c r="BM206" s="174" t="s">
        <v>586</v>
      </c>
    </row>
    <row r="207" spans="1:65" s="2" customFormat="1" ht="16.5" customHeight="1">
      <c r="A207" s="33"/>
      <c r="B207" s="160"/>
      <c r="C207" s="180" t="s">
        <v>409</v>
      </c>
      <c r="D207" s="180" t="s">
        <v>955</v>
      </c>
      <c r="E207" s="181" t="s">
        <v>7109</v>
      </c>
      <c r="F207" s="182" t="s">
        <v>7110</v>
      </c>
      <c r="G207" s="183" t="s">
        <v>278</v>
      </c>
      <c r="H207" s="184">
        <v>51.5</v>
      </c>
      <c r="I207" s="185"/>
      <c r="J207" s="186">
        <f t="shared" si="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1"/>
        <v>0</v>
      </c>
      <c r="Q207" s="172">
        <v>0</v>
      </c>
      <c r="R207" s="172">
        <f t="shared" si="2"/>
        <v>0</v>
      </c>
      <c r="S207" s="172">
        <v>0</v>
      </c>
      <c r="T207" s="173">
        <f t="shared" si="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89</v>
      </c>
      <c r="AY207" s="18" t="s">
        <v>232</v>
      </c>
      <c r="BE207" s="175">
        <f t="shared" si="4"/>
        <v>0</v>
      </c>
      <c r="BF207" s="175">
        <f t="shared" si="5"/>
        <v>0</v>
      </c>
      <c r="BG207" s="175">
        <f t="shared" si="6"/>
        <v>0</v>
      </c>
      <c r="BH207" s="175">
        <f t="shared" si="7"/>
        <v>0</v>
      </c>
      <c r="BI207" s="175">
        <f t="shared" si="8"/>
        <v>0</v>
      </c>
      <c r="BJ207" s="18" t="s">
        <v>87</v>
      </c>
      <c r="BK207" s="175">
        <f t="shared" si="9"/>
        <v>0</v>
      </c>
      <c r="BL207" s="18" t="s">
        <v>238</v>
      </c>
      <c r="BM207" s="174" t="s">
        <v>594</v>
      </c>
    </row>
    <row r="208" spans="1:65" s="2" customFormat="1" ht="16.5" customHeight="1">
      <c r="A208" s="33"/>
      <c r="B208" s="160"/>
      <c r="C208" s="180" t="s">
        <v>413</v>
      </c>
      <c r="D208" s="180" t="s">
        <v>955</v>
      </c>
      <c r="E208" s="181" t="s">
        <v>7111</v>
      </c>
      <c r="F208" s="182" t="s">
        <v>7112</v>
      </c>
      <c r="G208" s="183" t="s">
        <v>278</v>
      </c>
      <c r="H208" s="184">
        <v>171</v>
      </c>
      <c r="I208" s="185"/>
      <c r="J208" s="186">
        <f t="shared" si="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1"/>
        <v>0</v>
      </c>
      <c r="Q208" s="172">
        <v>0</v>
      </c>
      <c r="R208" s="172">
        <f t="shared" si="2"/>
        <v>0</v>
      </c>
      <c r="S208" s="172">
        <v>0</v>
      </c>
      <c r="T208" s="173">
        <f t="shared" si="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238</v>
      </c>
      <c r="AT208" s="174" t="s">
        <v>955</v>
      </c>
      <c r="AU208" s="174" t="s">
        <v>89</v>
      </c>
      <c r="AY208" s="18" t="s">
        <v>232</v>
      </c>
      <c r="BE208" s="175">
        <f t="shared" si="4"/>
        <v>0</v>
      </c>
      <c r="BF208" s="175">
        <f t="shared" si="5"/>
        <v>0</v>
      </c>
      <c r="BG208" s="175">
        <f t="shared" si="6"/>
        <v>0</v>
      </c>
      <c r="BH208" s="175">
        <f t="shared" si="7"/>
        <v>0</v>
      </c>
      <c r="BI208" s="175">
        <f t="shared" si="8"/>
        <v>0</v>
      </c>
      <c r="BJ208" s="18" t="s">
        <v>87</v>
      </c>
      <c r="BK208" s="175">
        <f t="shared" si="9"/>
        <v>0</v>
      </c>
      <c r="BL208" s="18" t="s">
        <v>238</v>
      </c>
      <c r="BM208" s="174" t="s">
        <v>602</v>
      </c>
    </row>
    <row r="209" spans="1:65" s="2" customFormat="1" ht="21.75" customHeight="1">
      <c r="A209" s="33"/>
      <c r="B209" s="160"/>
      <c r="C209" s="180" t="s">
        <v>417</v>
      </c>
      <c r="D209" s="180" t="s">
        <v>955</v>
      </c>
      <c r="E209" s="181" t="s">
        <v>7113</v>
      </c>
      <c r="F209" s="182" t="s">
        <v>7114</v>
      </c>
      <c r="G209" s="183" t="s">
        <v>4691</v>
      </c>
      <c r="H209" s="184">
        <v>2.57</v>
      </c>
      <c r="I209" s="185"/>
      <c r="J209" s="186">
        <f t="shared" si="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1"/>
        <v>0</v>
      </c>
      <c r="Q209" s="172">
        <v>0</v>
      </c>
      <c r="R209" s="172">
        <f t="shared" si="2"/>
        <v>0</v>
      </c>
      <c r="S209" s="172">
        <v>0</v>
      </c>
      <c r="T209" s="173">
        <f t="shared" si="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238</v>
      </c>
      <c r="AT209" s="174" t="s">
        <v>955</v>
      </c>
      <c r="AU209" s="174" t="s">
        <v>89</v>
      </c>
      <c r="AY209" s="18" t="s">
        <v>232</v>
      </c>
      <c r="BE209" s="175">
        <f t="shared" si="4"/>
        <v>0</v>
      </c>
      <c r="BF209" s="175">
        <f t="shared" si="5"/>
        <v>0</v>
      </c>
      <c r="BG209" s="175">
        <f t="shared" si="6"/>
        <v>0</v>
      </c>
      <c r="BH209" s="175">
        <f t="shared" si="7"/>
        <v>0</v>
      </c>
      <c r="BI209" s="175">
        <f t="shared" si="8"/>
        <v>0</v>
      </c>
      <c r="BJ209" s="18" t="s">
        <v>87</v>
      </c>
      <c r="BK209" s="175">
        <f t="shared" si="9"/>
        <v>0</v>
      </c>
      <c r="BL209" s="18" t="s">
        <v>238</v>
      </c>
      <c r="BM209" s="174" t="s">
        <v>611</v>
      </c>
    </row>
    <row r="210" spans="1:65" s="11" customFormat="1" ht="22.9" customHeight="1">
      <c r="B210" s="149"/>
      <c r="D210" s="150" t="s">
        <v>78</v>
      </c>
      <c r="E210" s="202" t="s">
        <v>265</v>
      </c>
      <c r="F210" s="202" t="s">
        <v>5221</v>
      </c>
      <c r="I210" s="152"/>
      <c r="J210" s="203">
        <f>BK210</f>
        <v>0</v>
      </c>
      <c r="L210" s="149"/>
      <c r="M210" s="154"/>
      <c r="N210" s="155"/>
      <c r="O210" s="155"/>
      <c r="P210" s="156">
        <f>SUM(P211:P224)</f>
        <v>0</v>
      </c>
      <c r="Q210" s="155"/>
      <c r="R210" s="156">
        <f>SUM(R211:R224)</f>
        <v>0</v>
      </c>
      <c r="S210" s="155"/>
      <c r="T210" s="157">
        <f>SUM(T211:T224)</f>
        <v>0</v>
      </c>
      <c r="AR210" s="150" t="s">
        <v>87</v>
      </c>
      <c r="AT210" s="158" t="s">
        <v>78</v>
      </c>
      <c r="AU210" s="158" t="s">
        <v>87</v>
      </c>
      <c r="AY210" s="150" t="s">
        <v>232</v>
      </c>
      <c r="BK210" s="159">
        <f>SUM(BK211:BK224)</f>
        <v>0</v>
      </c>
    </row>
    <row r="211" spans="1:65" s="2" customFormat="1" ht="16.5" customHeight="1">
      <c r="A211" s="33"/>
      <c r="B211" s="160"/>
      <c r="C211" s="180" t="s">
        <v>422</v>
      </c>
      <c r="D211" s="180" t="s">
        <v>955</v>
      </c>
      <c r="E211" s="181" t="s">
        <v>7115</v>
      </c>
      <c r="F211" s="182" t="s">
        <v>7116</v>
      </c>
      <c r="G211" s="183" t="s">
        <v>1456</v>
      </c>
      <c r="H211" s="184">
        <v>46</v>
      </c>
      <c r="I211" s="185"/>
      <c r="J211" s="186">
        <f>ROUND(I211*H211,2)</f>
        <v>0</v>
      </c>
      <c r="K211" s="187"/>
      <c r="L211" s="34"/>
      <c r="M211" s="188" t="s">
        <v>1</v>
      </c>
      <c r="N211" s="189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89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619</v>
      </c>
    </row>
    <row r="212" spans="1:65" s="15" customFormat="1">
      <c r="B212" s="226"/>
      <c r="D212" s="176" t="s">
        <v>4201</v>
      </c>
      <c r="E212" s="227" t="s">
        <v>1</v>
      </c>
      <c r="F212" s="228" t="s">
        <v>7117</v>
      </c>
      <c r="H212" s="227" t="s">
        <v>1</v>
      </c>
      <c r="I212" s="229"/>
      <c r="L212" s="226"/>
      <c r="M212" s="230"/>
      <c r="N212" s="231"/>
      <c r="O212" s="231"/>
      <c r="P212" s="231"/>
      <c r="Q212" s="231"/>
      <c r="R212" s="231"/>
      <c r="S212" s="231"/>
      <c r="T212" s="232"/>
      <c r="AT212" s="227" t="s">
        <v>4201</v>
      </c>
      <c r="AU212" s="227" t="s">
        <v>89</v>
      </c>
      <c r="AV212" s="15" t="s">
        <v>87</v>
      </c>
      <c r="AW212" s="15" t="s">
        <v>36</v>
      </c>
      <c r="AX212" s="15" t="s">
        <v>79</v>
      </c>
      <c r="AY212" s="227" t="s">
        <v>232</v>
      </c>
    </row>
    <row r="213" spans="1:65" s="13" customFormat="1">
      <c r="B213" s="204"/>
      <c r="D213" s="176" t="s">
        <v>4201</v>
      </c>
      <c r="E213" s="205" t="s">
        <v>1</v>
      </c>
      <c r="F213" s="206" t="s">
        <v>7118</v>
      </c>
      <c r="H213" s="207">
        <v>46</v>
      </c>
      <c r="I213" s="208"/>
      <c r="L213" s="204"/>
      <c r="M213" s="209"/>
      <c r="N213" s="210"/>
      <c r="O213" s="210"/>
      <c r="P213" s="210"/>
      <c r="Q213" s="210"/>
      <c r="R213" s="210"/>
      <c r="S213" s="210"/>
      <c r="T213" s="211"/>
      <c r="AT213" s="205" t="s">
        <v>4201</v>
      </c>
      <c r="AU213" s="205" t="s">
        <v>89</v>
      </c>
      <c r="AV213" s="13" t="s">
        <v>89</v>
      </c>
      <c r="AW213" s="13" t="s">
        <v>36</v>
      </c>
      <c r="AX213" s="13" t="s">
        <v>79</v>
      </c>
      <c r="AY213" s="205" t="s">
        <v>232</v>
      </c>
    </row>
    <row r="214" spans="1:65" s="14" customFormat="1">
      <c r="B214" s="212"/>
      <c r="D214" s="176" t="s">
        <v>4201</v>
      </c>
      <c r="E214" s="213" t="s">
        <v>1</v>
      </c>
      <c r="F214" s="214" t="s">
        <v>4203</v>
      </c>
      <c r="H214" s="215">
        <v>46</v>
      </c>
      <c r="I214" s="216"/>
      <c r="L214" s="212"/>
      <c r="M214" s="217"/>
      <c r="N214" s="218"/>
      <c r="O214" s="218"/>
      <c r="P214" s="218"/>
      <c r="Q214" s="218"/>
      <c r="R214" s="218"/>
      <c r="S214" s="218"/>
      <c r="T214" s="219"/>
      <c r="AT214" s="213" t="s">
        <v>4201</v>
      </c>
      <c r="AU214" s="213" t="s">
        <v>89</v>
      </c>
      <c r="AV214" s="14" t="s">
        <v>238</v>
      </c>
      <c r="AW214" s="14" t="s">
        <v>36</v>
      </c>
      <c r="AX214" s="14" t="s">
        <v>87</v>
      </c>
      <c r="AY214" s="213" t="s">
        <v>232</v>
      </c>
    </row>
    <row r="215" spans="1:65" s="2" customFormat="1" ht="21.75" customHeight="1">
      <c r="A215" s="33"/>
      <c r="B215" s="160"/>
      <c r="C215" s="180" t="s">
        <v>427</v>
      </c>
      <c r="D215" s="180" t="s">
        <v>955</v>
      </c>
      <c r="E215" s="181" t="s">
        <v>7119</v>
      </c>
      <c r="F215" s="182" t="s">
        <v>7120</v>
      </c>
      <c r="G215" s="183" t="s">
        <v>1456</v>
      </c>
      <c r="H215" s="184">
        <v>46</v>
      </c>
      <c r="I215" s="185"/>
      <c r="J215" s="186">
        <f>ROUND(I215*H215,2)</f>
        <v>0</v>
      </c>
      <c r="K215" s="187"/>
      <c r="L215" s="34"/>
      <c r="M215" s="188" t="s">
        <v>1</v>
      </c>
      <c r="N215" s="189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89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627</v>
      </c>
    </row>
    <row r="216" spans="1:65" s="2" customFormat="1" ht="21.75" customHeight="1">
      <c r="A216" s="33"/>
      <c r="B216" s="160"/>
      <c r="C216" s="180" t="s">
        <v>432</v>
      </c>
      <c r="D216" s="180" t="s">
        <v>955</v>
      </c>
      <c r="E216" s="181" t="s">
        <v>7121</v>
      </c>
      <c r="F216" s="182" t="s">
        <v>7122</v>
      </c>
      <c r="G216" s="183" t="s">
        <v>1456</v>
      </c>
      <c r="H216" s="184">
        <v>46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89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637</v>
      </c>
    </row>
    <row r="217" spans="1:65" s="2" customFormat="1" ht="21.75" customHeight="1">
      <c r="A217" s="33"/>
      <c r="B217" s="160"/>
      <c r="C217" s="180" t="s">
        <v>437</v>
      </c>
      <c r="D217" s="180" t="s">
        <v>955</v>
      </c>
      <c r="E217" s="181" t="s">
        <v>7123</v>
      </c>
      <c r="F217" s="182" t="s">
        <v>7124</v>
      </c>
      <c r="G217" s="183" t="s">
        <v>1456</v>
      </c>
      <c r="H217" s="184">
        <v>9.6</v>
      </c>
      <c r="I217" s="185"/>
      <c r="J217" s="186">
        <f>ROUND(I217*H217,2)</f>
        <v>0</v>
      </c>
      <c r="K217" s="187"/>
      <c r="L217" s="34"/>
      <c r="M217" s="188" t="s">
        <v>1</v>
      </c>
      <c r="N217" s="189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89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647</v>
      </c>
    </row>
    <row r="218" spans="1:65" s="15" customFormat="1">
      <c r="B218" s="226"/>
      <c r="D218" s="176" t="s">
        <v>4201</v>
      </c>
      <c r="E218" s="227" t="s">
        <v>1</v>
      </c>
      <c r="F218" s="228" t="s">
        <v>7125</v>
      </c>
      <c r="H218" s="227" t="s">
        <v>1</v>
      </c>
      <c r="I218" s="229"/>
      <c r="L218" s="226"/>
      <c r="M218" s="230"/>
      <c r="N218" s="231"/>
      <c r="O218" s="231"/>
      <c r="P218" s="231"/>
      <c r="Q218" s="231"/>
      <c r="R218" s="231"/>
      <c r="S218" s="231"/>
      <c r="T218" s="232"/>
      <c r="AT218" s="227" t="s">
        <v>4201</v>
      </c>
      <c r="AU218" s="227" t="s">
        <v>89</v>
      </c>
      <c r="AV218" s="15" t="s">
        <v>87</v>
      </c>
      <c r="AW218" s="15" t="s">
        <v>36</v>
      </c>
      <c r="AX218" s="15" t="s">
        <v>79</v>
      </c>
      <c r="AY218" s="227" t="s">
        <v>232</v>
      </c>
    </row>
    <row r="219" spans="1:65" s="13" customFormat="1">
      <c r="B219" s="204"/>
      <c r="D219" s="176" t="s">
        <v>4201</v>
      </c>
      <c r="E219" s="205" t="s">
        <v>1</v>
      </c>
      <c r="F219" s="206" t="s">
        <v>7126</v>
      </c>
      <c r="H219" s="207">
        <v>9.6</v>
      </c>
      <c r="I219" s="208"/>
      <c r="L219" s="204"/>
      <c r="M219" s="209"/>
      <c r="N219" s="210"/>
      <c r="O219" s="210"/>
      <c r="P219" s="210"/>
      <c r="Q219" s="210"/>
      <c r="R219" s="210"/>
      <c r="S219" s="210"/>
      <c r="T219" s="211"/>
      <c r="AT219" s="205" t="s">
        <v>4201</v>
      </c>
      <c r="AU219" s="205" t="s">
        <v>89</v>
      </c>
      <c r="AV219" s="13" t="s">
        <v>89</v>
      </c>
      <c r="AW219" s="13" t="s">
        <v>36</v>
      </c>
      <c r="AX219" s="13" t="s">
        <v>79</v>
      </c>
      <c r="AY219" s="205" t="s">
        <v>232</v>
      </c>
    </row>
    <row r="220" spans="1:65" s="14" customFormat="1">
      <c r="B220" s="212"/>
      <c r="D220" s="176" t="s">
        <v>4201</v>
      </c>
      <c r="E220" s="213" t="s">
        <v>1</v>
      </c>
      <c r="F220" s="214" t="s">
        <v>4203</v>
      </c>
      <c r="H220" s="215">
        <v>9.6</v>
      </c>
      <c r="I220" s="216"/>
      <c r="L220" s="212"/>
      <c r="M220" s="217"/>
      <c r="N220" s="218"/>
      <c r="O220" s="218"/>
      <c r="P220" s="218"/>
      <c r="Q220" s="218"/>
      <c r="R220" s="218"/>
      <c r="S220" s="218"/>
      <c r="T220" s="219"/>
      <c r="AT220" s="213" t="s">
        <v>4201</v>
      </c>
      <c r="AU220" s="213" t="s">
        <v>89</v>
      </c>
      <c r="AV220" s="14" t="s">
        <v>238</v>
      </c>
      <c r="AW220" s="14" t="s">
        <v>36</v>
      </c>
      <c r="AX220" s="14" t="s">
        <v>87</v>
      </c>
      <c r="AY220" s="213" t="s">
        <v>232</v>
      </c>
    </row>
    <row r="221" spans="1:65" s="2" customFormat="1" ht="21.75" customHeight="1">
      <c r="A221" s="33"/>
      <c r="B221" s="160"/>
      <c r="C221" s="180" t="s">
        <v>442</v>
      </c>
      <c r="D221" s="180" t="s">
        <v>955</v>
      </c>
      <c r="E221" s="181" t="s">
        <v>7127</v>
      </c>
      <c r="F221" s="182" t="s">
        <v>7128</v>
      </c>
      <c r="G221" s="183" t="s">
        <v>1456</v>
      </c>
      <c r="H221" s="184">
        <v>9.6</v>
      </c>
      <c r="I221" s="185"/>
      <c r="J221" s="186">
        <f>ROUND(I221*H221,2)</f>
        <v>0</v>
      </c>
      <c r="K221" s="187"/>
      <c r="L221" s="34"/>
      <c r="M221" s="188" t="s">
        <v>1</v>
      </c>
      <c r="N221" s="189" t="s">
        <v>44</v>
      </c>
      <c r="O221" s="59"/>
      <c r="P221" s="172">
        <f>O221*H221</f>
        <v>0</v>
      </c>
      <c r="Q221" s="172">
        <v>0</v>
      </c>
      <c r="R221" s="172">
        <f>Q221*H221</f>
        <v>0</v>
      </c>
      <c r="S221" s="172">
        <v>0</v>
      </c>
      <c r="T221" s="173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238</v>
      </c>
      <c r="AT221" s="174" t="s">
        <v>955</v>
      </c>
      <c r="AU221" s="174" t="s">
        <v>89</v>
      </c>
      <c r="AY221" s="18" t="s">
        <v>232</v>
      </c>
      <c r="BE221" s="175">
        <f>IF(N221="základní",J221,0)</f>
        <v>0</v>
      </c>
      <c r="BF221" s="175">
        <f>IF(N221="snížená",J221,0)</f>
        <v>0</v>
      </c>
      <c r="BG221" s="175">
        <f>IF(N221="zákl. přenesená",J221,0)</f>
        <v>0</v>
      </c>
      <c r="BH221" s="175">
        <f>IF(N221="sníž. přenesená",J221,0)</f>
        <v>0</v>
      </c>
      <c r="BI221" s="175">
        <f>IF(N221="nulová",J221,0)</f>
        <v>0</v>
      </c>
      <c r="BJ221" s="18" t="s">
        <v>87</v>
      </c>
      <c r="BK221" s="175">
        <f>ROUND(I221*H221,2)</f>
        <v>0</v>
      </c>
      <c r="BL221" s="18" t="s">
        <v>238</v>
      </c>
      <c r="BM221" s="174" t="s">
        <v>656</v>
      </c>
    </row>
    <row r="222" spans="1:65" s="2" customFormat="1" ht="21.75" customHeight="1">
      <c r="A222" s="33"/>
      <c r="B222" s="160"/>
      <c r="C222" s="180" t="s">
        <v>446</v>
      </c>
      <c r="D222" s="180" t="s">
        <v>955</v>
      </c>
      <c r="E222" s="181" t="s">
        <v>7129</v>
      </c>
      <c r="F222" s="182" t="s">
        <v>7130</v>
      </c>
      <c r="G222" s="183" t="s">
        <v>1456</v>
      </c>
      <c r="H222" s="184">
        <v>9.6</v>
      </c>
      <c r="I222" s="185"/>
      <c r="J222" s="186">
        <f>ROUND(I222*H222,2)</f>
        <v>0</v>
      </c>
      <c r="K222" s="187"/>
      <c r="L222" s="34"/>
      <c r="M222" s="188" t="s">
        <v>1</v>
      </c>
      <c r="N222" s="189" t="s">
        <v>44</v>
      </c>
      <c r="O222" s="59"/>
      <c r="P222" s="172">
        <f>O222*H222</f>
        <v>0</v>
      </c>
      <c r="Q222" s="172">
        <v>0</v>
      </c>
      <c r="R222" s="172">
        <f>Q222*H222</f>
        <v>0</v>
      </c>
      <c r="S222" s="172">
        <v>0</v>
      </c>
      <c r="T222" s="173">
        <f>S222*H222</f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238</v>
      </c>
      <c r="AT222" s="174" t="s">
        <v>955</v>
      </c>
      <c r="AU222" s="174" t="s">
        <v>89</v>
      </c>
      <c r="AY222" s="18" t="s">
        <v>232</v>
      </c>
      <c r="BE222" s="175">
        <f>IF(N222="základní",J222,0)</f>
        <v>0</v>
      </c>
      <c r="BF222" s="175">
        <f>IF(N222="snížená",J222,0)</f>
        <v>0</v>
      </c>
      <c r="BG222" s="175">
        <f>IF(N222="zákl. přenesená",J222,0)</f>
        <v>0</v>
      </c>
      <c r="BH222" s="175">
        <f>IF(N222="sníž. přenesená",J222,0)</f>
        <v>0</v>
      </c>
      <c r="BI222" s="175">
        <f>IF(N222="nulová",J222,0)</f>
        <v>0</v>
      </c>
      <c r="BJ222" s="18" t="s">
        <v>87</v>
      </c>
      <c r="BK222" s="175">
        <f>ROUND(I222*H222,2)</f>
        <v>0</v>
      </c>
      <c r="BL222" s="18" t="s">
        <v>238</v>
      </c>
      <c r="BM222" s="174" t="s">
        <v>665</v>
      </c>
    </row>
    <row r="223" spans="1:65" s="2" customFormat="1" ht="21.75" customHeight="1">
      <c r="A223" s="33"/>
      <c r="B223" s="160"/>
      <c r="C223" s="180" t="s">
        <v>450</v>
      </c>
      <c r="D223" s="180" t="s">
        <v>955</v>
      </c>
      <c r="E223" s="181" t="s">
        <v>7131</v>
      </c>
      <c r="F223" s="182" t="s">
        <v>7132</v>
      </c>
      <c r="G223" s="183" t="s">
        <v>1456</v>
      </c>
      <c r="H223" s="184">
        <v>46</v>
      </c>
      <c r="I223" s="185"/>
      <c r="J223" s="186">
        <f>ROUND(I223*H223,2)</f>
        <v>0</v>
      </c>
      <c r="K223" s="187"/>
      <c r="L223" s="34"/>
      <c r="M223" s="188" t="s">
        <v>1</v>
      </c>
      <c r="N223" s="189" t="s">
        <v>44</v>
      </c>
      <c r="O223" s="59"/>
      <c r="P223" s="172">
        <f>O223*H223</f>
        <v>0</v>
      </c>
      <c r="Q223" s="172">
        <v>0</v>
      </c>
      <c r="R223" s="172">
        <f>Q223*H223</f>
        <v>0</v>
      </c>
      <c r="S223" s="172">
        <v>0</v>
      </c>
      <c r="T223" s="173">
        <f>S223*H223</f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238</v>
      </c>
      <c r="AT223" s="174" t="s">
        <v>955</v>
      </c>
      <c r="AU223" s="174" t="s">
        <v>89</v>
      </c>
      <c r="AY223" s="18" t="s">
        <v>232</v>
      </c>
      <c r="BE223" s="175">
        <f>IF(N223="základní",J223,0)</f>
        <v>0</v>
      </c>
      <c r="BF223" s="175">
        <f>IF(N223="snížená",J223,0)</f>
        <v>0</v>
      </c>
      <c r="BG223" s="175">
        <f>IF(N223="zákl. přenesená",J223,0)</f>
        <v>0</v>
      </c>
      <c r="BH223" s="175">
        <f>IF(N223="sníž. přenesená",J223,0)</f>
        <v>0</v>
      </c>
      <c r="BI223" s="175">
        <f>IF(N223="nulová",J223,0)</f>
        <v>0</v>
      </c>
      <c r="BJ223" s="18" t="s">
        <v>87</v>
      </c>
      <c r="BK223" s="175">
        <f>ROUND(I223*H223,2)</f>
        <v>0</v>
      </c>
      <c r="BL223" s="18" t="s">
        <v>238</v>
      </c>
      <c r="BM223" s="174" t="s">
        <v>675</v>
      </c>
    </row>
    <row r="224" spans="1:65" s="2" customFormat="1" ht="21.75" customHeight="1">
      <c r="A224" s="33"/>
      <c r="B224" s="160"/>
      <c r="C224" s="180" t="s">
        <v>454</v>
      </c>
      <c r="D224" s="180" t="s">
        <v>955</v>
      </c>
      <c r="E224" s="181" t="s">
        <v>7133</v>
      </c>
      <c r="F224" s="182" t="s">
        <v>7134</v>
      </c>
      <c r="G224" s="183" t="s">
        <v>1456</v>
      </c>
      <c r="H224" s="184">
        <v>46</v>
      </c>
      <c r="I224" s="185"/>
      <c r="J224" s="186">
        <f>ROUND(I224*H224,2)</f>
        <v>0</v>
      </c>
      <c r="K224" s="187"/>
      <c r="L224" s="34"/>
      <c r="M224" s="188" t="s">
        <v>1</v>
      </c>
      <c r="N224" s="189" t="s">
        <v>44</v>
      </c>
      <c r="O224" s="59"/>
      <c r="P224" s="172">
        <f>O224*H224</f>
        <v>0</v>
      </c>
      <c r="Q224" s="172">
        <v>0</v>
      </c>
      <c r="R224" s="172">
        <f>Q224*H224</f>
        <v>0</v>
      </c>
      <c r="S224" s="172">
        <v>0</v>
      </c>
      <c r="T224" s="173">
        <f>S224*H224</f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238</v>
      </c>
      <c r="AT224" s="174" t="s">
        <v>955</v>
      </c>
      <c r="AU224" s="174" t="s">
        <v>89</v>
      </c>
      <c r="AY224" s="18" t="s">
        <v>232</v>
      </c>
      <c r="BE224" s="175">
        <f>IF(N224="základní",J224,0)</f>
        <v>0</v>
      </c>
      <c r="BF224" s="175">
        <f>IF(N224="snížená",J224,0)</f>
        <v>0</v>
      </c>
      <c r="BG224" s="175">
        <f>IF(N224="zákl. přenesená",J224,0)</f>
        <v>0</v>
      </c>
      <c r="BH224" s="175">
        <f>IF(N224="sníž. přenesená",J224,0)</f>
        <v>0</v>
      </c>
      <c r="BI224" s="175">
        <f>IF(N224="nulová",J224,0)</f>
        <v>0</v>
      </c>
      <c r="BJ224" s="18" t="s">
        <v>87</v>
      </c>
      <c r="BK224" s="175">
        <f>ROUND(I224*H224,2)</f>
        <v>0</v>
      </c>
      <c r="BL224" s="18" t="s">
        <v>238</v>
      </c>
      <c r="BM224" s="174" t="s">
        <v>684</v>
      </c>
    </row>
    <row r="225" spans="1:65" s="11" customFormat="1" ht="22.9" customHeight="1">
      <c r="B225" s="149"/>
      <c r="D225" s="150" t="s">
        <v>78</v>
      </c>
      <c r="E225" s="202" t="s">
        <v>243</v>
      </c>
      <c r="F225" s="202" t="s">
        <v>4949</v>
      </c>
      <c r="I225" s="152"/>
      <c r="J225" s="203">
        <f>BK225</f>
        <v>0</v>
      </c>
      <c r="L225" s="149"/>
      <c r="M225" s="154"/>
      <c r="N225" s="155"/>
      <c r="O225" s="155"/>
      <c r="P225" s="156">
        <f>SUM(P226:P234)</f>
        <v>0</v>
      </c>
      <c r="Q225" s="155"/>
      <c r="R225" s="156">
        <f>SUM(R226:R234)</f>
        <v>0</v>
      </c>
      <c r="S225" s="155"/>
      <c r="T225" s="157">
        <f>SUM(T226:T234)</f>
        <v>0</v>
      </c>
      <c r="AR225" s="150" t="s">
        <v>87</v>
      </c>
      <c r="AT225" s="158" t="s">
        <v>78</v>
      </c>
      <c r="AU225" s="158" t="s">
        <v>87</v>
      </c>
      <c r="AY225" s="150" t="s">
        <v>232</v>
      </c>
      <c r="BK225" s="159">
        <f>SUM(BK226:BK234)</f>
        <v>0</v>
      </c>
    </row>
    <row r="226" spans="1:65" s="2" customFormat="1" ht="16.5" customHeight="1">
      <c r="A226" s="33"/>
      <c r="B226" s="160"/>
      <c r="C226" s="180" t="s">
        <v>459</v>
      </c>
      <c r="D226" s="180" t="s">
        <v>955</v>
      </c>
      <c r="E226" s="181" t="s">
        <v>7135</v>
      </c>
      <c r="F226" s="182" t="s">
        <v>7136</v>
      </c>
      <c r="G226" s="183" t="s">
        <v>4691</v>
      </c>
      <c r="H226" s="184">
        <v>10.75</v>
      </c>
      <c r="I226" s="185"/>
      <c r="J226" s="186">
        <f>ROUND(I226*H226,2)</f>
        <v>0</v>
      </c>
      <c r="K226" s="187"/>
      <c r="L226" s="34"/>
      <c r="M226" s="188" t="s">
        <v>1</v>
      </c>
      <c r="N226" s="189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238</v>
      </c>
      <c r="AT226" s="174" t="s">
        <v>955</v>
      </c>
      <c r="AU226" s="174" t="s">
        <v>89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694</v>
      </c>
    </row>
    <row r="227" spans="1:65" s="15" customFormat="1">
      <c r="B227" s="226"/>
      <c r="D227" s="176" t="s">
        <v>4201</v>
      </c>
      <c r="E227" s="227" t="s">
        <v>1</v>
      </c>
      <c r="F227" s="228" t="s">
        <v>7137</v>
      </c>
      <c r="H227" s="227" t="s">
        <v>1</v>
      </c>
      <c r="I227" s="229"/>
      <c r="L227" s="226"/>
      <c r="M227" s="230"/>
      <c r="N227" s="231"/>
      <c r="O227" s="231"/>
      <c r="P227" s="231"/>
      <c r="Q227" s="231"/>
      <c r="R227" s="231"/>
      <c r="S227" s="231"/>
      <c r="T227" s="232"/>
      <c r="AT227" s="227" t="s">
        <v>4201</v>
      </c>
      <c r="AU227" s="227" t="s">
        <v>89</v>
      </c>
      <c r="AV227" s="15" t="s">
        <v>87</v>
      </c>
      <c r="AW227" s="15" t="s">
        <v>36</v>
      </c>
      <c r="AX227" s="15" t="s">
        <v>79</v>
      </c>
      <c r="AY227" s="227" t="s">
        <v>232</v>
      </c>
    </row>
    <row r="228" spans="1:65" s="13" customFormat="1">
      <c r="B228" s="204"/>
      <c r="D228" s="176" t="s">
        <v>4201</v>
      </c>
      <c r="E228" s="205" t="s">
        <v>1</v>
      </c>
      <c r="F228" s="206" t="s">
        <v>7138</v>
      </c>
      <c r="H228" s="207">
        <v>10.75</v>
      </c>
      <c r="I228" s="208"/>
      <c r="L228" s="204"/>
      <c r="M228" s="209"/>
      <c r="N228" s="210"/>
      <c r="O228" s="210"/>
      <c r="P228" s="210"/>
      <c r="Q228" s="210"/>
      <c r="R228" s="210"/>
      <c r="S228" s="210"/>
      <c r="T228" s="211"/>
      <c r="AT228" s="205" t="s">
        <v>4201</v>
      </c>
      <c r="AU228" s="205" t="s">
        <v>89</v>
      </c>
      <c r="AV228" s="13" t="s">
        <v>89</v>
      </c>
      <c r="AW228" s="13" t="s">
        <v>36</v>
      </c>
      <c r="AX228" s="13" t="s">
        <v>79</v>
      </c>
      <c r="AY228" s="205" t="s">
        <v>232</v>
      </c>
    </row>
    <row r="229" spans="1:65" s="14" customFormat="1">
      <c r="B229" s="212"/>
      <c r="D229" s="176" t="s">
        <v>4201</v>
      </c>
      <c r="E229" s="213" t="s">
        <v>1</v>
      </c>
      <c r="F229" s="214" t="s">
        <v>4203</v>
      </c>
      <c r="H229" s="215">
        <v>10.75</v>
      </c>
      <c r="I229" s="216"/>
      <c r="L229" s="212"/>
      <c r="M229" s="217"/>
      <c r="N229" s="218"/>
      <c r="O229" s="218"/>
      <c r="P229" s="218"/>
      <c r="Q229" s="218"/>
      <c r="R229" s="218"/>
      <c r="S229" s="218"/>
      <c r="T229" s="219"/>
      <c r="AT229" s="213" t="s">
        <v>4201</v>
      </c>
      <c r="AU229" s="213" t="s">
        <v>89</v>
      </c>
      <c r="AV229" s="14" t="s">
        <v>238</v>
      </c>
      <c r="AW229" s="14" t="s">
        <v>36</v>
      </c>
      <c r="AX229" s="14" t="s">
        <v>87</v>
      </c>
      <c r="AY229" s="213" t="s">
        <v>232</v>
      </c>
    </row>
    <row r="230" spans="1:65" s="2" customFormat="1" ht="16.5" customHeight="1">
      <c r="A230" s="33"/>
      <c r="B230" s="160"/>
      <c r="C230" s="180" t="s">
        <v>463</v>
      </c>
      <c r="D230" s="180" t="s">
        <v>955</v>
      </c>
      <c r="E230" s="181" t="s">
        <v>7139</v>
      </c>
      <c r="F230" s="182" t="s">
        <v>7140</v>
      </c>
      <c r="G230" s="183" t="s">
        <v>1456</v>
      </c>
      <c r="H230" s="184">
        <v>43</v>
      </c>
      <c r="I230" s="185"/>
      <c r="J230" s="186">
        <f>ROUND(I230*H230,2)</f>
        <v>0</v>
      </c>
      <c r="K230" s="187"/>
      <c r="L230" s="34"/>
      <c r="M230" s="188" t="s">
        <v>1</v>
      </c>
      <c r="N230" s="189" t="s">
        <v>44</v>
      </c>
      <c r="O230" s="59"/>
      <c r="P230" s="172">
        <f>O230*H230</f>
        <v>0</v>
      </c>
      <c r="Q230" s="172">
        <v>0</v>
      </c>
      <c r="R230" s="172">
        <f>Q230*H230</f>
        <v>0</v>
      </c>
      <c r="S230" s="172">
        <v>0</v>
      </c>
      <c r="T230" s="173">
        <f>S230*H230</f>
        <v>0</v>
      </c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R230" s="174" t="s">
        <v>238</v>
      </c>
      <c r="AT230" s="174" t="s">
        <v>955</v>
      </c>
      <c r="AU230" s="174" t="s">
        <v>89</v>
      </c>
      <c r="AY230" s="18" t="s">
        <v>232</v>
      </c>
      <c r="BE230" s="175">
        <f>IF(N230="základní",J230,0)</f>
        <v>0</v>
      </c>
      <c r="BF230" s="175">
        <f>IF(N230="snížená",J230,0)</f>
        <v>0</v>
      </c>
      <c r="BG230" s="175">
        <f>IF(N230="zákl. přenesená",J230,0)</f>
        <v>0</v>
      </c>
      <c r="BH230" s="175">
        <f>IF(N230="sníž. přenesená",J230,0)</f>
        <v>0</v>
      </c>
      <c r="BI230" s="175">
        <f>IF(N230="nulová",J230,0)</f>
        <v>0</v>
      </c>
      <c r="BJ230" s="18" t="s">
        <v>87</v>
      </c>
      <c r="BK230" s="175">
        <f>ROUND(I230*H230,2)</f>
        <v>0</v>
      </c>
      <c r="BL230" s="18" t="s">
        <v>238</v>
      </c>
      <c r="BM230" s="174" t="s">
        <v>703</v>
      </c>
    </row>
    <row r="231" spans="1:65" s="15" customFormat="1">
      <c r="B231" s="226"/>
      <c r="D231" s="176" t="s">
        <v>4201</v>
      </c>
      <c r="E231" s="227" t="s">
        <v>1</v>
      </c>
      <c r="F231" s="228" t="s">
        <v>7137</v>
      </c>
      <c r="H231" s="227" t="s">
        <v>1</v>
      </c>
      <c r="I231" s="229"/>
      <c r="L231" s="226"/>
      <c r="M231" s="230"/>
      <c r="N231" s="231"/>
      <c r="O231" s="231"/>
      <c r="P231" s="231"/>
      <c r="Q231" s="231"/>
      <c r="R231" s="231"/>
      <c r="S231" s="231"/>
      <c r="T231" s="232"/>
      <c r="AT231" s="227" t="s">
        <v>4201</v>
      </c>
      <c r="AU231" s="227" t="s">
        <v>89</v>
      </c>
      <c r="AV231" s="15" t="s">
        <v>87</v>
      </c>
      <c r="AW231" s="15" t="s">
        <v>36</v>
      </c>
      <c r="AX231" s="15" t="s">
        <v>79</v>
      </c>
      <c r="AY231" s="227" t="s">
        <v>232</v>
      </c>
    </row>
    <row r="232" spans="1:65" s="13" customFormat="1">
      <c r="B232" s="204"/>
      <c r="D232" s="176" t="s">
        <v>4201</v>
      </c>
      <c r="E232" s="205" t="s">
        <v>1</v>
      </c>
      <c r="F232" s="206" t="s">
        <v>7141</v>
      </c>
      <c r="H232" s="207">
        <v>43</v>
      </c>
      <c r="I232" s="208"/>
      <c r="L232" s="204"/>
      <c r="M232" s="209"/>
      <c r="N232" s="210"/>
      <c r="O232" s="210"/>
      <c r="P232" s="210"/>
      <c r="Q232" s="210"/>
      <c r="R232" s="210"/>
      <c r="S232" s="210"/>
      <c r="T232" s="211"/>
      <c r="AT232" s="205" t="s">
        <v>4201</v>
      </c>
      <c r="AU232" s="205" t="s">
        <v>89</v>
      </c>
      <c r="AV232" s="13" t="s">
        <v>89</v>
      </c>
      <c r="AW232" s="13" t="s">
        <v>36</v>
      </c>
      <c r="AX232" s="13" t="s">
        <v>79</v>
      </c>
      <c r="AY232" s="205" t="s">
        <v>232</v>
      </c>
    </row>
    <row r="233" spans="1:65" s="14" customFormat="1">
      <c r="B233" s="212"/>
      <c r="D233" s="176" t="s">
        <v>4201</v>
      </c>
      <c r="E233" s="213" t="s">
        <v>1</v>
      </c>
      <c r="F233" s="214" t="s">
        <v>4203</v>
      </c>
      <c r="H233" s="215">
        <v>43</v>
      </c>
      <c r="I233" s="216"/>
      <c r="L233" s="212"/>
      <c r="M233" s="217"/>
      <c r="N233" s="218"/>
      <c r="O233" s="218"/>
      <c r="P233" s="218"/>
      <c r="Q233" s="218"/>
      <c r="R233" s="218"/>
      <c r="S233" s="218"/>
      <c r="T233" s="219"/>
      <c r="AT233" s="213" t="s">
        <v>4201</v>
      </c>
      <c r="AU233" s="213" t="s">
        <v>89</v>
      </c>
      <c r="AV233" s="14" t="s">
        <v>238</v>
      </c>
      <c r="AW233" s="14" t="s">
        <v>36</v>
      </c>
      <c r="AX233" s="14" t="s">
        <v>87</v>
      </c>
      <c r="AY233" s="213" t="s">
        <v>232</v>
      </c>
    </row>
    <row r="234" spans="1:65" s="2" customFormat="1" ht="16.5" customHeight="1">
      <c r="A234" s="33"/>
      <c r="B234" s="160"/>
      <c r="C234" s="180" t="s">
        <v>468</v>
      </c>
      <c r="D234" s="180" t="s">
        <v>955</v>
      </c>
      <c r="E234" s="181" t="s">
        <v>7142</v>
      </c>
      <c r="F234" s="182" t="s">
        <v>7143</v>
      </c>
      <c r="G234" s="183" t="s">
        <v>1456</v>
      </c>
      <c r="H234" s="184">
        <v>43</v>
      </c>
      <c r="I234" s="185"/>
      <c r="J234" s="186">
        <f>ROUND(I234*H234,2)</f>
        <v>0</v>
      </c>
      <c r="K234" s="187"/>
      <c r="L234" s="34"/>
      <c r="M234" s="188" t="s">
        <v>1</v>
      </c>
      <c r="N234" s="189" t="s">
        <v>44</v>
      </c>
      <c r="O234" s="59"/>
      <c r="P234" s="172">
        <f>O234*H234</f>
        <v>0</v>
      </c>
      <c r="Q234" s="172">
        <v>0</v>
      </c>
      <c r="R234" s="172">
        <f>Q234*H234</f>
        <v>0</v>
      </c>
      <c r="S234" s="172">
        <v>0</v>
      </c>
      <c r="T234" s="173">
        <f>S234*H234</f>
        <v>0</v>
      </c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R234" s="174" t="s">
        <v>238</v>
      </c>
      <c r="AT234" s="174" t="s">
        <v>955</v>
      </c>
      <c r="AU234" s="174" t="s">
        <v>89</v>
      </c>
      <c r="AY234" s="18" t="s">
        <v>232</v>
      </c>
      <c r="BE234" s="175">
        <f>IF(N234="základní",J234,0)</f>
        <v>0</v>
      </c>
      <c r="BF234" s="175">
        <f>IF(N234="snížená",J234,0)</f>
        <v>0</v>
      </c>
      <c r="BG234" s="175">
        <f>IF(N234="zákl. přenesená",J234,0)</f>
        <v>0</v>
      </c>
      <c r="BH234" s="175">
        <f>IF(N234="sníž. přenesená",J234,0)</f>
        <v>0</v>
      </c>
      <c r="BI234" s="175">
        <f>IF(N234="nulová",J234,0)</f>
        <v>0</v>
      </c>
      <c r="BJ234" s="18" t="s">
        <v>87</v>
      </c>
      <c r="BK234" s="175">
        <f>ROUND(I234*H234,2)</f>
        <v>0</v>
      </c>
      <c r="BL234" s="18" t="s">
        <v>238</v>
      </c>
      <c r="BM234" s="174" t="s">
        <v>712</v>
      </c>
    </row>
    <row r="235" spans="1:65" s="11" customFormat="1" ht="22.9" customHeight="1">
      <c r="B235" s="149"/>
      <c r="D235" s="150" t="s">
        <v>78</v>
      </c>
      <c r="E235" s="202" t="s">
        <v>7144</v>
      </c>
      <c r="F235" s="202" t="s">
        <v>7145</v>
      </c>
      <c r="I235" s="152"/>
      <c r="J235" s="203">
        <f>BK235</f>
        <v>0</v>
      </c>
      <c r="L235" s="149"/>
      <c r="M235" s="154"/>
      <c r="N235" s="155"/>
      <c r="O235" s="155"/>
      <c r="P235" s="156">
        <f>SUM(P236:P239)</f>
        <v>0</v>
      </c>
      <c r="Q235" s="155"/>
      <c r="R235" s="156">
        <f>SUM(R236:R239)</f>
        <v>0</v>
      </c>
      <c r="S235" s="155"/>
      <c r="T235" s="157">
        <f>SUM(T236:T239)</f>
        <v>0</v>
      </c>
      <c r="AR235" s="150" t="s">
        <v>87</v>
      </c>
      <c r="AT235" s="158" t="s">
        <v>78</v>
      </c>
      <c r="AU235" s="158" t="s">
        <v>87</v>
      </c>
      <c r="AY235" s="150" t="s">
        <v>232</v>
      </c>
      <c r="BK235" s="159">
        <f>SUM(BK236:BK239)</f>
        <v>0</v>
      </c>
    </row>
    <row r="236" spans="1:65" s="2" customFormat="1" ht="16.5" customHeight="1">
      <c r="A236" s="33"/>
      <c r="B236" s="160"/>
      <c r="C236" s="180" t="s">
        <v>472</v>
      </c>
      <c r="D236" s="180" t="s">
        <v>955</v>
      </c>
      <c r="E236" s="181" t="s">
        <v>7146</v>
      </c>
      <c r="F236" s="182" t="s">
        <v>7147</v>
      </c>
      <c r="G236" s="183" t="s">
        <v>4199</v>
      </c>
      <c r="H236" s="184">
        <v>163.06</v>
      </c>
      <c r="I236" s="185"/>
      <c r="J236" s="186">
        <f>ROUND(I236*H236,2)</f>
        <v>0</v>
      </c>
      <c r="K236" s="187"/>
      <c r="L236" s="34"/>
      <c r="M236" s="188" t="s">
        <v>1</v>
      </c>
      <c r="N236" s="189" t="s">
        <v>44</v>
      </c>
      <c r="O236" s="59"/>
      <c r="P236" s="172">
        <f>O236*H236</f>
        <v>0</v>
      </c>
      <c r="Q236" s="172">
        <v>0</v>
      </c>
      <c r="R236" s="172">
        <f>Q236*H236</f>
        <v>0</v>
      </c>
      <c r="S236" s="172">
        <v>0</v>
      </c>
      <c r="T236" s="173">
        <f>S236*H236</f>
        <v>0</v>
      </c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R236" s="174" t="s">
        <v>238</v>
      </c>
      <c r="AT236" s="174" t="s">
        <v>955</v>
      </c>
      <c r="AU236" s="174" t="s">
        <v>89</v>
      </c>
      <c r="AY236" s="18" t="s">
        <v>232</v>
      </c>
      <c r="BE236" s="175">
        <f>IF(N236="základní",J236,0)</f>
        <v>0</v>
      </c>
      <c r="BF236" s="175">
        <f>IF(N236="snížená",J236,0)</f>
        <v>0</v>
      </c>
      <c r="BG236" s="175">
        <f>IF(N236="zákl. přenesená",J236,0)</f>
        <v>0</v>
      </c>
      <c r="BH236" s="175">
        <f>IF(N236="sníž. přenesená",J236,0)</f>
        <v>0</v>
      </c>
      <c r="BI236" s="175">
        <f>IF(N236="nulová",J236,0)</f>
        <v>0</v>
      </c>
      <c r="BJ236" s="18" t="s">
        <v>87</v>
      </c>
      <c r="BK236" s="175">
        <f>ROUND(I236*H236,2)</f>
        <v>0</v>
      </c>
      <c r="BL236" s="18" t="s">
        <v>238</v>
      </c>
      <c r="BM236" s="174" t="s">
        <v>721</v>
      </c>
    </row>
    <row r="237" spans="1:65" s="2" customFormat="1" ht="16.5" customHeight="1">
      <c r="A237" s="33"/>
      <c r="B237" s="160"/>
      <c r="C237" s="180" t="s">
        <v>476</v>
      </c>
      <c r="D237" s="180" t="s">
        <v>955</v>
      </c>
      <c r="E237" s="181" t="s">
        <v>7148</v>
      </c>
      <c r="F237" s="182" t="s">
        <v>7149</v>
      </c>
      <c r="G237" s="183" t="s">
        <v>4199</v>
      </c>
      <c r="H237" s="184">
        <v>1467.54</v>
      </c>
      <c r="I237" s="185"/>
      <c r="J237" s="186">
        <f>ROUND(I237*H237,2)</f>
        <v>0</v>
      </c>
      <c r="K237" s="187"/>
      <c r="L237" s="34"/>
      <c r="M237" s="188" t="s">
        <v>1</v>
      </c>
      <c r="N237" s="189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0</v>
      </c>
      <c r="T237" s="173">
        <f>S237*H237</f>
        <v>0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238</v>
      </c>
      <c r="AT237" s="174" t="s">
        <v>955</v>
      </c>
      <c r="AU237" s="174" t="s">
        <v>89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730</v>
      </c>
    </row>
    <row r="238" spans="1:65" s="2" customFormat="1" ht="16.5" customHeight="1">
      <c r="A238" s="33"/>
      <c r="B238" s="160"/>
      <c r="C238" s="180" t="s">
        <v>480</v>
      </c>
      <c r="D238" s="180" t="s">
        <v>955</v>
      </c>
      <c r="E238" s="181" t="s">
        <v>7150</v>
      </c>
      <c r="F238" s="182" t="s">
        <v>7151</v>
      </c>
      <c r="G238" s="183" t="s">
        <v>4199</v>
      </c>
      <c r="H238" s="184">
        <v>163.06</v>
      </c>
      <c r="I238" s="185"/>
      <c r="J238" s="186">
        <f>ROUND(I238*H238,2)</f>
        <v>0</v>
      </c>
      <c r="K238" s="187"/>
      <c r="L238" s="34"/>
      <c r="M238" s="188" t="s">
        <v>1</v>
      </c>
      <c r="N238" s="189" t="s">
        <v>44</v>
      </c>
      <c r="O238" s="59"/>
      <c r="P238" s="172">
        <f>O238*H238</f>
        <v>0</v>
      </c>
      <c r="Q238" s="172">
        <v>0</v>
      </c>
      <c r="R238" s="172">
        <f>Q238*H238</f>
        <v>0</v>
      </c>
      <c r="S238" s="172">
        <v>0</v>
      </c>
      <c r="T238" s="173">
        <f>S238*H238</f>
        <v>0</v>
      </c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R238" s="174" t="s">
        <v>238</v>
      </c>
      <c r="AT238" s="174" t="s">
        <v>955</v>
      </c>
      <c r="AU238" s="174" t="s">
        <v>89</v>
      </c>
      <c r="AY238" s="18" t="s">
        <v>232</v>
      </c>
      <c r="BE238" s="175">
        <f>IF(N238="základní",J238,0)</f>
        <v>0</v>
      </c>
      <c r="BF238" s="175">
        <f>IF(N238="snížená",J238,0)</f>
        <v>0</v>
      </c>
      <c r="BG238" s="175">
        <f>IF(N238="zákl. přenesená",J238,0)</f>
        <v>0</v>
      </c>
      <c r="BH238" s="175">
        <f>IF(N238="sníž. přenesená",J238,0)</f>
        <v>0</v>
      </c>
      <c r="BI238" s="175">
        <f>IF(N238="nulová",J238,0)</f>
        <v>0</v>
      </c>
      <c r="BJ238" s="18" t="s">
        <v>87</v>
      </c>
      <c r="BK238" s="175">
        <f>ROUND(I238*H238,2)</f>
        <v>0</v>
      </c>
      <c r="BL238" s="18" t="s">
        <v>238</v>
      </c>
      <c r="BM238" s="174" t="s">
        <v>740</v>
      </c>
    </row>
    <row r="239" spans="1:65" s="2" customFormat="1" ht="16.5" customHeight="1">
      <c r="A239" s="33"/>
      <c r="B239" s="160"/>
      <c r="C239" s="180" t="s">
        <v>484</v>
      </c>
      <c r="D239" s="180" t="s">
        <v>955</v>
      </c>
      <c r="E239" s="181" t="s">
        <v>7152</v>
      </c>
      <c r="F239" s="182" t="s">
        <v>7153</v>
      </c>
      <c r="G239" s="183" t="s">
        <v>4199</v>
      </c>
      <c r="H239" s="184">
        <v>1243.51</v>
      </c>
      <c r="I239" s="185"/>
      <c r="J239" s="186">
        <f>ROUND(I239*H239,2)</f>
        <v>0</v>
      </c>
      <c r="K239" s="187"/>
      <c r="L239" s="34"/>
      <c r="M239" s="188" t="s">
        <v>1</v>
      </c>
      <c r="N239" s="189" t="s">
        <v>44</v>
      </c>
      <c r="O239" s="59"/>
      <c r="P239" s="172">
        <f>O239*H239</f>
        <v>0</v>
      </c>
      <c r="Q239" s="172">
        <v>0</v>
      </c>
      <c r="R239" s="172">
        <f>Q239*H239</f>
        <v>0</v>
      </c>
      <c r="S239" s="172">
        <v>0</v>
      </c>
      <c r="T239" s="173">
        <f>S239*H239</f>
        <v>0</v>
      </c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R239" s="174" t="s">
        <v>238</v>
      </c>
      <c r="AT239" s="174" t="s">
        <v>955</v>
      </c>
      <c r="AU239" s="174" t="s">
        <v>89</v>
      </c>
      <c r="AY239" s="18" t="s">
        <v>232</v>
      </c>
      <c r="BE239" s="175">
        <f>IF(N239="základní",J239,0)</f>
        <v>0</v>
      </c>
      <c r="BF239" s="175">
        <f>IF(N239="snížená",J239,0)</f>
        <v>0</v>
      </c>
      <c r="BG239" s="175">
        <f>IF(N239="zákl. přenesená",J239,0)</f>
        <v>0</v>
      </c>
      <c r="BH239" s="175">
        <f>IF(N239="sníž. přenesená",J239,0)</f>
        <v>0</v>
      </c>
      <c r="BI239" s="175">
        <f>IF(N239="nulová",J239,0)</f>
        <v>0</v>
      </c>
      <c r="BJ239" s="18" t="s">
        <v>87</v>
      </c>
      <c r="BK239" s="175">
        <f>ROUND(I239*H239,2)</f>
        <v>0</v>
      </c>
      <c r="BL239" s="18" t="s">
        <v>238</v>
      </c>
      <c r="BM239" s="174" t="s">
        <v>748</v>
      </c>
    </row>
    <row r="240" spans="1:65" s="11" customFormat="1" ht="22.9" customHeight="1">
      <c r="B240" s="149"/>
      <c r="D240" s="150" t="s">
        <v>78</v>
      </c>
      <c r="E240" s="202" t="s">
        <v>4547</v>
      </c>
      <c r="F240" s="202" t="s">
        <v>4548</v>
      </c>
      <c r="I240" s="152"/>
      <c r="J240" s="203">
        <f>BK240</f>
        <v>0</v>
      </c>
      <c r="L240" s="149"/>
      <c r="M240" s="154"/>
      <c r="N240" s="155"/>
      <c r="O240" s="155"/>
      <c r="P240" s="156">
        <f>SUM(P241:P249)</f>
        <v>0</v>
      </c>
      <c r="Q240" s="155"/>
      <c r="R240" s="156">
        <f>SUM(R241:R249)</f>
        <v>0</v>
      </c>
      <c r="S240" s="155"/>
      <c r="T240" s="157">
        <f>SUM(T241:T249)</f>
        <v>0</v>
      </c>
      <c r="AR240" s="150" t="s">
        <v>250</v>
      </c>
      <c r="AT240" s="158" t="s">
        <v>78</v>
      </c>
      <c r="AU240" s="158" t="s">
        <v>87</v>
      </c>
      <c r="AY240" s="150" t="s">
        <v>232</v>
      </c>
      <c r="BK240" s="159">
        <f>SUM(BK241:BK249)</f>
        <v>0</v>
      </c>
    </row>
    <row r="241" spans="1:65" s="2" customFormat="1" ht="16.5" customHeight="1">
      <c r="A241" s="33"/>
      <c r="B241" s="160"/>
      <c r="C241" s="180" t="s">
        <v>488</v>
      </c>
      <c r="D241" s="180" t="s">
        <v>955</v>
      </c>
      <c r="E241" s="181" t="s">
        <v>7154</v>
      </c>
      <c r="F241" s="182" t="s">
        <v>7155</v>
      </c>
      <c r="G241" s="183" t="s">
        <v>5417</v>
      </c>
      <c r="H241" s="184">
        <v>1</v>
      </c>
      <c r="I241" s="185"/>
      <c r="J241" s="186">
        <f>ROUND(I241*H241,2)</f>
        <v>0</v>
      </c>
      <c r="K241" s="187"/>
      <c r="L241" s="34"/>
      <c r="M241" s="188" t="s">
        <v>1</v>
      </c>
      <c r="N241" s="189" t="s">
        <v>44</v>
      </c>
      <c r="O241" s="59"/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238</v>
      </c>
      <c r="AT241" s="174" t="s">
        <v>955</v>
      </c>
      <c r="AU241" s="174" t="s">
        <v>89</v>
      </c>
      <c r="AY241" s="18" t="s">
        <v>232</v>
      </c>
      <c r="BE241" s="175">
        <f>IF(N241="základní",J241,0)</f>
        <v>0</v>
      </c>
      <c r="BF241" s="175">
        <f>IF(N241="snížená",J241,0)</f>
        <v>0</v>
      </c>
      <c r="BG241" s="175">
        <f>IF(N241="zákl. přenesená",J241,0)</f>
        <v>0</v>
      </c>
      <c r="BH241" s="175">
        <f>IF(N241="sníž. přenesená",J241,0)</f>
        <v>0</v>
      </c>
      <c r="BI241" s="175">
        <f>IF(N241="nulová",J241,0)</f>
        <v>0</v>
      </c>
      <c r="BJ241" s="18" t="s">
        <v>87</v>
      </c>
      <c r="BK241" s="175">
        <f>ROUND(I241*H241,2)</f>
        <v>0</v>
      </c>
      <c r="BL241" s="18" t="s">
        <v>238</v>
      </c>
      <c r="BM241" s="174" t="s">
        <v>756</v>
      </c>
    </row>
    <row r="242" spans="1:65" s="15" customFormat="1" ht="22.5">
      <c r="B242" s="226"/>
      <c r="D242" s="176" t="s">
        <v>4201</v>
      </c>
      <c r="E242" s="227" t="s">
        <v>1</v>
      </c>
      <c r="F242" s="228" t="s">
        <v>7156</v>
      </c>
      <c r="H242" s="227" t="s">
        <v>1</v>
      </c>
      <c r="I242" s="229"/>
      <c r="L242" s="226"/>
      <c r="M242" s="230"/>
      <c r="N242" s="231"/>
      <c r="O242" s="231"/>
      <c r="P242" s="231"/>
      <c r="Q242" s="231"/>
      <c r="R242" s="231"/>
      <c r="S242" s="231"/>
      <c r="T242" s="232"/>
      <c r="AT242" s="227" t="s">
        <v>4201</v>
      </c>
      <c r="AU242" s="227" t="s">
        <v>89</v>
      </c>
      <c r="AV242" s="15" t="s">
        <v>87</v>
      </c>
      <c r="AW242" s="15" t="s">
        <v>36</v>
      </c>
      <c r="AX242" s="15" t="s">
        <v>79</v>
      </c>
      <c r="AY242" s="227" t="s">
        <v>232</v>
      </c>
    </row>
    <row r="243" spans="1:65" s="15" customFormat="1" ht="22.5">
      <c r="B243" s="226"/>
      <c r="D243" s="176" t="s">
        <v>4201</v>
      </c>
      <c r="E243" s="227" t="s">
        <v>1</v>
      </c>
      <c r="F243" s="228" t="s">
        <v>7157</v>
      </c>
      <c r="H243" s="227" t="s">
        <v>1</v>
      </c>
      <c r="I243" s="229"/>
      <c r="L243" s="226"/>
      <c r="M243" s="230"/>
      <c r="N243" s="231"/>
      <c r="O243" s="231"/>
      <c r="P243" s="231"/>
      <c r="Q243" s="231"/>
      <c r="R243" s="231"/>
      <c r="S243" s="231"/>
      <c r="T243" s="232"/>
      <c r="AT243" s="227" t="s">
        <v>4201</v>
      </c>
      <c r="AU243" s="227" t="s">
        <v>89</v>
      </c>
      <c r="AV243" s="15" t="s">
        <v>87</v>
      </c>
      <c r="AW243" s="15" t="s">
        <v>36</v>
      </c>
      <c r="AX243" s="15" t="s">
        <v>79</v>
      </c>
      <c r="AY243" s="227" t="s">
        <v>232</v>
      </c>
    </row>
    <row r="244" spans="1:65" s="13" customFormat="1">
      <c r="B244" s="204"/>
      <c r="D244" s="176" t="s">
        <v>4201</v>
      </c>
      <c r="E244" s="205" t="s">
        <v>1</v>
      </c>
      <c r="F244" s="206" t="s">
        <v>87</v>
      </c>
      <c r="H244" s="207">
        <v>1</v>
      </c>
      <c r="I244" s="208"/>
      <c r="L244" s="204"/>
      <c r="M244" s="209"/>
      <c r="N244" s="210"/>
      <c r="O244" s="210"/>
      <c r="P244" s="210"/>
      <c r="Q244" s="210"/>
      <c r="R244" s="210"/>
      <c r="S244" s="210"/>
      <c r="T244" s="211"/>
      <c r="AT244" s="205" t="s">
        <v>4201</v>
      </c>
      <c r="AU244" s="205" t="s">
        <v>89</v>
      </c>
      <c r="AV244" s="13" t="s">
        <v>89</v>
      </c>
      <c r="AW244" s="13" t="s">
        <v>36</v>
      </c>
      <c r="AX244" s="13" t="s">
        <v>79</v>
      </c>
      <c r="AY244" s="205" t="s">
        <v>232</v>
      </c>
    </row>
    <row r="245" spans="1:65" s="14" customFormat="1">
      <c r="B245" s="212"/>
      <c r="D245" s="176" t="s">
        <v>4201</v>
      </c>
      <c r="E245" s="213" t="s">
        <v>1</v>
      </c>
      <c r="F245" s="214" t="s">
        <v>4203</v>
      </c>
      <c r="H245" s="215">
        <v>1</v>
      </c>
      <c r="I245" s="216"/>
      <c r="L245" s="212"/>
      <c r="M245" s="217"/>
      <c r="N245" s="218"/>
      <c r="O245" s="218"/>
      <c r="P245" s="218"/>
      <c r="Q245" s="218"/>
      <c r="R245" s="218"/>
      <c r="S245" s="218"/>
      <c r="T245" s="219"/>
      <c r="AT245" s="213" t="s">
        <v>4201</v>
      </c>
      <c r="AU245" s="213" t="s">
        <v>89</v>
      </c>
      <c r="AV245" s="14" t="s">
        <v>238</v>
      </c>
      <c r="AW245" s="14" t="s">
        <v>36</v>
      </c>
      <c r="AX245" s="14" t="s">
        <v>87</v>
      </c>
      <c r="AY245" s="213" t="s">
        <v>232</v>
      </c>
    </row>
    <row r="246" spans="1:65" s="2" customFormat="1" ht="16.5" customHeight="1">
      <c r="A246" s="33"/>
      <c r="B246" s="160"/>
      <c r="C246" s="180" t="s">
        <v>493</v>
      </c>
      <c r="D246" s="180" t="s">
        <v>955</v>
      </c>
      <c r="E246" s="181" t="s">
        <v>7158</v>
      </c>
      <c r="F246" s="182" t="s">
        <v>7159</v>
      </c>
      <c r="G246" s="183" t="s">
        <v>5417</v>
      </c>
      <c r="H246" s="184">
        <v>1</v>
      </c>
      <c r="I246" s="185"/>
      <c r="J246" s="186">
        <f>ROUND(I246*H246,2)</f>
        <v>0</v>
      </c>
      <c r="K246" s="187"/>
      <c r="L246" s="34"/>
      <c r="M246" s="188" t="s">
        <v>1</v>
      </c>
      <c r="N246" s="189" t="s">
        <v>44</v>
      </c>
      <c r="O246" s="59"/>
      <c r="P246" s="172">
        <f>O246*H246</f>
        <v>0</v>
      </c>
      <c r="Q246" s="172">
        <v>0</v>
      </c>
      <c r="R246" s="172">
        <f>Q246*H246</f>
        <v>0</v>
      </c>
      <c r="S246" s="172">
        <v>0</v>
      </c>
      <c r="T246" s="173">
        <f>S246*H246</f>
        <v>0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238</v>
      </c>
      <c r="AT246" s="174" t="s">
        <v>955</v>
      </c>
      <c r="AU246" s="174" t="s">
        <v>89</v>
      </c>
      <c r="AY246" s="18" t="s">
        <v>232</v>
      </c>
      <c r="BE246" s="175">
        <f>IF(N246="základní",J246,0)</f>
        <v>0</v>
      </c>
      <c r="BF246" s="175">
        <f>IF(N246="snížená",J246,0)</f>
        <v>0</v>
      </c>
      <c r="BG246" s="175">
        <f>IF(N246="zákl. přenesená",J246,0)</f>
        <v>0</v>
      </c>
      <c r="BH246" s="175">
        <f>IF(N246="sníž. přenesená",J246,0)</f>
        <v>0</v>
      </c>
      <c r="BI246" s="175">
        <f>IF(N246="nulová",J246,0)</f>
        <v>0</v>
      </c>
      <c r="BJ246" s="18" t="s">
        <v>87</v>
      </c>
      <c r="BK246" s="175">
        <f>ROUND(I246*H246,2)</f>
        <v>0</v>
      </c>
      <c r="BL246" s="18" t="s">
        <v>238</v>
      </c>
      <c r="BM246" s="174" t="s">
        <v>764</v>
      </c>
    </row>
    <row r="247" spans="1:65" s="15" customFormat="1">
      <c r="B247" s="226"/>
      <c r="D247" s="176" t="s">
        <v>4201</v>
      </c>
      <c r="E247" s="227" t="s">
        <v>1</v>
      </c>
      <c r="F247" s="228" t="s">
        <v>7160</v>
      </c>
      <c r="H247" s="227" t="s">
        <v>1</v>
      </c>
      <c r="I247" s="229"/>
      <c r="L247" s="226"/>
      <c r="M247" s="230"/>
      <c r="N247" s="231"/>
      <c r="O247" s="231"/>
      <c r="P247" s="231"/>
      <c r="Q247" s="231"/>
      <c r="R247" s="231"/>
      <c r="S247" s="231"/>
      <c r="T247" s="232"/>
      <c r="AT247" s="227" t="s">
        <v>4201</v>
      </c>
      <c r="AU247" s="227" t="s">
        <v>89</v>
      </c>
      <c r="AV247" s="15" t="s">
        <v>87</v>
      </c>
      <c r="AW247" s="15" t="s">
        <v>36</v>
      </c>
      <c r="AX247" s="15" t="s">
        <v>79</v>
      </c>
      <c r="AY247" s="227" t="s">
        <v>232</v>
      </c>
    </row>
    <row r="248" spans="1:65" s="13" customFormat="1">
      <c r="B248" s="204"/>
      <c r="D248" s="176" t="s">
        <v>4201</v>
      </c>
      <c r="E248" s="205" t="s">
        <v>1</v>
      </c>
      <c r="F248" s="206" t="s">
        <v>87</v>
      </c>
      <c r="H248" s="207">
        <v>1</v>
      </c>
      <c r="I248" s="208"/>
      <c r="L248" s="204"/>
      <c r="M248" s="209"/>
      <c r="N248" s="210"/>
      <c r="O248" s="210"/>
      <c r="P248" s="210"/>
      <c r="Q248" s="210"/>
      <c r="R248" s="210"/>
      <c r="S248" s="210"/>
      <c r="T248" s="211"/>
      <c r="AT248" s="205" t="s">
        <v>4201</v>
      </c>
      <c r="AU248" s="205" t="s">
        <v>89</v>
      </c>
      <c r="AV248" s="13" t="s">
        <v>89</v>
      </c>
      <c r="AW248" s="13" t="s">
        <v>36</v>
      </c>
      <c r="AX248" s="13" t="s">
        <v>79</v>
      </c>
      <c r="AY248" s="205" t="s">
        <v>232</v>
      </c>
    </row>
    <row r="249" spans="1:65" s="14" customFormat="1">
      <c r="B249" s="212"/>
      <c r="D249" s="176" t="s">
        <v>4201</v>
      </c>
      <c r="E249" s="213" t="s">
        <v>1</v>
      </c>
      <c r="F249" s="214" t="s">
        <v>4203</v>
      </c>
      <c r="H249" s="215">
        <v>1</v>
      </c>
      <c r="I249" s="216"/>
      <c r="L249" s="212"/>
      <c r="M249" s="220"/>
      <c r="N249" s="221"/>
      <c r="O249" s="221"/>
      <c r="P249" s="221"/>
      <c r="Q249" s="221"/>
      <c r="R249" s="221"/>
      <c r="S249" s="221"/>
      <c r="T249" s="222"/>
      <c r="AT249" s="213" t="s">
        <v>4201</v>
      </c>
      <c r="AU249" s="213" t="s">
        <v>89</v>
      </c>
      <c r="AV249" s="14" t="s">
        <v>238</v>
      </c>
      <c r="AW249" s="14" t="s">
        <v>36</v>
      </c>
      <c r="AX249" s="14" t="s">
        <v>87</v>
      </c>
      <c r="AY249" s="213" t="s">
        <v>232</v>
      </c>
    </row>
    <row r="250" spans="1:65" s="2" customFormat="1" ht="6.95" customHeight="1">
      <c r="A250" s="33"/>
      <c r="B250" s="48"/>
      <c r="C250" s="49"/>
      <c r="D250" s="49"/>
      <c r="E250" s="49"/>
      <c r="F250" s="49"/>
      <c r="G250" s="49"/>
      <c r="H250" s="49"/>
      <c r="I250" s="126"/>
      <c r="J250" s="49"/>
      <c r="K250" s="49"/>
      <c r="L250" s="34"/>
      <c r="M250" s="33"/>
      <c r="O250" s="33"/>
      <c r="P250" s="33"/>
      <c r="Q250" s="33"/>
      <c r="R250" s="33"/>
      <c r="S250" s="33"/>
      <c r="T250" s="3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33"/>
    </row>
  </sheetData>
  <autoFilter ref="C135:K249" xr:uid="{00000000-0009-0000-0000-00001B000000}"/>
  <mergeCells count="9">
    <mergeCell ref="E87:H87"/>
    <mergeCell ref="E126:H126"/>
    <mergeCell ref="E128:H12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01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175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7161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ROUND((SUM(BE120:BE200)),  2)</f>
        <v>0</v>
      </c>
      <c r="G33" s="33"/>
      <c r="H33" s="33"/>
      <c r="I33" s="113">
        <v>0.21</v>
      </c>
      <c r="J33" s="112">
        <f>ROUND(((SUM(BE120:BE200))*I33),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ROUND((SUM(BF120:BF200)),  2)</f>
        <v>0</v>
      </c>
      <c r="G34" s="33"/>
      <c r="H34" s="33"/>
      <c r="I34" s="113">
        <v>0.15</v>
      </c>
      <c r="J34" s="112">
        <f>ROUND(((SUM(BF120:BF200))*I34),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ROUND((SUM(BG120:BG200)),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ROUND((SUM(BH120:BH200)),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ROUND((SUM(BI120:BI200)),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SO46 - KTÚ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J121</f>
        <v>0</v>
      </c>
      <c r="L97" s="132"/>
    </row>
    <row r="98" spans="1:31" s="12" customFormat="1" ht="19.899999999999999" customHeight="1">
      <c r="B98" s="197"/>
      <c r="D98" s="198" t="s">
        <v>4796</v>
      </c>
      <c r="E98" s="199"/>
      <c r="F98" s="199"/>
      <c r="G98" s="199"/>
      <c r="H98" s="199"/>
      <c r="I98" s="200"/>
      <c r="J98" s="201">
        <f>J122</f>
        <v>0</v>
      </c>
      <c r="L98" s="197"/>
    </row>
    <row r="99" spans="1:31" s="12" customFormat="1" ht="19.899999999999999" customHeight="1">
      <c r="B99" s="197"/>
      <c r="D99" s="198" t="s">
        <v>7162</v>
      </c>
      <c r="E99" s="199"/>
      <c r="F99" s="199"/>
      <c r="G99" s="199"/>
      <c r="H99" s="199"/>
      <c r="I99" s="200"/>
      <c r="J99" s="201">
        <f>J149</f>
        <v>0</v>
      </c>
      <c r="L99" s="197"/>
    </row>
    <row r="100" spans="1:31" s="12" customFormat="1" ht="19.899999999999999" customHeight="1">
      <c r="B100" s="197"/>
      <c r="D100" s="198" t="s">
        <v>4801</v>
      </c>
      <c r="E100" s="199"/>
      <c r="F100" s="199"/>
      <c r="G100" s="199"/>
      <c r="H100" s="199"/>
      <c r="I100" s="200"/>
      <c r="J100" s="201">
        <f>J184</f>
        <v>0</v>
      </c>
      <c r="L100" s="197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102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126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127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217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88" t="str">
        <f>E7</f>
        <v>TR ČB Střed - výstavba R 110 kV + TR</v>
      </c>
      <c r="F110" s="289"/>
      <c r="G110" s="289"/>
      <c r="H110" s="289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204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66" t="str">
        <f>E9</f>
        <v>SO46 - KTÚ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>České Budějovice</v>
      </c>
      <c r="G114" s="33"/>
      <c r="H114" s="33"/>
      <c r="I114" s="103" t="s">
        <v>22</v>
      </c>
      <c r="J114" s="56" t="str">
        <f>IF(J12="","",J12)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E15</f>
        <v>E.ON Distribuce, a.s.</v>
      </c>
      <c r="G116" s="33"/>
      <c r="H116" s="33"/>
      <c r="I116" s="103" t="s">
        <v>32</v>
      </c>
      <c r="J116" s="31" t="str">
        <f>E21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IF(E18="","",E18)</f>
        <v>Vyplň údaj</v>
      </c>
      <c r="G117" s="33"/>
      <c r="H117" s="33"/>
      <c r="I117" s="103" t="s">
        <v>37</v>
      </c>
      <c r="J117" s="31" t="str">
        <f>E24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</f>
        <v>0</v>
      </c>
      <c r="Q120" s="67"/>
      <c r="R120" s="146">
        <f>R121</f>
        <v>0</v>
      </c>
      <c r="S120" s="67"/>
      <c r="T120" s="147">
        <f>T121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</f>
        <v>0</v>
      </c>
    </row>
    <row r="121" spans="1:65" s="11" customFormat="1" ht="25.9" customHeight="1">
      <c r="B121" s="149"/>
      <c r="D121" s="150" t="s">
        <v>78</v>
      </c>
      <c r="E121" s="151" t="s">
        <v>4817</v>
      </c>
      <c r="F121" s="151" t="s">
        <v>4818</v>
      </c>
      <c r="I121" s="152"/>
      <c r="J121" s="153">
        <f>BK121</f>
        <v>0</v>
      </c>
      <c r="L121" s="149"/>
      <c r="M121" s="154"/>
      <c r="N121" s="155"/>
      <c r="O121" s="155"/>
      <c r="P121" s="156">
        <f>P122+P149+P184</f>
        <v>0</v>
      </c>
      <c r="Q121" s="155"/>
      <c r="R121" s="156">
        <f>R122+R149+R184</f>
        <v>0</v>
      </c>
      <c r="S121" s="155"/>
      <c r="T121" s="157">
        <f>T122+T149+T184</f>
        <v>0</v>
      </c>
      <c r="AR121" s="150" t="s">
        <v>87</v>
      </c>
      <c r="AT121" s="158" t="s">
        <v>78</v>
      </c>
      <c r="AU121" s="158" t="s">
        <v>79</v>
      </c>
      <c r="AY121" s="150" t="s">
        <v>232</v>
      </c>
      <c r="BK121" s="159">
        <f>BK122+BK149+BK184</f>
        <v>0</v>
      </c>
    </row>
    <row r="122" spans="1:65" s="11" customFormat="1" ht="22.9" customHeight="1">
      <c r="B122" s="149"/>
      <c r="D122" s="150" t="s">
        <v>78</v>
      </c>
      <c r="E122" s="202" t="s">
        <v>87</v>
      </c>
      <c r="F122" s="202" t="s">
        <v>4819</v>
      </c>
      <c r="I122" s="152"/>
      <c r="J122" s="203">
        <f>BK122</f>
        <v>0</v>
      </c>
      <c r="L122" s="149"/>
      <c r="M122" s="154"/>
      <c r="N122" s="155"/>
      <c r="O122" s="155"/>
      <c r="P122" s="156">
        <f>SUM(P123:P148)</f>
        <v>0</v>
      </c>
      <c r="Q122" s="155"/>
      <c r="R122" s="156">
        <f>SUM(R123:R148)</f>
        <v>0</v>
      </c>
      <c r="S122" s="155"/>
      <c r="T122" s="157">
        <f>SUM(T123:T148)</f>
        <v>0</v>
      </c>
      <c r="AR122" s="150" t="s">
        <v>87</v>
      </c>
      <c r="AT122" s="158" t="s">
        <v>78</v>
      </c>
      <c r="AU122" s="158" t="s">
        <v>87</v>
      </c>
      <c r="AY122" s="150" t="s">
        <v>232</v>
      </c>
      <c r="BK122" s="159">
        <f>SUM(BK123:BK148)</f>
        <v>0</v>
      </c>
    </row>
    <row r="123" spans="1:65" s="2" customFormat="1" ht="21.75" customHeight="1">
      <c r="A123" s="33"/>
      <c r="B123" s="160"/>
      <c r="C123" s="180" t="s">
        <v>87</v>
      </c>
      <c r="D123" s="180" t="s">
        <v>955</v>
      </c>
      <c r="E123" s="181" t="s">
        <v>7163</v>
      </c>
      <c r="F123" s="182" t="s">
        <v>7164</v>
      </c>
      <c r="G123" s="183" t="s">
        <v>1456</v>
      </c>
      <c r="H123" s="184">
        <v>479</v>
      </c>
      <c r="I123" s="185"/>
      <c r="J123" s="186">
        <f>ROUND(I123*H123,2)</f>
        <v>0</v>
      </c>
      <c r="K123" s="187"/>
      <c r="L123" s="34"/>
      <c r="M123" s="188" t="s">
        <v>1</v>
      </c>
      <c r="N123" s="189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238</v>
      </c>
      <c r="AT123" s="174" t="s">
        <v>955</v>
      </c>
      <c r="AU123" s="174" t="s">
        <v>89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89</v>
      </c>
    </row>
    <row r="124" spans="1:65" s="15" customFormat="1" ht="22.5">
      <c r="B124" s="226"/>
      <c r="D124" s="176" t="s">
        <v>4201</v>
      </c>
      <c r="E124" s="227" t="s">
        <v>1</v>
      </c>
      <c r="F124" s="228" t="s">
        <v>7165</v>
      </c>
      <c r="H124" s="227" t="s">
        <v>1</v>
      </c>
      <c r="I124" s="229"/>
      <c r="L124" s="226"/>
      <c r="M124" s="230"/>
      <c r="N124" s="231"/>
      <c r="O124" s="231"/>
      <c r="P124" s="231"/>
      <c r="Q124" s="231"/>
      <c r="R124" s="231"/>
      <c r="S124" s="231"/>
      <c r="T124" s="232"/>
      <c r="AT124" s="227" t="s">
        <v>4201</v>
      </c>
      <c r="AU124" s="227" t="s">
        <v>89</v>
      </c>
      <c r="AV124" s="15" t="s">
        <v>87</v>
      </c>
      <c r="AW124" s="15" t="s">
        <v>36</v>
      </c>
      <c r="AX124" s="15" t="s">
        <v>79</v>
      </c>
      <c r="AY124" s="227" t="s">
        <v>232</v>
      </c>
    </row>
    <row r="125" spans="1:65" s="13" customFormat="1">
      <c r="B125" s="204"/>
      <c r="D125" s="176" t="s">
        <v>4201</v>
      </c>
      <c r="E125" s="205" t="s">
        <v>1</v>
      </c>
      <c r="F125" s="206" t="s">
        <v>7166</v>
      </c>
      <c r="H125" s="207">
        <v>479</v>
      </c>
      <c r="I125" s="208"/>
      <c r="L125" s="204"/>
      <c r="M125" s="209"/>
      <c r="N125" s="210"/>
      <c r="O125" s="210"/>
      <c r="P125" s="210"/>
      <c r="Q125" s="210"/>
      <c r="R125" s="210"/>
      <c r="S125" s="210"/>
      <c r="T125" s="211"/>
      <c r="AT125" s="205" t="s">
        <v>4201</v>
      </c>
      <c r="AU125" s="205" t="s">
        <v>89</v>
      </c>
      <c r="AV125" s="13" t="s">
        <v>89</v>
      </c>
      <c r="AW125" s="13" t="s">
        <v>36</v>
      </c>
      <c r="AX125" s="13" t="s">
        <v>79</v>
      </c>
      <c r="AY125" s="205" t="s">
        <v>232</v>
      </c>
    </row>
    <row r="126" spans="1:65" s="14" customFormat="1">
      <c r="B126" s="212"/>
      <c r="D126" s="176" t="s">
        <v>4201</v>
      </c>
      <c r="E126" s="213" t="s">
        <v>1</v>
      </c>
      <c r="F126" s="214" t="s">
        <v>4203</v>
      </c>
      <c r="H126" s="215">
        <v>479</v>
      </c>
      <c r="I126" s="216"/>
      <c r="L126" s="212"/>
      <c r="M126" s="217"/>
      <c r="N126" s="218"/>
      <c r="O126" s="218"/>
      <c r="P126" s="218"/>
      <c r="Q126" s="218"/>
      <c r="R126" s="218"/>
      <c r="S126" s="218"/>
      <c r="T126" s="219"/>
      <c r="AT126" s="213" t="s">
        <v>4201</v>
      </c>
      <c r="AU126" s="213" t="s">
        <v>89</v>
      </c>
      <c r="AV126" s="14" t="s">
        <v>238</v>
      </c>
      <c r="AW126" s="14" t="s">
        <v>36</v>
      </c>
      <c r="AX126" s="14" t="s">
        <v>87</v>
      </c>
      <c r="AY126" s="213" t="s">
        <v>232</v>
      </c>
    </row>
    <row r="127" spans="1:65" s="2" customFormat="1" ht="21.75" customHeight="1">
      <c r="A127" s="33"/>
      <c r="B127" s="160"/>
      <c r="C127" s="180" t="s">
        <v>89</v>
      </c>
      <c r="D127" s="180" t="s">
        <v>955</v>
      </c>
      <c r="E127" s="181" t="s">
        <v>7030</v>
      </c>
      <c r="F127" s="182" t="s">
        <v>7031</v>
      </c>
      <c r="G127" s="183" t="s">
        <v>4691</v>
      </c>
      <c r="H127" s="184">
        <v>28</v>
      </c>
      <c r="I127" s="185"/>
      <c r="J127" s="186">
        <f>ROUND(I127*H127,2)</f>
        <v>0</v>
      </c>
      <c r="K127" s="187"/>
      <c r="L127" s="34"/>
      <c r="M127" s="188" t="s">
        <v>1</v>
      </c>
      <c r="N127" s="189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238</v>
      </c>
      <c r="AT127" s="174" t="s">
        <v>955</v>
      </c>
      <c r="AU127" s="174" t="s">
        <v>89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238</v>
      </c>
    </row>
    <row r="128" spans="1:65" s="15" customFormat="1">
      <c r="B128" s="226"/>
      <c r="D128" s="176" t="s">
        <v>4201</v>
      </c>
      <c r="E128" s="227" t="s">
        <v>1</v>
      </c>
      <c r="F128" s="228" t="s">
        <v>7167</v>
      </c>
      <c r="H128" s="227" t="s">
        <v>1</v>
      </c>
      <c r="I128" s="229"/>
      <c r="L128" s="226"/>
      <c r="M128" s="230"/>
      <c r="N128" s="231"/>
      <c r="O128" s="231"/>
      <c r="P128" s="231"/>
      <c r="Q128" s="231"/>
      <c r="R128" s="231"/>
      <c r="S128" s="231"/>
      <c r="T128" s="232"/>
      <c r="AT128" s="227" t="s">
        <v>4201</v>
      </c>
      <c r="AU128" s="227" t="s">
        <v>89</v>
      </c>
      <c r="AV128" s="15" t="s">
        <v>87</v>
      </c>
      <c r="AW128" s="15" t="s">
        <v>36</v>
      </c>
      <c r="AX128" s="15" t="s">
        <v>79</v>
      </c>
      <c r="AY128" s="227" t="s">
        <v>232</v>
      </c>
    </row>
    <row r="129" spans="1:65" s="13" customFormat="1">
      <c r="B129" s="204"/>
      <c r="D129" s="176" t="s">
        <v>4201</v>
      </c>
      <c r="E129" s="205" t="s">
        <v>1</v>
      </c>
      <c r="F129" s="206" t="s">
        <v>7168</v>
      </c>
      <c r="H129" s="207">
        <v>28</v>
      </c>
      <c r="I129" s="208"/>
      <c r="L129" s="204"/>
      <c r="M129" s="209"/>
      <c r="N129" s="210"/>
      <c r="O129" s="210"/>
      <c r="P129" s="210"/>
      <c r="Q129" s="210"/>
      <c r="R129" s="210"/>
      <c r="S129" s="210"/>
      <c r="T129" s="211"/>
      <c r="AT129" s="205" t="s">
        <v>4201</v>
      </c>
      <c r="AU129" s="205" t="s">
        <v>89</v>
      </c>
      <c r="AV129" s="13" t="s">
        <v>89</v>
      </c>
      <c r="AW129" s="13" t="s">
        <v>36</v>
      </c>
      <c r="AX129" s="13" t="s">
        <v>79</v>
      </c>
      <c r="AY129" s="205" t="s">
        <v>232</v>
      </c>
    </row>
    <row r="130" spans="1:65" s="14" customFormat="1">
      <c r="B130" s="212"/>
      <c r="D130" s="176" t="s">
        <v>4201</v>
      </c>
      <c r="E130" s="213" t="s">
        <v>1</v>
      </c>
      <c r="F130" s="214" t="s">
        <v>4203</v>
      </c>
      <c r="H130" s="215">
        <v>28</v>
      </c>
      <c r="I130" s="216"/>
      <c r="L130" s="212"/>
      <c r="M130" s="217"/>
      <c r="N130" s="218"/>
      <c r="O130" s="218"/>
      <c r="P130" s="218"/>
      <c r="Q130" s="218"/>
      <c r="R130" s="218"/>
      <c r="S130" s="218"/>
      <c r="T130" s="219"/>
      <c r="AT130" s="213" t="s">
        <v>4201</v>
      </c>
      <c r="AU130" s="213" t="s">
        <v>89</v>
      </c>
      <c r="AV130" s="14" t="s">
        <v>238</v>
      </c>
      <c r="AW130" s="14" t="s">
        <v>36</v>
      </c>
      <c r="AX130" s="14" t="s">
        <v>87</v>
      </c>
      <c r="AY130" s="213" t="s">
        <v>232</v>
      </c>
    </row>
    <row r="131" spans="1:65" s="2" customFormat="1" ht="21.75" customHeight="1">
      <c r="A131" s="33"/>
      <c r="B131" s="160"/>
      <c r="C131" s="180" t="s">
        <v>243</v>
      </c>
      <c r="D131" s="180" t="s">
        <v>955</v>
      </c>
      <c r="E131" s="181" t="s">
        <v>7169</v>
      </c>
      <c r="F131" s="182" t="s">
        <v>7170</v>
      </c>
      <c r="G131" s="183" t="s">
        <v>1456</v>
      </c>
      <c r="H131" s="184">
        <v>479</v>
      </c>
      <c r="I131" s="185"/>
      <c r="J131" s="186">
        <f>ROUND(I131*H131,2)</f>
        <v>0</v>
      </c>
      <c r="K131" s="187"/>
      <c r="L131" s="34"/>
      <c r="M131" s="188" t="s">
        <v>1</v>
      </c>
      <c r="N131" s="189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238</v>
      </c>
      <c r="AT131" s="174" t="s">
        <v>955</v>
      </c>
      <c r="AU131" s="174" t="s">
        <v>89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254</v>
      </c>
    </row>
    <row r="132" spans="1:65" s="15" customFormat="1">
      <c r="B132" s="226"/>
      <c r="D132" s="176" t="s">
        <v>4201</v>
      </c>
      <c r="E132" s="227" t="s">
        <v>1</v>
      </c>
      <c r="F132" s="228" t="s">
        <v>7171</v>
      </c>
      <c r="H132" s="227" t="s">
        <v>1</v>
      </c>
      <c r="I132" s="229"/>
      <c r="L132" s="226"/>
      <c r="M132" s="230"/>
      <c r="N132" s="231"/>
      <c r="O132" s="231"/>
      <c r="P132" s="231"/>
      <c r="Q132" s="231"/>
      <c r="R132" s="231"/>
      <c r="S132" s="231"/>
      <c r="T132" s="232"/>
      <c r="AT132" s="227" t="s">
        <v>4201</v>
      </c>
      <c r="AU132" s="227" t="s">
        <v>89</v>
      </c>
      <c r="AV132" s="15" t="s">
        <v>87</v>
      </c>
      <c r="AW132" s="15" t="s">
        <v>36</v>
      </c>
      <c r="AX132" s="15" t="s">
        <v>79</v>
      </c>
      <c r="AY132" s="227" t="s">
        <v>232</v>
      </c>
    </row>
    <row r="133" spans="1:65" s="13" customFormat="1">
      <c r="B133" s="204"/>
      <c r="D133" s="176" t="s">
        <v>4201</v>
      </c>
      <c r="E133" s="205" t="s">
        <v>1</v>
      </c>
      <c r="F133" s="206" t="s">
        <v>7166</v>
      </c>
      <c r="H133" s="207">
        <v>479</v>
      </c>
      <c r="I133" s="208"/>
      <c r="L133" s="204"/>
      <c r="M133" s="209"/>
      <c r="N133" s="210"/>
      <c r="O133" s="210"/>
      <c r="P133" s="210"/>
      <c r="Q133" s="210"/>
      <c r="R133" s="210"/>
      <c r="S133" s="210"/>
      <c r="T133" s="211"/>
      <c r="AT133" s="205" t="s">
        <v>4201</v>
      </c>
      <c r="AU133" s="205" t="s">
        <v>89</v>
      </c>
      <c r="AV133" s="13" t="s">
        <v>89</v>
      </c>
      <c r="AW133" s="13" t="s">
        <v>36</v>
      </c>
      <c r="AX133" s="13" t="s">
        <v>79</v>
      </c>
      <c r="AY133" s="205" t="s">
        <v>232</v>
      </c>
    </row>
    <row r="134" spans="1:65" s="14" customFormat="1">
      <c r="B134" s="212"/>
      <c r="D134" s="176" t="s">
        <v>4201</v>
      </c>
      <c r="E134" s="213" t="s">
        <v>1</v>
      </c>
      <c r="F134" s="214" t="s">
        <v>4203</v>
      </c>
      <c r="H134" s="215">
        <v>479</v>
      </c>
      <c r="I134" s="216"/>
      <c r="L134" s="212"/>
      <c r="M134" s="217"/>
      <c r="N134" s="218"/>
      <c r="O134" s="218"/>
      <c r="P134" s="218"/>
      <c r="Q134" s="218"/>
      <c r="R134" s="218"/>
      <c r="S134" s="218"/>
      <c r="T134" s="219"/>
      <c r="AT134" s="213" t="s">
        <v>4201</v>
      </c>
      <c r="AU134" s="213" t="s">
        <v>89</v>
      </c>
      <c r="AV134" s="14" t="s">
        <v>238</v>
      </c>
      <c r="AW134" s="14" t="s">
        <v>36</v>
      </c>
      <c r="AX134" s="14" t="s">
        <v>87</v>
      </c>
      <c r="AY134" s="213" t="s">
        <v>232</v>
      </c>
    </row>
    <row r="135" spans="1:65" s="2" customFormat="1" ht="21.75" customHeight="1">
      <c r="A135" s="33"/>
      <c r="B135" s="160"/>
      <c r="C135" s="180" t="s">
        <v>238</v>
      </c>
      <c r="D135" s="180" t="s">
        <v>955</v>
      </c>
      <c r="E135" s="181" t="s">
        <v>4848</v>
      </c>
      <c r="F135" s="182" t="s">
        <v>4849</v>
      </c>
      <c r="G135" s="183" t="s">
        <v>1456</v>
      </c>
      <c r="H135" s="184">
        <v>710</v>
      </c>
      <c r="I135" s="185"/>
      <c r="J135" s="186">
        <f>ROUND(I135*H135,2)</f>
        <v>0</v>
      </c>
      <c r="K135" s="187"/>
      <c r="L135" s="34"/>
      <c r="M135" s="188" t="s">
        <v>1</v>
      </c>
      <c r="N135" s="189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238</v>
      </c>
      <c r="AT135" s="174" t="s">
        <v>955</v>
      </c>
      <c r="AU135" s="174" t="s">
        <v>89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237</v>
      </c>
    </row>
    <row r="136" spans="1:65" s="15" customFormat="1">
      <c r="B136" s="226"/>
      <c r="D136" s="176" t="s">
        <v>4201</v>
      </c>
      <c r="E136" s="227" t="s">
        <v>1</v>
      </c>
      <c r="F136" s="228" t="s">
        <v>7172</v>
      </c>
      <c r="H136" s="227" t="s">
        <v>1</v>
      </c>
      <c r="I136" s="229"/>
      <c r="L136" s="226"/>
      <c r="M136" s="230"/>
      <c r="N136" s="231"/>
      <c r="O136" s="231"/>
      <c r="P136" s="231"/>
      <c r="Q136" s="231"/>
      <c r="R136" s="231"/>
      <c r="S136" s="231"/>
      <c r="T136" s="232"/>
      <c r="AT136" s="227" t="s">
        <v>4201</v>
      </c>
      <c r="AU136" s="227" t="s">
        <v>89</v>
      </c>
      <c r="AV136" s="15" t="s">
        <v>87</v>
      </c>
      <c r="AW136" s="15" t="s">
        <v>36</v>
      </c>
      <c r="AX136" s="15" t="s">
        <v>79</v>
      </c>
      <c r="AY136" s="227" t="s">
        <v>232</v>
      </c>
    </row>
    <row r="137" spans="1:65" s="13" customFormat="1">
      <c r="B137" s="204"/>
      <c r="D137" s="176" t="s">
        <v>4201</v>
      </c>
      <c r="E137" s="205" t="s">
        <v>1</v>
      </c>
      <c r="F137" s="206" t="s">
        <v>7173</v>
      </c>
      <c r="H137" s="207">
        <v>710</v>
      </c>
      <c r="I137" s="208"/>
      <c r="L137" s="204"/>
      <c r="M137" s="209"/>
      <c r="N137" s="210"/>
      <c r="O137" s="210"/>
      <c r="P137" s="210"/>
      <c r="Q137" s="210"/>
      <c r="R137" s="210"/>
      <c r="S137" s="210"/>
      <c r="T137" s="211"/>
      <c r="AT137" s="205" t="s">
        <v>4201</v>
      </c>
      <c r="AU137" s="205" t="s">
        <v>89</v>
      </c>
      <c r="AV137" s="13" t="s">
        <v>89</v>
      </c>
      <c r="AW137" s="13" t="s">
        <v>36</v>
      </c>
      <c r="AX137" s="13" t="s">
        <v>79</v>
      </c>
      <c r="AY137" s="205" t="s">
        <v>232</v>
      </c>
    </row>
    <row r="138" spans="1:65" s="14" customFormat="1">
      <c r="B138" s="212"/>
      <c r="D138" s="176" t="s">
        <v>4201</v>
      </c>
      <c r="E138" s="213" t="s">
        <v>1</v>
      </c>
      <c r="F138" s="214" t="s">
        <v>4203</v>
      </c>
      <c r="H138" s="215">
        <v>710</v>
      </c>
      <c r="I138" s="216"/>
      <c r="L138" s="212"/>
      <c r="M138" s="217"/>
      <c r="N138" s="218"/>
      <c r="O138" s="218"/>
      <c r="P138" s="218"/>
      <c r="Q138" s="218"/>
      <c r="R138" s="218"/>
      <c r="S138" s="218"/>
      <c r="T138" s="219"/>
      <c r="AT138" s="213" t="s">
        <v>4201</v>
      </c>
      <c r="AU138" s="213" t="s">
        <v>89</v>
      </c>
      <c r="AV138" s="14" t="s">
        <v>238</v>
      </c>
      <c r="AW138" s="14" t="s">
        <v>36</v>
      </c>
      <c r="AX138" s="14" t="s">
        <v>87</v>
      </c>
      <c r="AY138" s="213" t="s">
        <v>232</v>
      </c>
    </row>
    <row r="139" spans="1:65" s="2" customFormat="1" ht="21.75" customHeight="1">
      <c r="A139" s="33"/>
      <c r="B139" s="160"/>
      <c r="C139" s="180" t="s">
        <v>250</v>
      </c>
      <c r="D139" s="180" t="s">
        <v>955</v>
      </c>
      <c r="E139" s="181" t="s">
        <v>7174</v>
      </c>
      <c r="F139" s="182" t="s">
        <v>7175</v>
      </c>
      <c r="G139" s="183" t="s">
        <v>1456</v>
      </c>
      <c r="H139" s="184">
        <v>40</v>
      </c>
      <c r="I139" s="185"/>
      <c r="J139" s="186">
        <f>ROUND(I139*H139,2)</f>
        <v>0</v>
      </c>
      <c r="K139" s="187"/>
      <c r="L139" s="34"/>
      <c r="M139" s="188" t="s">
        <v>1</v>
      </c>
      <c r="N139" s="189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269</v>
      </c>
    </row>
    <row r="140" spans="1:65" s="15" customFormat="1">
      <c r="B140" s="226"/>
      <c r="D140" s="176" t="s">
        <v>4201</v>
      </c>
      <c r="E140" s="227" t="s">
        <v>1</v>
      </c>
      <c r="F140" s="228" t="s">
        <v>7176</v>
      </c>
      <c r="H140" s="227" t="s">
        <v>1</v>
      </c>
      <c r="I140" s="229"/>
      <c r="L140" s="226"/>
      <c r="M140" s="230"/>
      <c r="N140" s="231"/>
      <c r="O140" s="231"/>
      <c r="P140" s="231"/>
      <c r="Q140" s="231"/>
      <c r="R140" s="231"/>
      <c r="S140" s="231"/>
      <c r="T140" s="232"/>
      <c r="AT140" s="227" t="s">
        <v>4201</v>
      </c>
      <c r="AU140" s="227" t="s">
        <v>89</v>
      </c>
      <c r="AV140" s="15" t="s">
        <v>87</v>
      </c>
      <c r="AW140" s="15" t="s">
        <v>36</v>
      </c>
      <c r="AX140" s="15" t="s">
        <v>79</v>
      </c>
      <c r="AY140" s="227" t="s">
        <v>232</v>
      </c>
    </row>
    <row r="141" spans="1:65" s="15" customFormat="1">
      <c r="B141" s="226"/>
      <c r="D141" s="176" t="s">
        <v>4201</v>
      </c>
      <c r="E141" s="227" t="s">
        <v>1</v>
      </c>
      <c r="F141" s="228" t="s">
        <v>7177</v>
      </c>
      <c r="H141" s="227" t="s">
        <v>1</v>
      </c>
      <c r="I141" s="229"/>
      <c r="L141" s="226"/>
      <c r="M141" s="230"/>
      <c r="N141" s="231"/>
      <c r="O141" s="231"/>
      <c r="P141" s="231"/>
      <c r="Q141" s="231"/>
      <c r="R141" s="231"/>
      <c r="S141" s="231"/>
      <c r="T141" s="232"/>
      <c r="AT141" s="227" t="s">
        <v>4201</v>
      </c>
      <c r="AU141" s="227" t="s">
        <v>89</v>
      </c>
      <c r="AV141" s="15" t="s">
        <v>87</v>
      </c>
      <c r="AW141" s="15" t="s">
        <v>36</v>
      </c>
      <c r="AX141" s="15" t="s">
        <v>79</v>
      </c>
      <c r="AY141" s="227" t="s">
        <v>232</v>
      </c>
    </row>
    <row r="142" spans="1:65" s="13" customFormat="1">
      <c r="B142" s="204"/>
      <c r="D142" s="176" t="s">
        <v>4201</v>
      </c>
      <c r="E142" s="205" t="s">
        <v>1</v>
      </c>
      <c r="F142" s="206" t="s">
        <v>399</v>
      </c>
      <c r="H142" s="207">
        <v>40</v>
      </c>
      <c r="I142" s="208"/>
      <c r="L142" s="204"/>
      <c r="M142" s="209"/>
      <c r="N142" s="210"/>
      <c r="O142" s="210"/>
      <c r="P142" s="210"/>
      <c r="Q142" s="210"/>
      <c r="R142" s="210"/>
      <c r="S142" s="210"/>
      <c r="T142" s="211"/>
      <c r="AT142" s="205" t="s">
        <v>4201</v>
      </c>
      <c r="AU142" s="205" t="s">
        <v>89</v>
      </c>
      <c r="AV142" s="13" t="s">
        <v>89</v>
      </c>
      <c r="AW142" s="13" t="s">
        <v>36</v>
      </c>
      <c r="AX142" s="13" t="s">
        <v>79</v>
      </c>
      <c r="AY142" s="205" t="s">
        <v>232</v>
      </c>
    </row>
    <row r="143" spans="1:65" s="14" customFormat="1">
      <c r="B143" s="212"/>
      <c r="D143" s="176" t="s">
        <v>4201</v>
      </c>
      <c r="E143" s="213" t="s">
        <v>1</v>
      </c>
      <c r="F143" s="214" t="s">
        <v>4203</v>
      </c>
      <c r="H143" s="215">
        <v>40</v>
      </c>
      <c r="I143" s="216"/>
      <c r="L143" s="212"/>
      <c r="M143" s="217"/>
      <c r="N143" s="218"/>
      <c r="O143" s="218"/>
      <c r="P143" s="218"/>
      <c r="Q143" s="218"/>
      <c r="R143" s="218"/>
      <c r="S143" s="218"/>
      <c r="T143" s="219"/>
      <c r="AT143" s="213" t="s">
        <v>4201</v>
      </c>
      <c r="AU143" s="213" t="s">
        <v>89</v>
      </c>
      <c r="AV143" s="14" t="s">
        <v>238</v>
      </c>
      <c r="AW143" s="14" t="s">
        <v>36</v>
      </c>
      <c r="AX143" s="14" t="s">
        <v>87</v>
      </c>
      <c r="AY143" s="213" t="s">
        <v>232</v>
      </c>
    </row>
    <row r="144" spans="1:65" s="2" customFormat="1" ht="16.5" customHeight="1">
      <c r="A144" s="33"/>
      <c r="B144" s="160"/>
      <c r="C144" s="180" t="s">
        <v>254</v>
      </c>
      <c r="D144" s="180" t="s">
        <v>955</v>
      </c>
      <c r="E144" s="181" t="s">
        <v>7178</v>
      </c>
      <c r="F144" s="182" t="s">
        <v>7179</v>
      </c>
      <c r="G144" s="183" t="s">
        <v>1456</v>
      </c>
      <c r="H144" s="184">
        <v>231</v>
      </c>
      <c r="I144" s="185"/>
      <c r="J144" s="186">
        <f>ROUND(I144*H144,2)</f>
        <v>0</v>
      </c>
      <c r="K144" s="187"/>
      <c r="L144" s="34"/>
      <c r="M144" s="188" t="s">
        <v>1</v>
      </c>
      <c r="N144" s="189" t="s">
        <v>44</v>
      </c>
      <c r="O144" s="59"/>
      <c r="P144" s="172">
        <f>O144*H144</f>
        <v>0</v>
      </c>
      <c r="Q144" s="172">
        <v>0</v>
      </c>
      <c r="R144" s="172">
        <f>Q144*H144</f>
        <v>0</v>
      </c>
      <c r="S144" s="172">
        <v>0</v>
      </c>
      <c r="T144" s="173">
        <f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238</v>
      </c>
      <c r="AT144" s="174" t="s">
        <v>955</v>
      </c>
      <c r="AU144" s="174" t="s">
        <v>89</v>
      </c>
      <c r="AY144" s="18" t="s">
        <v>232</v>
      </c>
      <c r="BE144" s="175">
        <f>IF(N144="základní",J144,0)</f>
        <v>0</v>
      </c>
      <c r="BF144" s="175">
        <f>IF(N144="snížená",J144,0)</f>
        <v>0</v>
      </c>
      <c r="BG144" s="175">
        <f>IF(N144="zákl. přenesená",J144,0)</f>
        <v>0</v>
      </c>
      <c r="BH144" s="175">
        <f>IF(N144="sníž. přenesená",J144,0)</f>
        <v>0</v>
      </c>
      <c r="BI144" s="175">
        <f>IF(N144="nulová",J144,0)</f>
        <v>0</v>
      </c>
      <c r="BJ144" s="18" t="s">
        <v>87</v>
      </c>
      <c r="BK144" s="175">
        <f>ROUND(I144*H144,2)</f>
        <v>0</v>
      </c>
      <c r="BL144" s="18" t="s">
        <v>238</v>
      </c>
      <c r="BM144" s="174" t="s">
        <v>280</v>
      </c>
    </row>
    <row r="145" spans="1:65" s="15" customFormat="1">
      <c r="B145" s="226"/>
      <c r="D145" s="176" t="s">
        <v>4201</v>
      </c>
      <c r="E145" s="227" t="s">
        <v>1</v>
      </c>
      <c r="F145" s="228" t="s">
        <v>7180</v>
      </c>
      <c r="H145" s="227" t="s">
        <v>1</v>
      </c>
      <c r="I145" s="229"/>
      <c r="L145" s="226"/>
      <c r="M145" s="230"/>
      <c r="N145" s="231"/>
      <c r="O145" s="231"/>
      <c r="P145" s="231"/>
      <c r="Q145" s="231"/>
      <c r="R145" s="231"/>
      <c r="S145" s="231"/>
      <c r="T145" s="232"/>
      <c r="AT145" s="227" t="s">
        <v>4201</v>
      </c>
      <c r="AU145" s="227" t="s">
        <v>89</v>
      </c>
      <c r="AV145" s="15" t="s">
        <v>87</v>
      </c>
      <c r="AW145" s="15" t="s">
        <v>36</v>
      </c>
      <c r="AX145" s="15" t="s">
        <v>79</v>
      </c>
      <c r="AY145" s="227" t="s">
        <v>232</v>
      </c>
    </row>
    <row r="146" spans="1:65" s="13" customFormat="1">
      <c r="B146" s="204"/>
      <c r="D146" s="176" t="s">
        <v>4201</v>
      </c>
      <c r="E146" s="205" t="s">
        <v>1</v>
      </c>
      <c r="F146" s="206" t="s">
        <v>1236</v>
      </c>
      <c r="H146" s="207">
        <v>231</v>
      </c>
      <c r="I146" s="208"/>
      <c r="L146" s="204"/>
      <c r="M146" s="209"/>
      <c r="N146" s="210"/>
      <c r="O146" s="210"/>
      <c r="P146" s="210"/>
      <c r="Q146" s="210"/>
      <c r="R146" s="210"/>
      <c r="S146" s="210"/>
      <c r="T146" s="211"/>
      <c r="AT146" s="205" t="s">
        <v>4201</v>
      </c>
      <c r="AU146" s="205" t="s">
        <v>89</v>
      </c>
      <c r="AV146" s="13" t="s">
        <v>89</v>
      </c>
      <c r="AW146" s="13" t="s">
        <v>36</v>
      </c>
      <c r="AX146" s="13" t="s">
        <v>79</v>
      </c>
      <c r="AY146" s="205" t="s">
        <v>232</v>
      </c>
    </row>
    <row r="147" spans="1:65" s="14" customFormat="1">
      <c r="B147" s="212"/>
      <c r="D147" s="176" t="s">
        <v>4201</v>
      </c>
      <c r="E147" s="213" t="s">
        <v>1</v>
      </c>
      <c r="F147" s="214" t="s">
        <v>4203</v>
      </c>
      <c r="H147" s="215">
        <v>231</v>
      </c>
      <c r="I147" s="216"/>
      <c r="L147" s="212"/>
      <c r="M147" s="217"/>
      <c r="N147" s="218"/>
      <c r="O147" s="218"/>
      <c r="P147" s="218"/>
      <c r="Q147" s="218"/>
      <c r="R147" s="218"/>
      <c r="S147" s="218"/>
      <c r="T147" s="219"/>
      <c r="AT147" s="213" t="s">
        <v>4201</v>
      </c>
      <c r="AU147" s="213" t="s">
        <v>89</v>
      </c>
      <c r="AV147" s="14" t="s">
        <v>238</v>
      </c>
      <c r="AW147" s="14" t="s">
        <v>36</v>
      </c>
      <c r="AX147" s="14" t="s">
        <v>87</v>
      </c>
      <c r="AY147" s="213" t="s">
        <v>232</v>
      </c>
    </row>
    <row r="148" spans="1:65" s="2" customFormat="1" ht="16.5" customHeight="1">
      <c r="A148" s="33"/>
      <c r="B148" s="160"/>
      <c r="C148" s="180" t="s">
        <v>258</v>
      </c>
      <c r="D148" s="180" t="s">
        <v>955</v>
      </c>
      <c r="E148" s="181" t="s">
        <v>7181</v>
      </c>
      <c r="F148" s="182" t="s">
        <v>7182</v>
      </c>
      <c r="G148" s="183" t="s">
        <v>4691</v>
      </c>
      <c r="H148" s="184">
        <v>45</v>
      </c>
      <c r="I148" s="185"/>
      <c r="J148" s="186">
        <f>ROUND(I148*H148,2)</f>
        <v>0</v>
      </c>
      <c r="K148" s="187"/>
      <c r="L148" s="34"/>
      <c r="M148" s="188" t="s">
        <v>1</v>
      </c>
      <c r="N148" s="189" t="s">
        <v>44</v>
      </c>
      <c r="O148" s="59"/>
      <c r="P148" s="172">
        <f>O148*H148</f>
        <v>0</v>
      </c>
      <c r="Q148" s="172">
        <v>0</v>
      </c>
      <c r="R148" s="172">
        <f>Q148*H148</f>
        <v>0</v>
      </c>
      <c r="S148" s="172">
        <v>0</v>
      </c>
      <c r="T148" s="173">
        <f>S148*H148</f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238</v>
      </c>
      <c r="AT148" s="174" t="s">
        <v>955</v>
      </c>
      <c r="AU148" s="174" t="s">
        <v>89</v>
      </c>
      <c r="AY148" s="18" t="s">
        <v>232</v>
      </c>
      <c r="BE148" s="175">
        <f>IF(N148="základní",J148,0)</f>
        <v>0</v>
      </c>
      <c r="BF148" s="175">
        <f>IF(N148="snížená",J148,0)</f>
        <v>0</v>
      </c>
      <c r="BG148" s="175">
        <f>IF(N148="zákl. přenesená",J148,0)</f>
        <v>0</v>
      </c>
      <c r="BH148" s="175">
        <f>IF(N148="sníž. přenesená",J148,0)</f>
        <v>0</v>
      </c>
      <c r="BI148" s="175">
        <f>IF(N148="nulová",J148,0)</f>
        <v>0</v>
      </c>
      <c r="BJ148" s="18" t="s">
        <v>87</v>
      </c>
      <c r="BK148" s="175">
        <f>ROUND(I148*H148,2)</f>
        <v>0</v>
      </c>
      <c r="BL148" s="18" t="s">
        <v>238</v>
      </c>
      <c r="BM148" s="174" t="s">
        <v>288</v>
      </c>
    </row>
    <row r="149" spans="1:65" s="11" customFormat="1" ht="22.9" customHeight="1">
      <c r="B149" s="149"/>
      <c r="D149" s="150" t="s">
        <v>78</v>
      </c>
      <c r="E149" s="202" t="s">
        <v>250</v>
      </c>
      <c r="F149" s="202" t="s">
        <v>7183</v>
      </c>
      <c r="I149" s="152"/>
      <c r="J149" s="203">
        <f>BK149</f>
        <v>0</v>
      </c>
      <c r="L149" s="149"/>
      <c r="M149" s="154"/>
      <c r="N149" s="155"/>
      <c r="O149" s="155"/>
      <c r="P149" s="156">
        <f>SUM(P150:P183)</f>
        <v>0</v>
      </c>
      <c r="Q149" s="155"/>
      <c r="R149" s="156">
        <f>SUM(R150:R183)</f>
        <v>0</v>
      </c>
      <c r="S149" s="155"/>
      <c r="T149" s="157">
        <f>SUM(T150:T183)</f>
        <v>0</v>
      </c>
      <c r="AR149" s="150" t="s">
        <v>87</v>
      </c>
      <c r="AT149" s="158" t="s">
        <v>78</v>
      </c>
      <c r="AU149" s="158" t="s">
        <v>87</v>
      </c>
      <c r="AY149" s="150" t="s">
        <v>232</v>
      </c>
      <c r="BK149" s="159">
        <f>SUM(BK150:BK183)</f>
        <v>0</v>
      </c>
    </row>
    <row r="150" spans="1:65" s="2" customFormat="1" ht="21.75" customHeight="1">
      <c r="A150" s="33"/>
      <c r="B150" s="160"/>
      <c r="C150" s="180" t="s">
        <v>237</v>
      </c>
      <c r="D150" s="180" t="s">
        <v>955</v>
      </c>
      <c r="E150" s="181" t="s">
        <v>7184</v>
      </c>
      <c r="F150" s="182" t="s">
        <v>7185</v>
      </c>
      <c r="G150" s="183" t="s">
        <v>1456</v>
      </c>
      <c r="H150" s="184">
        <v>89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295</v>
      </c>
    </row>
    <row r="151" spans="1:65" s="15" customFormat="1">
      <c r="B151" s="226"/>
      <c r="D151" s="176" t="s">
        <v>4201</v>
      </c>
      <c r="E151" s="227" t="s">
        <v>1</v>
      </c>
      <c r="F151" s="228" t="s">
        <v>7186</v>
      </c>
      <c r="H151" s="227" t="s">
        <v>1</v>
      </c>
      <c r="I151" s="229"/>
      <c r="L151" s="226"/>
      <c r="M151" s="230"/>
      <c r="N151" s="231"/>
      <c r="O151" s="231"/>
      <c r="P151" s="231"/>
      <c r="Q151" s="231"/>
      <c r="R151" s="231"/>
      <c r="S151" s="231"/>
      <c r="T151" s="232"/>
      <c r="AT151" s="227" t="s">
        <v>4201</v>
      </c>
      <c r="AU151" s="227" t="s">
        <v>89</v>
      </c>
      <c r="AV151" s="15" t="s">
        <v>87</v>
      </c>
      <c r="AW151" s="15" t="s">
        <v>36</v>
      </c>
      <c r="AX151" s="15" t="s">
        <v>79</v>
      </c>
      <c r="AY151" s="227" t="s">
        <v>232</v>
      </c>
    </row>
    <row r="152" spans="1:65" s="13" customFormat="1">
      <c r="B152" s="204"/>
      <c r="D152" s="176" t="s">
        <v>4201</v>
      </c>
      <c r="E152" s="205" t="s">
        <v>1</v>
      </c>
      <c r="F152" s="206" t="s">
        <v>615</v>
      </c>
      <c r="H152" s="207">
        <v>89</v>
      </c>
      <c r="I152" s="208"/>
      <c r="L152" s="204"/>
      <c r="M152" s="209"/>
      <c r="N152" s="210"/>
      <c r="O152" s="210"/>
      <c r="P152" s="210"/>
      <c r="Q152" s="210"/>
      <c r="R152" s="210"/>
      <c r="S152" s="210"/>
      <c r="T152" s="211"/>
      <c r="AT152" s="205" t="s">
        <v>4201</v>
      </c>
      <c r="AU152" s="205" t="s">
        <v>89</v>
      </c>
      <c r="AV152" s="13" t="s">
        <v>89</v>
      </c>
      <c r="AW152" s="13" t="s">
        <v>36</v>
      </c>
      <c r="AX152" s="13" t="s">
        <v>79</v>
      </c>
      <c r="AY152" s="205" t="s">
        <v>232</v>
      </c>
    </row>
    <row r="153" spans="1:65" s="14" customFormat="1">
      <c r="B153" s="212"/>
      <c r="D153" s="176" t="s">
        <v>4201</v>
      </c>
      <c r="E153" s="213" t="s">
        <v>1</v>
      </c>
      <c r="F153" s="214" t="s">
        <v>4203</v>
      </c>
      <c r="H153" s="215">
        <v>89</v>
      </c>
      <c r="I153" s="216"/>
      <c r="L153" s="212"/>
      <c r="M153" s="217"/>
      <c r="N153" s="218"/>
      <c r="O153" s="218"/>
      <c r="P153" s="218"/>
      <c r="Q153" s="218"/>
      <c r="R153" s="218"/>
      <c r="S153" s="218"/>
      <c r="T153" s="219"/>
      <c r="AT153" s="213" t="s">
        <v>4201</v>
      </c>
      <c r="AU153" s="213" t="s">
        <v>89</v>
      </c>
      <c r="AV153" s="14" t="s">
        <v>238</v>
      </c>
      <c r="AW153" s="14" t="s">
        <v>36</v>
      </c>
      <c r="AX153" s="14" t="s">
        <v>87</v>
      </c>
      <c r="AY153" s="213" t="s">
        <v>232</v>
      </c>
    </row>
    <row r="154" spans="1:65" s="2" customFormat="1" ht="16.5" customHeight="1">
      <c r="A154" s="33"/>
      <c r="B154" s="160"/>
      <c r="C154" s="180" t="s">
        <v>265</v>
      </c>
      <c r="D154" s="180" t="s">
        <v>955</v>
      </c>
      <c r="E154" s="181" t="s">
        <v>7187</v>
      </c>
      <c r="F154" s="182" t="s">
        <v>7188</v>
      </c>
      <c r="G154" s="183" t="s">
        <v>1456</v>
      </c>
      <c r="H154" s="184">
        <v>89</v>
      </c>
      <c r="I154" s="185"/>
      <c r="J154" s="186">
        <f>ROUND(I154*H154,2)</f>
        <v>0</v>
      </c>
      <c r="K154" s="187"/>
      <c r="L154" s="34"/>
      <c r="M154" s="188" t="s">
        <v>1</v>
      </c>
      <c r="N154" s="189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89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303</v>
      </c>
    </row>
    <row r="155" spans="1:65" s="15" customFormat="1">
      <c r="B155" s="226"/>
      <c r="D155" s="176" t="s">
        <v>4201</v>
      </c>
      <c r="E155" s="227" t="s">
        <v>1</v>
      </c>
      <c r="F155" s="228" t="s">
        <v>7189</v>
      </c>
      <c r="H155" s="227" t="s">
        <v>1</v>
      </c>
      <c r="I155" s="229"/>
      <c r="L155" s="226"/>
      <c r="M155" s="230"/>
      <c r="N155" s="231"/>
      <c r="O155" s="231"/>
      <c r="P155" s="231"/>
      <c r="Q155" s="231"/>
      <c r="R155" s="231"/>
      <c r="S155" s="231"/>
      <c r="T155" s="232"/>
      <c r="AT155" s="227" t="s">
        <v>4201</v>
      </c>
      <c r="AU155" s="227" t="s">
        <v>89</v>
      </c>
      <c r="AV155" s="15" t="s">
        <v>87</v>
      </c>
      <c r="AW155" s="15" t="s">
        <v>36</v>
      </c>
      <c r="AX155" s="15" t="s">
        <v>79</v>
      </c>
      <c r="AY155" s="227" t="s">
        <v>232</v>
      </c>
    </row>
    <row r="156" spans="1:65" s="13" customFormat="1">
      <c r="B156" s="204"/>
      <c r="D156" s="176" t="s">
        <v>4201</v>
      </c>
      <c r="E156" s="205" t="s">
        <v>1</v>
      </c>
      <c r="F156" s="206" t="s">
        <v>615</v>
      </c>
      <c r="H156" s="207">
        <v>89</v>
      </c>
      <c r="I156" s="208"/>
      <c r="L156" s="204"/>
      <c r="M156" s="209"/>
      <c r="N156" s="210"/>
      <c r="O156" s="210"/>
      <c r="P156" s="210"/>
      <c r="Q156" s="210"/>
      <c r="R156" s="210"/>
      <c r="S156" s="210"/>
      <c r="T156" s="211"/>
      <c r="AT156" s="205" t="s">
        <v>4201</v>
      </c>
      <c r="AU156" s="205" t="s">
        <v>89</v>
      </c>
      <c r="AV156" s="13" t="s">
        <v>89</v>
      </c>
      <c r="AW156" s="13" t="s">
        <v>36</v>
      </c>
      <c r="AX156" s="13" t="s">
        <v>79</v>
      </c>
      <c r="AY156" s="205" t="s">
        <v>232</v>
      </c>
    </row>
    <row r="157" spans="1:65" s="14" customFormat="1">
      <c r="B157" s="212"/>
      <c r="D157" s="176" t="s">
        <v>4201</v>
      </c>
      <c r="E157" s="213" t="s">
        <v>1</v>
      </c>
      <c r="F157" s="214" t="s">
        <v>4203</v>
      </c>
      <c r="H157" s="215">
        <v>89</v>
      </c>
      <c r="I157" s="216"/>
      <c r="L157" s="212"/>
      <c r="M157" s="217"/>
      <c r="N157" s="218"/>
      <c r="O157" s="218"/>
      <c r="P157" s="218"/>
      <c r="Q157" s="218"/>
      <c r="R157" s="218"/>
      <c r="S157" s="218"/>
      <c r="T157" s="219"/>
      <c r="AT157" s="213" t="s">
        <v>4201</v>
      </c>
      <c r="AU157" s="213" t="s">
        <v>89</v>
      </c>
      <c r="AV157" s="14" t="s">
        <v>238</v>
      </c>
      <c r="AW157" s="14" t="s">
        <v>36</v>
      </c>
      <c r="AX157" s="14" t="s">
        <v>87</v>
      </c>
      <c r="AY157" s="213" t="s">
        <v>232</v>
      </c>
    </row>
    <row r="158" spans="1:65" s="2" customFormat="1" ht="16.5" customHeight="1">
      <c r="A158" s="33"/>
      <c r="B158" s="160"/>
      <c r="C158" s="180" t="s">
        <v>269</v>
      </c>
      <c r="D158" s="180" t="s">
        <v>955</v>
      </c>
      <c r="E158" s="181" t="s">
        <v>7190</v>
      </c>
      <c r="F158" s="182" t="s">
        <v>7191</v>
      </c>
      <c r="G158" s="183" t="s">
        <v>1456</v>
      </c>
      <c r="H158" s="184">
        <v>127.5</v>
      </c>
      <c r="I158" s="185"/>
      <c r="J158" s="186">
        <f>ROUND(I158*H158,2)</f>
        <v>0</v>
      </c>
      <c r="K158" s="187"/>
      <c r="L158" s="34"/>
      <c r="M158" s="188" t="s">
        <v>1</v>
      </c>
      <c r="N158" s="189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89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311</v>
      </c>
    </row>
    <row r="159" spans="1:65" s="15" customFormat="1">
      <c r="B159" s="226"/>
      <c r="D159" s="176" t="s">
        <v>4201</v>
      </c>
      <c r="E159" s="227" t="s">
        <v>1</v>
      </c>
      <c r="F159" s="228" t="s">
        <v>7192</v>
      </c>
      <c r="H159" s="227" t="s">
        <v>1</v>
      </c>
      <c r="I159" s="229"/>
      <c r="L159" s="226"/>
      <c r="M159" s="230"/>
      <c r="N159" s="231"/>
      <c r="O159" s="231"/>
      <c r="P159" s="231"/>
      <c r="Q159" s="231"/>
      <c r="R159" s="231"/>
      <c r="S159" s="231"/>
      <c r="T159" s="232"/>
      <c r="AT159" s="227" t="s">
        <v>4201</v>
      </c>
      <c r="AU159" s="227" t="s">
        <v>89</v>
      </c>
      <c r="AV159" s="15" t="s">
        <v>87</v>
      </c>
      <c r="AW159" s="15" t="s">
        <v>36</v>
      </c>
      <c r="AX159" s="15" t="s">
        <v>79</v>
      </c>
      <c r="AY159" s="227" t="s">
        <v>232</v>
      </c>
    </row>
    <row r="160" spans="1:65" s="15" customFormat="1">
      <c r="B160" s="226"/>
      <c r="D160" s="176" t="s">
        <v>4201</v>
      </c>
      <c r="E160" s="227" t="s">
        <v>1</v>
      </c>
      <c r="F160" s="228" t="s">
        <v>7186</v>
      </c>
      <c r="H160" s="227" t="s">
        <v>1</v>
      </c>
      <c r="I160" s="229"/>
      <c r="L160" s="226"/>
      <c r="M160" s="230"/>
      <c r="N160" s="231"/>
      <c r="O160" s="231"/>
      <c r="P160" s="231"/>
      <c r="Q160" s="231"/>
      <c r="R160" s="231"/>
      <c r="S160" s="231"/>
      <c r="T160" s="232"/>
      <c r="AT160" s="227" t="s">
        <v>4201</v>
      </c>
      <c r="AU160" s="227" t="s">
        <v>89</v>
      </c>
      <c r="AV160" s="15" t="s">
        <v>87</v>
      </c>
      <c r="AW160" s="15" t="s">
        <v>36</v>
      </c>
      <c r="AX160" s="15" t="s">
        <v>79</v>
      </c>
      <c r="AY160" s="227" t="s">
        <v>232</v>
      </c>
    </row>
    <row r="161" spans="1:65" s="13" customFormat="1">
      <c r="B161" s="204"/>
      <c r="D161" s="176" t="s">
        <v>4201</v>
      </c>
      <c r="E161" s="205" t="s">
        <v>1</v>
      </c>
      <c r="F161" s="206" t="s">
        <v>615</v>
      </c>
      <c r="H161" s="207">
        <v>89</v>
      </c>
      <c r="I161" s="208"/>
      <c r="L161" s="204"/>
      <c r="M161" s="209"/>
      <c r="N161" s="210"/>
      <c r="O161" s="210"/>
      <c r="P161" s="210"/>
      <c r="Q161" s="210"/>
      <c r="R161" s="210"/>
      <c r="S161" s="210"/>
      <c r="T161" s="211"/>
      <c r="AT161" s="205" t="s">
        <v>4201</v>
      </c>
      <c r="AU161" s="205" t="s">
        <v>89</v>
      </c>
      <c r="AV161" s="13" t="s">
        <v>89</v>
      </c>
      <c r="AW161" s="13" t="s">
        <v>36</v>
      </c>
      <c r="AX161" s="13" t="s">
        <v>79</v>
      </c>
      <c r="AY161" s="205" t="s">
        <v>232</v>
      </c>
    </row>
    <row r="162" spans="1:65" s="15" customFormat="1">
      <c r="B162" s="226"/>
      <c r="D162" s="176" t="s">
        <v>4201</v>
      </c>
      <c r="E162" s="227" t="s">
        <v>1</v>
      </c>
      <c r="F162" s="228" t="s">
        <v>7193</v>
      </c>
      <c r="H162" s="227" t="s">
        <v>1</v>
      </c>
      <c r="I162" s="229"/>
      <c r="L162" s="226"/>
      <c r="M162" s="230"/>
      <c r="N162" s="231"/>
      <c r="O162" s="231"/>
      <c r="P162" s="231"/>
      <c r="Q162" s="231"/>
      <c r="R162" s="231"/>
      <c r="S162" s="231"/>
      <c r="T162" s="232"/>
      <c r="AT162" s="227" t="s">
        <v>4201</v>
      </c>
      <c r="AU162" s="227" t="s">
        <v>89</v>
      </c>
      <c r="AV162" s="15" t="s">
        <v>87</v>
      </c>
      <c r="AW162" s="15" t="s">
        <v>36</v>
      </c>
      <c r="AX162" s="15" t="s">
        <v>79</v>
      </c>
      <c r="AY162" s="227" t="s">
        <v>232</v>
      </c>
    </row>
    <row r="163" spans="1:65" s="13" customFormat="1">
      <c r="B163" s="204"/>
      <c r="D163" s="176" t="s">
        <v>4201</v>
      </c>
      <c r="E163" s="205" t="s">
        <v>1</v>
      </c>
      <c r="F163" s="206" t="s">
        <v>7194</v>
      </c>
      <c r="H163" s="207">
        <v>38.5</v>
      </c>
      <c r="I163" s="208"/>
      <c r="L163" s="204"/>
      <c r="M163" s="209"/>
      <c r="N163" s="210"/>
      <c r="O163" s="210"/>
      <c r="P163" s="210"/>
      <c r="Q163" s="210"/>
      <c r="R163" s="210"/>
      <c r="S163" s="210"/>
      <c r="T163" s="211"/>
      <c r="AT163" s="205" t="s">
        <v>4201</v>
      </c>
      <c r="AU163" s="205" t="s">
        <v>89</v>
      </c>
      <c r="AV163" s="13" t="s">
        <v>89</v>
      </c>
      <c r="AW163" s="13" t="s">
        <v>36</v>
      </c>
      <c r="AX163" s="13" t="s">
        <v>79</v>
      </c>
      <c r="AY163" s="205" t="s">
        <v>232</v>
      </c>
    </row>
    <row r="164" spans="1:65" s="14" customFormat="1">
      <c r="B164" s="212"/>
      <c r="D164" s="176" t="s">
        <v>4201</v>
      </c>
      <c r="E164" s="213" t="s">
        <v>1</v>
      </c>
      <c r="F164" s="214" t="s">
        <v>4203</v>
      </c>
      <c r="H164" s="215">
        <v>127.5</v>
      </c>
      <c r="I164" s="216"/>
      <c r="L164" s="212"/>
      <c r="M164" s="217"/>
      <c r="N164" s="218"/>
      <c r="O164" s="218"/>
      <c r="P164" s="218"/>
      <c r="Q164" s="218"/>
      <c r="R164" s="218"/>
      <c r="S164" s="218"/>
      <c r="T164" s="219"/>
      <c r="AT164" s="213" t="s">
        <v>4201</v>
      </c>
      <c r="AU164" s="213" t="s">
        <v>89</v>
      </c>
      <c r="AV164" s="14" t="s">
        <v>238</v>
      </c>
      <c r="AW164" s="14" t="s">
        <v>36</v>
      </c>
      <c r="AX164" s="14" t="s">
        <v>87</v>
      </c>
      <c r="AY164" s="213" t="s">
        <v>232</v>
      </c>
    </row>
    <row r="165" spans="1:65" s="2" customFormat="1" ht="21.75" customHeight="1">
      <c r="A165" s="33"/>
      <c r="B165" s="160"/>
      <c r="C165" s="180" t="s">
        <v>275</v>
      </c>
      <c r="D165" s="180" t="s">
        <v>955</v>
      </c>
      <c r="E165" s="181" t="s">
        <v>7195</v>
      </c>
      <c r="F165" s="182" t="s">
        <v>7196</v>
      </c>
      <c r="G165" s="183" t="s">
        <v>1456</v>
      </c>
      <c r="H165" s="184">
        <v>38.5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89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319</v>
      </c>
    </row>
    <row r="166" spans="1:65" s="15" customFormat="1">
      <c r="B166" s="226"/>
      <c r="D166" s="176" t="s">
        <v>4201</v>
      </c>
      <c r="E166" s="227" t="s">
        <v>1</v>
      </c>
      <c r="F166" s="228" t="s">
        <v>7197</v>
      </c>
      <c r="H166" s="227" t="s">
        <v>1</v>
      </c>
      <c r="I166" s="229"/>
      <c r="L166" s="226"/>
      <c r="M166" s="230"/>
      <c r="N166" s="231"/>
      <c r="O166" s="231"/>
      <c r="P166" s="231"/>
      <c r="Q166" s="231"/>
      <c r="R166" s="231"/>
      <c r="S166" s="231"/>
      <c r="T166" s="232"/>
      <c r="AT166" s="227" t="s">
        <v>4201</v>
      </c>
      <c r="AU166" s="227" t="s">
        <v>89</v>
      </c>
      <c r="AV166" s="15" t="s">
        <v>87</v>
      </c>
      <c r="AW166" s="15" t="s">
        <v>36</v>
      </c>
      <c r="AX166" s="15" t="s">
        <v>79</v>
      </c>
      <c r="AY166" s="227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7194</v>
      </c>
      <c r="H167" s="207">
        <v>38.5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4" customFormat="1">
      <c r="B168" s="212"/>
      <c r="D168" s="176" t="s">
        <v>4201</v>
      </c>
      <c r="E168" s="213" t="s">
        <v>1</v>
      </c>
      <c r="F168" s="214" t="s">
        <v>4203</v>
      </c>
      <c r="H168" s="215">
        <v>38.5</v>
      </c>
      <c r="I168" s="216"/>
      <c r="L168" s="212"/>
      <c r="M168" s="217"/>
      <c r="N168" s="218"/>
      <c r="O168" s="218"/>
      <c r="P168" s="218"/>
      <c r="Q168" s="218"/>
      <c r="R168" s="218"/>
      <c r="S168" s="218"/>
      <c r="T168" s="219"/>
      <c r="AT168" s="213" t="s">
        <v>4201</v>
      </c>
      <c r="AU168" s="213" t="s">
        <v>89</v>
      </c>
      <c r="AV168" s="14" t="s">
        <v>238</v>
      </c>
      <c r="AW168" s="14" t="s">
        <v>36</v>
      </c>
      <c r="AX168" s="14" t="s">
        <v>87</v>
      </c>
      <c r="AY168" s="213" t="s">
        <v>232</v>
      </c>
    </row>
    <row r="169" spans="1:65" s="2" customFormat="1" ht="21.75" customHeight="1">
      <c r="A169" s="33"/>
      <c r="B169" s="160"/>
      <c r="C169" s="180" t="s">
        <v>280</v>
      </c>
      <c r="D169" s="180" t="s">
        <v>955</v>
      </c>
      <c r="E169" s="181" t="s">
        <v>7198</v>
      </c>
      <c r="F169" s="182" t="s">
        <v>7199</v>
      </c>
      <c r="G169" s="183" t="s">
        <v>1456</v>
      </c>
      <c r="H169" s="184">
        <v>89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89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330</v>
      </c>
    </row>
    <row r="170" spans="1:65" s="15" customFormat="1">
      <c r="B170" s="226"/>
      <c r="D170" s="176" t="s">
        <v>4201</v>
      </c>
      <c r="E170" s="227" t="s">
        <v>1</v>
      </c>
      <c r="F170" s="228" t="s">
        <v>7200</v>
      </c>
      <c r="H170" s="227" t="s">
        <v>1</v>
      </c>
      <c r="I170" s="229"/>
      <c r="L170" s="226"/>
      <c r="M170" s="230"/>
      <c r="N170" s="231"/>
      <c r="O170" s="231"/>
      <c r="P170" s="231"/>
      <c r="Q170" s="231"/>
      <c r="R170" s="231"/>
      <c r="S170" s="231"/>
      <c r="T170" s="232"/>
      <c r="AT170" s="227" t="s">
        <v>4201</v>
      </c>
      <c r="AU170" s="227" t="s">
        <v>89</v>
      </c>
      <c r="AV170" s="15" t="s">
        <v>87</v>
      </c>
      <c r="AW170" s="15" t="s">
        <v>36</v>
      </c>
      <c r="AX170" s="15" t="s">
        <v>79</v>
      </c>
      <c r="AY170" s="227" t="s">
        <v>232</v>
      </c>
    </row>
    <row r="171" spans="1:65" s="13" customFormat="1">
      <c r="B171" s="204"/>
      <c r="D171" s="176" t="s">
        <v>4201</v>
      </c>
      <c r="E171" s="205" t="s">
        <v>1</v>
      </c>
      <c r="F171" s="206" t="s">
        <v>615</v>
      </c>
      <c r="H171" s="207">
        <v>89</v>
      </c>
      <c r="I171" s="208"/>
      <c r="L171" s="204"/>
      <c r="M171" s="209"/>
      <c r="N171" s="210"/>
      <c r="O171" s="210"/>
      <c r="P171" s="210"/>
      <c r="Q171" s="210"/>
      <c r="R171" s="210"/>
      <c r="S171" s="210"/>
      <c r="T171" s="211"/>
      <c r="AT171" s="205" t="s">
        <v>4201</v>
      </c>
      <c r="AU171" s="205" t="s">
        <v>89</v>
      </c>
      <c r="AV171" s="13" t="s">
        <v>89</v>
      </c>
      <c r="AW171" s="13" t="s">
        <v>36</v>
      </c>
      <c r="AX171" s="13" t="s">
        <v>79</v>
      </c>
      <c r="AY171" s="205" t="s">
        <v>232</v>
      </c>
    </row>
    <row r="172" spans="1:65" s="14" customFormat="1">
      <c r="B172" s="212"/>
      <c r="D172" s="176" t="s">
        <v>4201</v>
      </c>
      <c r="E172" s="213" t="s">
        <v>1</v>
      </c>
      <c r="F172" s="214" t="s">
        <v>4203</v>
      </c>
      <c r="H172" s="215">
        <v>89</v>
      </c>
      <c r="I172" s="216"/>
      <c r="L172" s="212"/>
      <c r="M172" s="217"/>
      <c r="N172" s="218"/>
      <c r="O172" s="218"/>
      <c r="P172" s="218"/>
      <c r="Q172" s="218"/>
      <c r="R172" s="218"/>
      <c r="S172" s="218"/>
      <c r="T172" s="219"/>
      <c r="AT172" s="213" t="s">
        <v>4201</v>
      </c>
      <c r="AU172" s="213" t="s">
        <v>89</v>
      </c>
      <c r="AV172" s="14" t="s">
        <v>238</v>
      </c>
      <c r="AW172" s="14" t="s">
        <v>36</v>
      </c>
      <c r="AX172" s="14" t="s">
        <v>87</v>
      </c>
      <c r="AY172" s="213" t="s">
        <v>232</v>
      </c>
    </row>
    <row r="173" spans="1:65" s="2" customFormat="1" ht="16.5" customHeight="1">
      <c r="A173" s="33"/>
      <c r="B173" s="160"/>
      <c r="C173" s="161" t="s">
        <v>284</v>
      </c>
      <c r="D173" s="161" t="s">
        <v>233</v>
      </c>
      <c r="E173" s="162" t="s">
        <v>7201</v>
      </c>
      <c r="F173" s="163" t="s">
        <v>7202</v>
      </c>
      <c r="G173" s="164" t="s">
        <v>1456</v>
      </c>
      <c r="H173" s="165">
        <v>91.67</v>
      </c>
      <c r="I173" s="166"/>
      <c r="J173" s="167">
        <f>ROUND(I173*H173,2)</f>
        <v>0</v>
      </c>
      <c r="K173" s="168"/>
      <c r="L173" s="169"/>
      <c r="M173" s="170" t="s">
        <v>1</v>
      </c>
      <c r="N173" s="171" t="s">
        <v>44</v>
      </c>
      <c r="O173" s="59"/>
      <c r="P173" s="172">
        <f>O173*H173</f>
        <v>0</v>
      </c>
      <c r="Q173" s="172">
        <v>0</v>
      </c>
      <c r="R173" s="172">
        <f>Q173*H173</f>
        <v>0</v>
      </c>
      <c r="S173" s="172">
        <v>0</v>
      </c>
      <c r="T173" s="173">
        <f>S173*H173</f>
        <v>0</v>
      </c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R173" s="174" t="s">
        <v>237</v>
      </c>
      <c r="AT173" s="174" t="s">
        <v>233</v>
      </c>
      <c r="AU173" s="174" t="s">
        <v>89</v>
      </c>
      <c r="AY173" s="18" t="s">
        <v>232</v>
      </c>
      <c r="BE173" s="175">
        <f>IF(N173="základní",J173,0)</f>
        <v>0</v>
      </c>
      <c r="BF173" s="175">
        <f>IF(N173="snížená",J173,0)</f>
        <v>0</v>
      </c>
      <c r="BG173" s="175">
        <f>IF(N173="zákl. přenesená",J173,0)</f>
        <v>0</v>
      </c>
      <c r="BH173" s="175">
        <f>IF(N173="sníž. přenesená",J173,0)</f>
        <v>0</v>
      </c>
      <c r="BI173" s="175">
        <f>IF(N173="nulová",J173,0)</f>
        <v>0</v>
      </c>
      <c r="BJ173" s="18" t="s">
        <v>87</v>
      </c>
      <c r="BK173" s="175">
        <f>ROUND(I173*H173,2)</f>
        <v>0</v>
      </c>
      <c r="BL173" s="18" t="s">
        <v>238</v>
      </c>
      <c r="BM173" s="174" t="s">
        <v>338</v>
      </c>
    </row>
    <row r="174" spans="1:65" s="15" customFormat="1">
      <c r="B174" s="226"/>
      <c r="D174" s="176" t="s">
        <v>4201</v>
      </c>
      <c r="E174" s="227" t="s">
        <v>1</v>
      </c>
      <c r="F174" s="228" t="s">
        <v>7203</v>
      </c>
      <c r="H174" s="227" t="s">
        <v>1</v>
      </c>
      <c r="I174" s="229"/>
      <c r="L174" s="226"/>
      <c r="M174" s="230"/>
      <c r="N174" s="231"/>
      <c r="O174" s="231"/>
      <c r="P174" s="231"/>
      <c r="Q174" s="231"/>
      <c r="R174" s="231"/>
      <c r="S174" s="231"/>
      <c r="T174" s="232"/>
      <c r="AT174" s="227" t="s">
        <v>4201</v>
      </c>
      <c r="AU174" s="227" t="s">
        <v>89</v>
      </c>
      <c r="AV174" s="15" t="s">
        <v>87</v>
      </c>
      <c r="AW174" s="15" t="s">
        <v>36</v>
      </c>
      <c r="AX174" s="15" t="s">
        <v>79</v>
      </c>
      <c r="AY174" s="227" t="s">
        <v>232</v>
      </c>
    </row>
    <row r="175" spans="1:65" s="13" customFormat="1">
      <c r="B175" s="204"/>
      <c r="D175" s="176" t="s">
        <v>4201</v>
      </c>
      <c r="E175" s="205" t="s">
        <v>1</v>
      </c>
      <c r="F175" s="206" t="s">
        <v>7204</v>
      </c>
      <c r="H175" s="207">
        <v>91.67</v>
      </c>
      <c r="I175" s="208"/>
      <c r="L175" s="204"/>
      <c r="M175" s="209"/>
      <c r="N175" s="210"/>
      <c r="O175" s="210"/>
      <c r="P175" s="210"/>
      <c r="Q175" s="210"/>
      <c r="R175" s="210"/>
      <c r="S175" s="210"/>
      <c r="T175" s="211"/>
      <c r="AT175" s="205" t="s">
        <v>4201</v>
      </c>
      <c r="AU175" s="205" t="s">
        <v>89</v>
      </c>
      <c r="AV175" s="13" t="s">
        <v>89</v>
      </c>
      <c r="AW175" s="13" t="s">
        <v>36</v>
      </c>
      <c r="AX175" s="13" t="s">
        <v>79</v>
      </c>
      <c r="AY175" s="205" t="s">
        <v>232</v>
      </c>
    </row>
    <row r="176" spans="1:65" s="14" customFormat="1">
      <c r="B176" s="212"/>
      <c r="D176" s="176" t="s">
        <v>4201</v>
      </c>
      <c r="E176" s="213" t="s">
        <v>1</v>
      </c>
      <c r="F176" s="214" t="s">
        <v>4203</v>
      </c>
      <c r="H176" s="215">
        <v>91.67</v>
      </c>
      <c r="I176" s="216"/>
      <c r="L176" s="212"/>
      <c r="M176" s="217"/>
      <c r="N176" s="218"/>
      <c r="O176" s="218"/>
      <c r="P176" s="218"/>
      <c r="Q176" s="218"/>
      <c r="R176" s="218"/>
      <c r="S176" s="218"/>
      <c r="T176" s="219"/>
      <c r="AT176" s="213" t="s">
        <v>4201</v>
      </c>
      <c r="AU176" s="213" t="s">
        <v>89</v>
      </c>
      <c r="AV176" s="14" t="s">
        <v>238</v>
      </c>
      <c r="AW176" s="14" t="s">
        <v>36</v>
      </c>
      <c r="AX176" s="14" t="s">
        <v>87</v>
      </c>
      <c r="AY176" s="213" t="s">
        <v>232</v>
      </c>
    </row>
    <row r="177" spans="1:65" s="2" customFormat="1" ht="21.75" customHeight="1">
      <c r="A177" s="33"/>
      <c r="B177" s="160"/>
      <c r="C177" s="180" t="s">
        <v>288</v>
      </c>
      <c r="D177" s="180" t="s">
        <v>955</v>
      </c>
      <c r="E177" s="181" t="s">
        <v>7205</v>
      </c>
      <c r="F177" s="182" t="s">
        <v>7206</v>
      </c>
      <c r="G177" s="183" t="s">
        <v>1456</v>
      </c>
      <c r="H177" s="184">
        <v>27.1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347</v>
      </c>
    </row>
    <row r="178" spans="1:65" s="15" customFormat="1">
      <c r="B178" s="226"/>
      <c r="D178" s="176" t="s">
        <v>4201</v>
      </c>
      <c r="E178" s="227" t="s">
        <v>1</v>
      </c>
      <c r="F178" s="228" t="s">
        <v>7207</v>
      </c>
      <c r="H178" s="227" t="s">
        <v>1</v>
      </c>
      <c r="I178" s="229"/>
      <c r="L178" s="226"/>
      <c r="M178" s="230"/>
      <c r="N178" s="231"/>
      <c r="O178" s="231"/>
      <c r="P178" s="231"/>
      <c r="Q178" s="231"/>
      <c r="R178" s="231"/>
      <c r="S178" s="231"/>
      <c r="T178" s="232"/>
      <c r="AT178" s="227" t="s">
        <v>4201</v>
      </c>
      <c r="AU178" s="227" t="s">
        <v>89</v>
      </c>
      <c r="AV178" s="15" t="s">
        <v>87</v>
      </c>
      <c r="AW178" s="15" t="s">
        <v>36</v>
      </c>
      <c r="AX178" s="15" t="s">
        <v>79</v>
      </c>
      <c r="AY178" s="227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7208</v>
      </c>
      <c r="H179" s="207">
        <v>27.1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79</v>
      </c>
      <c r="AY179" s="205" t="s">
        <v>232</v>
      </c>
    </row>
    <row r="180" spans="1:65" s="14" customFormat="1">
      <c r="B180" s="212"/>
      <c r="D180" s="176" t="s">
        <v>4201</v>
      </c>
      <c r="E180" s="213" t="s">
        <v>1</v>
      </c>
      <c r="F180" s="214" t="s">
        <v>4203</v>
      </c>
      <c r="H180" s="215">
        <v>27.1</v>
      </c>
      <c r="I180" s="216"/>
      <c r="L180" s="212"/>
      <c r="M180" s="217"/>
      <c r="N180" s="218"/>
      <c r="O180" s="218"/>
      <c r="P180" s="218"/>
      <c r="Q180" s="218"/>
      <c r="R180" s="218"/>
      <c r="S180" s="218"/>
      <c r="T180" s="219"/>
      <c r="AT180" s="213" t="s">
        <v>4201</v>
      </c>
      <c r="AU180" s="213" t="s">
        <v>89</v>
      </c>
      <c r="AV180" s="14" t="s">
        <v>238</v>
      </c>
      <c r="AW180" s="14" t="s">
        <v>36</v>
      </c>
      <c r="AX180" s="14" t="s">
        <v>87</v>
      </c>
      <c r="AY180" s="213" t="s">
        <v>232</v>
      </c>
    </row>
    <row r="181" spans="1:65" s="2" customFormat="1" ht="16.5" customHeight="1">
      <c r="A181" s="33"/>
      <c r="B181" s="160"/>
      <c r="C181" s="161" t="s">
        <v>8</v>
      </c>
      <c r="D181" s="161" t="s">
        <v>233</v>
      </c>
      <c r="E181" s="162" t="s">
        <v>7209</v>
      </c>
      <c r="F181" s="163" t="s">
        <v>7210</v>
      </c>
      <c r="G181" s="164" t="s">
        <v>1456</v>
      </c>
      <c r="H181" s="165">
        <v>27.913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356</v>
      </c>
    </row>
    <row r="182" spans="1:65" s="13" customFormat="1">
      <c r="B182" s="204"/>
      <c r="D182" s="176" t="s">
        <v>4201</v>
      </c>
      <c r="E182" s="205" t="s">
        <v>1</v>
      </c>
      <c r="F182" s="206" t="s">
        <v>7211</v>
      </c>
      <c r="H182" s="207">
        <v>27.913</v>
      </c>
      <c r="I182" s="208"/>
      <c r="L182" s="204"/>
      <c r="M182" s="209"/>
      <c r="N182" s="210"/>
      <c r="O182" s="210"/>
      <c r="P182" s="210"/>
      <c r="Q182" s="210"/>
      <c r="R182" s="210"/>
      <c r="S182" s="210"/>
      <c r="T182" s="211"/>
      <c r="AT182" s="205" t="s">
        <v>4201</v>
      </c>
      <c r="AU182" s="205" t="s">
        <v>89</v>
      </c>
      <c r="AV182" s="13" t="s">
        <v>89</v>
      </c>
      <c r="AW182" s="13" t="s">
        <v>36</v>
      </c>
      <c r="AX182" s="13" t="s">
        <v>79</v>
      </c>
      <c r="AY182" s="205" t="s">
        <v>232</v>
      </c>
    </row>
    <row r="183" spans="1:65" s="14" customFormat="1">
      <c r="B183" s="212"/>
      <c r="D183" s="176" t="s">
        <v>4201</v>
      </c>
      <c r="E183" s="213" t="s">
        <v>1</v>
      </c>
      <c r="F183" s="214" t="s">
        <v>4203</v>
      </c>
      <c r="H183" s="215">
        <v>27.913</v>
      </c>
      <c r="I183" s="216"/>
      <c r="L183" s="212"/>
      <c r="M183" s="217"/>
      <c r="N183" s="218"/>
      <c r="O183" s="218"/>
      <c r="P183" s="218"/>
      <c r="Q183" s="218"/>
      <c r="R183" s="218"/>
      <c r="S183" s="218"/>
      <c r="T183" s="219"/>
      <c r="AT183" s="213" t="s">
        <v>4201</v>
      </c>
      <c r="AU183" s="213" t="s">
        <v>89</v>
      </c>
      <c r="AV183" s="14" t="s">
        <v>238</v>
      </c>
      <c r="AW183" s="14" t="s">
        <v>36</v>
      </c>
      <c r="AX183" s="14" t="s">
        <v>87</v>
      </c>
      <c r="AY183" s="213" t="s">
        <v>232</v>
      </c>
    </row>
    <row r="184" spans="1:65" s="11" customFormat="1" ht="22.9" customHeight="1">
      <c r="B184" s="149"/>
      <c r="D184" s="150" t="s">
        <v>78</v>
      </c>
      <c r="E184" s="202" t="s">
        <v>265</v>
      </c>
      <c r="F184" s="202" t="s">
        <v>5221</v>
      </c>
      <c r="I184" s="152"/>
      <c r="J184" s="203">
        <f>BK184</f>
        <v>0</v>
      </c>
      <c r="L184" s="149"/>
      <c r="M184" s="154"/>
      <c r="N184" s="155"/>
      <c r="O184" s="155"/>
      <c r="P184" s="156">
        <f>SUM(P185:P200)</f>
        <v>0</v>
      </c>
      <c r="Q184" s="155"/>
      <c r="R184" s="156">
        <f>SUM(R185:R200)</f>
        <v>0</v>
      </c>
      <c r="S184" s="155"/>
      <c r="T184" s="157">
        <f>SUM(T185:T200)</f>
        <v>0</v>
      </c>
      <c r="AR184" s="150" t="s">
        <v>87</v>
      </c>
      <c r="AT184" s="158" t="s">
        <v>78</v>
      </c>
      <c r="AU184" s="158" t="s">
        <v>87</v>
      </c>
      <c r="AY184" s="150" t="s">
        <v>232</v>
      </c>
      <c r="BK184" s="159">
        <f>SUM(BK185:BK200)</f>
        <v>0</v>
      </c>
    </row>
    <row r="185" spans="1:65" s="2" customFormat="1" ht="21.75" customHeight="1">
      <c r="A185" s="33"/>
      <c r="B185" s="160"/>
      <c r="C185" s="180" t="s">
        <v>295</v>
      </c>
      <c r="D185" s="180" t="s">
        <v>955</v>
      </c>
      <c r="E185" s="181" t="s">
        <v>7212</v>
      </c>
      <c r="F185" s="182" t="s">
        <v>7213</v>
      </c>
      <c r="G185" s="183" t="s">
        <v>278</v>
      </c>
      <c r="H185" s="184">
        <v>102.6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364</v>
      </c>
    </row>
    <row r="186" spans="1:65" s="15" customFormat="1">
      <c r="B186" s="226"/>
      <c r="D186" s="176" t="s">
        <v>4201</v>
      </c>
      <c r="E186" s="227" t="s">
        <v>1</v>
      </c>
      <c r="F186" s="228" t="s">
        <v>7214</v>
      </c>
      <c r="H186" s="227" t="s">
        <v>1</v>
      </c>
      <c r="I186" s="229"/>
      <c r="L186" s="226"/>
      <c r="M186" s="230"/>
      <c r="N186" s="231"/>
      <c r="O186" s="231"/>
      <c r="P186" s="231"/>
      <c r="Q186" s="231"/>
      <c r="R186" s="231"/>
      <c r="S186" s="231"/>
      <c r="T186" s="232"/>
      <c r="AT186" s="227" t="s">
        <v>4201</v>
      </c>
      <c r="AU186" s="227" t="s">
        <v>89</v>
      </c>
      <c r="AV186" s="15" t="s">
        <v>87</v>
      </c>
      <c r="AW186" s="15" t="s">
        <v>36</v>
      </c>
      <c r="AX186" s="15" t="s">
        <v>79</v>
      </c>
      <c r="AY186" s="227" t="s">
        <v>232</v>
      </c>
    </row>
    <row r="187" spans="1:65" s="15" customFormat="1">
      <c r="B187" s="226"/>
      <c r="D187" s="176" t="s">
        <v>4201</v>
      </c>
      <c r="E187" s="227" t="s">
        <v>1</v>
      </c>
      <c r="F187" s="228" t="s">
        <v>7215</v>
      </c>
      <c r="H187" s="227" t="s">
        <v>1</v>
      </c>
      <c r="I187" s="229"/>
      <c r="L187" s="226"/>
      <c r="M187" s="230"/>
      <c r="N187" s="231"/>
      <c r="O187" s="231"/>
      <c r="P187" s="231"/>
      <c r="Q187" s="231"/>
      <c r="R187" s="231"/>
      <c r="S187" s="231"/>
      <c r="T187" s="232"/>
      <c r="AT187" s="227" t="s">
        <v>4201</v>
      </c>
      <c r="AU187" s="227" t="s">
        <v>89</v>
      </c>
      <c r="AV187" s="15" t="s">
        <v>87</v>
      </c>
      <c r="AW187" s="15" t="s">
        <v>36</v>
      </c>
      <c r="AX187" s="15" t="s">
        <v>79</v>
      </c>
      <c r="AY187" s="227" t="s">
        <v>232</v>
      </c>
    </row>
    <row r="188" spans="1:65" s="13" customFormat="1">
      <c r="B188" s="204"/>
      <c r="D188" s="176" t="s">
        <v>4201</v>
      </c>
      <c r="E188" s="205" t="s">
        <v>1</v>
      </c>
      <c r="F188" s="206" t="s">
        <v>7216</v>
      </c>
      <c r="H188" s="207">
        <v>75.5</v>
      </c>
      <c r="I188" s="208"/>
      <c r="L188" s="204"/>
      <c r="M188" s="209"/>
      <c r="N188" s="210"/>
      <c r="O188" s="210"/>
      <c r="P188" s="210"/>
      <c r="Q188" s="210"/>
      <c r="R188" s="210"/>
      <c r="S188" s="210"/>
      <c r="T188" s="211"/>
      <c r="AT188" s="205" t="s">
        <v>4201</v>
      </c>
      <c r="AU188" s="205" t="s">
        <v>89</v>
      </c>
      <c r="AV188" s="13" t="s">
        <v>89</v>
      </c>
      <c r="AW188" s="13" t="s">
        <v>36</v>
      </c>
      <c r="AX188" s="13" t="s">
        <v>79</v>
      </c>
      <c r="AY188" s="205" t="s">
        <v>232</v>
      </c>
    </row>
    <row r="189" spans="1:65" s="15" customFormat="1">
      <c r="B189" s="226"/>
      <c r="D189" s="176" t="s">
        <v>4201</v>
      </c>
      <c r="E189" s="227" t="s">
        <v>1</v>
      </c>
      <c r="F189" s="228" t="s">
        <v>7217</v>
      </c>
      <c r="H189" s="227" t="s">
        <v>1</v>
      </c>
      <c r="I189" s="229"/>
      <c r="L189" s="226"/>
      <c r="M189" s="230"/>
      <c r="N189" s="231"/>
      <c r="O189" s="231"/>
      <c r="P189" s="231"/>
      <c r="Q189" s="231"/>
      <c r="R189" s="231"/>
      <c r="S189" s="231"/>
      <c r="T189" s="232"/>
      <c r="AT189" s="227" t="s">
        <v>4201</v>
      </c>
      <c r="AU189" s="227" t="s">
        <v>89</v>
      </c>
      <c r="AV189" s="15" t="s">
        <v>87</v>
      </c>
      <c r="AW189" s="15" t="s">
        <v>36</v>
      </c>
      <c r="AX189" s="15" t="s">
        <v>79</v>
      </c>
      <c r="AY189" s="227" t="s">
        <v>232</v>
      </c>
    </row>
    <row r="190" spans="1:65" s="13" customFormat="1">
      <c r="B190" s="204"/>
      <c r="D190" s="176" t="s">
        <v>4201</v>
      </c>
      <c r="E190" s="205" t="s">
        <v>1</v>
      </c>
      <c r="F190" s="206" t="s">
        <v>7208</v>
      </c>
      <c r="H190" s="207">
        <v>27.1</v>
      </c>
      <c r="I190" s="208"/>
      <c r="L190" s="204"/>
      <c r="M190" s="209"/>
      <c r="N190" s="210"/>
      <c r="O190" s="210"/>
      <c r="P190" s="210"/>
      <c r="Q190" s="210"/>
      <c r="R190" s="210"/>
      <c r="S190" s="210"/>
      <c r="T190" s="211"/>
      <c r="AT190" s="205" t="s">
        <v>4201</v>
      </c>
      <c r="AU190" s="205" t="s">
        <v>89</v>
      </c>
      <c r="AV190" s="13" t="s">
        <v>89</v>
      </c>
      <c r="AW190" s="13" t="s">
        <v>36</v>
      </c>
      <c r="AX190" s="13" t="s">
        <v>79</v>
      </c>
      <c r="AY190" s="205" t="s">
        <v>232</v>
      </c>
    </row>
    <row r="191" spans="1:65" s="14" customFormat="1">
      <c r="B191" s="212"/>
      <c r="D191" s="176" t="s">
        <v>4201</v>
      </c>
      <c r="E191" s="213" t="s">
        <v>1</v>
      </c>
      <c r="F191" s="214" t="s">
        <v>4203</v>
      </c>
      <c r="H191" s="215">
        <v>102.6</v>
      </c>
      <c r="I191" s="216"/>
      <c r="L191" s="212"/>
      <c r="M191" s="217"/>
      <c r="N191" s="218"/>
      <c r="O191" s="218"/>
      <c r="P191" s="218"/>
      <c r="Q191" s="218"/>
      <c r="R191" s="218"/>
      <c r="S191" s="218"/>
      <c r="T191" s="219"/>
      <c r="AT191" s="213" t="s">
        <v>4201</v>
      </c>
      <c r="AU191" s="213" t="s">
        <v>89</v>
      </c>
      <c r="AV191" s="14" t="s">
        <v>238</v>
      </c>
      <c r="AW191" s="14" t="s">
        <v>36</v>
      </c>
      <c r="AX191" s="14" t="s">
        <v>87</v>
      </c>
      <c r="AY191" s="213" t="s">
        <v>232</v>
      </c>
    </row>
    <row r="192" spans="1:65" s="2" customFormat="1" ht="16.5" customHeight="1">
      <c r="A192" s="33"/>
      <c r="B192" s="160"/>
      <c r="C192" s="161" t="s">
        <v>299</v>
      </c>
      <c r="D192" s="161" t="s">
        <v>233</v>
      </c>
      <c r="E192" s="162" t="s">
        <v>7218</v>
      </c>
      <c r="F192" s="163" t="s">
        <v>7219</v>
      </c>
      <c r="G192" s="164" t="s">
        <v>278</v>
      </c>
      <c r="H192" s="165">
        <v>105</v>
      </c>
      <c r="I192" s="166"/>
      <c r="J192" s="167">
        <f>ROUND(I192*H192,2)</f>
        <v>0</v>
      </c>
      <c r="K192" s="168"/>
      <c r="L192" s="169"/>
      <c r="M192" s="170" t="s">
        <v>1</v>
      </c>
      <c r="N192" s="171" t="s">
        <v>44</v>
      </c>
      <c r="O192" s="59"/>
      <c r="P192" s="172">
        <f>O192*H192</f>
        <v>0</v>
      </c>
      <c r="Q192" s="172">
        <v>0</v>
      </c>
      <c r="R192" s="172">
        <f>Q192*H192</f>
        <v>0</v>
      </c>
      <c r="S192" s="172">
        <v>0</v>
      </c>
      <c r="T192" s="173">
        <f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237</v>
      </c>
      <c r="AT192" s="174" t="s">
        <v>233</v>
      </c>
      <c r="AU192" s="174" t="s">
        <v>89</v>
      </c>
      <c r="AY192" s="18" t="s">
        <v>232</v>
      </c>
      <c r="BE192" s="175">
        <f>IF(N192="základní",J192,0)</f>
        <v>0</v>
      </c>
      <c r="BF192" s="175">
        <f>IF(N192="snížená",J192,0)</f>
        <v>0</v>
      </c>
      <c r="BG192" s="175">
        <f>IF(N192="zákl. přenesená",J192,0)</f>
        <v>0</v>
      </c>
      <c r="BH192" s="175">
        <f>IF(N192="sníž. přenesená",J192,0)</f>
        <v>0</v>
      </c>
      <c r="BI192" s="175">
        <f>IF(N192="nulová",J192,0)</f>
        <v>0</v>
      </c>
      <c r="BJ192" s="18" t="s">
        <v>87</v>
      </c>
      <c r="BK192" s="175">
        <f>ROUND(I192*H192,2)</f>
        <v>0</v>
      </c>
      <c r="BL192" s="18" t="s">
        <v>238</v>
      </c>
      <c r="BM192" s="174" t="s">
        <v>373</v>
      </c>
    </row>
    <row r="193" spans="1:65" s="13" customFormat="1">
      <c r="B193" s="204"/>
      <c r="D193" s="176" t="s">
        <v>4201</v>
      </c>
      <c r="E193" s="205" t="s">
        <v>1</v>
      </c>
      <c r="F193" s="206" t="s">
        <v>7220</v>
      </c>
      <c r="H193" s="207">
        <v>105</v>
      </c>
      <c r="I193" s="208"/>
      <c r="L193" s="204"/>
      <c r="M193" s="209"/>
      <c r="N193" s="210"/>
      <c r="O193" s="210"/>
      <c r="P193" s="210"/>
      <c r="Q193" s="210"/>
      <c r="R193" s="210"/>
      <c r="S193" s="210"/>
      <c r="T193" s="211"/>
      <c r="AT193" s="205" t="s">
        <v>4201</v>
      </c>
      <c r="AU193" s="205" t="s">
        <v>89</v>
      </c>
      <c r="AV193" s="13" t="s">
        <v>89</v>
      </c>
      <c r="AW193" s="13" t="s">
        <v>36</v>
      </c>
      <c r="AX193" s="13" t="s">
        <v>79</v>
      </c>
      <c r="AY193" s="205" t="s">
        <v>232</v>
      </c>
    </row>
    <row r="194" spans="1:65" s="14" customFormat="1">
      <c r="B194" s="212"/>
      <c r="D194" s="176" t="s">
        <v>4201</v>
      </c>
      <c r="E194" s="213" t="s">
        <v>1</v>
      </c>
      <c r="F194" s="214" t="s">
        <v>4203</v>
      </c>
      <c r="H194" s="215">
        <v>105</v>
      </c>
      <c r="I194" s="216"/>
      <c r="L194" s="212"/>
      <c r="M194" s="217"/>
      <c r="N194" s="218"/>
      <c r="O194" s="218"/>
      <c r="P194" s="218"/>
      <c r="Q194" s="218"/>
      <c r="R194" s="218"/>
      <c r="S194" s="218"/>
      <c r="T194" s="219"/>
      <c r="AT194" s="213" t="s">
        <v>4201</v>
      </c>
      <c r="AU194" s="213" t="s">
        <v>89</v>
      </c>
      <c r="AV194" s="14" t="s">
        <v>238</v>
      </c>
      <c r="AW194" s="14" t="s">
        <v>36</v>
      </c>
      <c r="AX194" s="14" t="s">
        <v>87</v>
      </c>
      <c r="AY194" s="213" t="s">
        <v>232</v>
      </c>
    </row>
    <row r="195" spans="1:65" s="2" customFormat="1" ht="21.75" customHeight="1">
      <c r="A195" s="33"/>
      <c r="B195" s="160"/>
      <c r="C195" s="180" t="s">
        <v>303</v>
      </c>
      <c r="D195" s="180" t="s">
        <v>955</v>
      </c>
      <c r="E195" s="181" t="s">
        <v>7221</v>
      </c>
      <c r="F195" s="182" t="s">
        <v>7222</v>
      </c>
      <c r="G195" s="183" t="s">
        <v>1456</v>
      </c>
      <c r="H195" s="184">
        <v>166</v>
      </c>
      <c r="I195" s="185"/>
      <c r="J195" s="186">
        <f>ROUND(I195*H195,2)</f>
        <v>0</v>
      </c>
      <c r="K195" s="187"/>
      <c r="L195" s="34"/>
      <c r="M195" s="188" t="s">
        <v>1</v>
      </c>
      <c r="N195" s="189" t="s">
        <v>44</v>
      </c>
      <c r="O195" s="59"/>
      <c r="P195" s="172">
        <f>O195*H195</f>
        <v>0</v>
      </c>
      <c r="Q195" s="172">
        <v>0</v>
      </c>
      <c r="R195" s="172">
        <f>Q195*H195</f>
        <v>0</v>
      </c>
      <c r="S195" s="172">
        <v>0</v>
      </c>
      <c r="T195" s="173">
        <f>S195*H195</f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89</v>
      </c>
      <c r="AY195" s="18" t="s">
        <v>232</v>
      </c>
      <c r="BE195" s="175">
        <f>IF(N195="základní",J195,0)</f>
        <v>0</v>
      </c>
      <c r="BF195" s="175">
        <f>IF(N195="snížená",J195,0)</f>
        <v>0</v>
      </c>
      <c r="BG195" s="175">
        <f>IF(N195="zákl. přenesená",J195,0)</f>
        <v>0</v>
      </c>
      <c r="BH195" s="175">
        <f>IF(N195="sníž. přenesená",J195,0)</f>
        <v>0</v>
      </c>
      <c r="BI195" s="175">
        <f>IF(N195="nulová",J195,0)</f>
        <v>0</v>
      </c>
      <c r="BJ195" s="18" t="s">
        <v>87</v>
      </c>
      <c r="BK195" s="175">
        <f>ROUND(I195*H195,2)</f>
        <v>0</v>
      </c>
      <c r="BL195" s="18" t="s">
        <v>238</v>
      </c>
      <c r="BM195" s="174" t="s">
        <v>381</v>
      </c>
    </row>
    <row r="196" spans="1:65" s="15" customFormat="1">
      <c r="B196" s="226"/>
      <c r="D196" s="176" t="s">
        <v>4201</v>
      </c>
      <c r="E196" s="227" t="s">
        <v>1</v>
      </c>
      <c r="F196" s="228" t="s">
        <v>7193</v>
      </c>
      <c r="H196" s="227" t="s">
        <v>1</v>
      </c>
      <c r="I196" s="229"/>
      <c r="L196" s="226"/>
      <c r="M196" s="230"/>
      <c r="N196" s="231"/>
      <c r="O196" s="231"/>
      <c r="P196" s="231"/>
      <c r="Q196" s="231"/>
      <c r="R196" s="231"/>
      <c r="S196" s="231"/>
      <c r="T196" s="232"/>
      <c r="AT196" s="227" t="s">
        <v>4201</v>
      </c>
      <c r="AU196" s="227" t="s">
        <v>89</v>
      </c>
      <c r="AV196" s="15" t="s">
        <v>87</v>
      </c>
      <c r="AW196" s="15" t="s">
        <v>36</v>
      </c>
      <c r="AX196" s="15" t="s">
        <v>79</v>
      </c>
      <c r="AY196" s="227" t="s">
        <v>232</v>
      </c>
    </row>
    <row r="197" spans="1:65" s="13" customFormat="1">
      <c r="B197" s="204"/>
      <c r="D197" s="176" t="s">
        <v>4201</v>
      </c>
      <c r="E197" s="205" t="s">
        <v>1</v>
      </c>
      <c r="F197" s="206" t="s">
        <v>7223</v>
      </c>
      <c r="H197" s="207">
        <v>77</v>
      </c>
      <c r="I197" s="208"/>
      <c r="L197" s="204"/>
      <c r="M197" s="209"/>
      <c r="N197" s="210"/>
      <c r="O197" s="210"/>
      <c r="P197" s="210"/>
      <c r="Q197" s="210"/>
      <c r="R197" s="210"/>
      <c r="S197" s="210"/>
      <c r="T197" s="211"/>
      <c r="AT197" s="205" t="s">
        <v>4201</v>
      </c>
      <c r="AU197" s="205" t="s">
        <v>89</v>
      </c>
      <c r="AV197" s="13" t="s">
        <v>89</v>
      </c>
      <c r="AW197" s="13" t="s">
        <v>36</v>
      </c>
      <c r="AX197" s="13" t="s">
        <v>79</v>
      </c>
      <c r="AY197" s="205" t="s">
        <v>232</v>
      </c>
    </row>
    <row r="198" spans="1:65" s="15" customFormat="1">
      <c r="B198" s="226"/>
      <c r="D198" s="176" t="s">
        <v>4201</v>
      </c>
      <c r="E198" s="227" t="s">
        <v>1</v>
      </c>
      <c r="F198" s="228" t="s">
        <v>7224</v>
      </c>
      <c r="H198" s="227" t="s">
        <v>1</v>
      </c>
      <c r="I198" s="229"/>
      <c r="L198" s="226"/>
      <c r="M198" s="230"/>
      <c r="N198" s="231"/>
      <c r="O198" s="231"/>
      <c r="P198" s="231"/>
      <c r="Q198" s="231"/>
      <c r="R198" s="231"/>
      <c r="S198" s="231"/>
      <c r="T198" s="232"/>
      <c r="AT198" s="227" t="s">
        <v>4201</v>
      </c>
      <c r="AU198" s="227" t="s">
        <v>89</v>
      </c>
      <c r="AV198" s="15" t="s">
        <v>87</v>
      </c>
      <c r="AW198" s="15" t="s">
        <v>36</v>
      </c>
      <c r="AX198" s="15" t="s">
        <v>79</v>
      </c>
      <c r="AY198" s="227" t="s">
        <v>232</v>
      </c>
    </row>
    <row r="199" spans="1:65" s="13" customFormat="1">
      <c r="B199" s="204"/>
      <c r="D199" s="176" t="s">
        <v>4201</v>
      </c>
      <c r="E199" s="205" t="s">
        <v>1</v>
      </c>
      <c r="F199" s="206" t="s">
        <v>615</v>
      </c>
      <c r="H199" s="207">
        <v>89</v>
      </c>
      <c r="I199" s="208"/>
      <c r="L199" s="204"/>
      <c r="M199" s="209"/>
      <c r="N199" s="210"/>
      <c r="O199" s="210"/>
      <c r="P199" s="210"/>
      <c r="Q199" s="210"/>
      <c r="R199" s="210"/>
      <c r="S199" s="210"/>
      <c r="T199" s="211"/>
      <c r="AT199" s="205" t="s">
        <v>4201</v>
      </c>
      <c r="AU199" s="205" t="s">
        <v>89</v>
      </c>
      <c r="AV199" s="13" t="s">
        <v>89</v>
      </c>
      <c r="AW199" s="13" t="s">
        <v>36</v>
      </c>
      <c r="AX199" s="13" t="s">
        <v>79</v>
      </c>
      <c r="AY199" s="205" t="s">
        <v>232</v>
      </c>
    </row>
    <row r="200" spans="1:65" s="14" customFormat="1">
      <c r="B200" s="212"/>
      <c r="D200" s="176" t="s">
        <v>4201</v>
      </c>
      <c r="E200" s="213" t="s">
        <v>1</v>
      </c>
      <c r="F200" s="214" t="s">
        <v>4203</v>
      </c>
      <c r="H200" s="215">
        <v>166</v>
      </c>
      <c r="I200" s="216"/>
      <c r="L200" s="212"/>
      <c r="M200" s="220"/>
      <c r="N200" s="221"/>
      <c r="O200" s="221"/>
      <c r="P200" s="221"/>
      <c r="Q200" s="221"/>
      <c r="R200" s="221"/>
      <c r="S200" s="221"/>
      <c r="T200" s="222"/>
      <c r="AT200" s="213" t="s">
        <v>4201</v>
      </c>
      <c r="AU200" s="213" t="s">
        <v>89</v>
      </c>
      <c r="AV200" s="14" t="s">
        <v>238</v>
      </c>
      <c r="AW200" s="14" t="s">
        <v>36</v>
      </c>
      <c r="AX200" s="14" t="s">
        <v>87</v>
      </c>
      <c r="AY200" s="213" t="s">
        <v>232</v>
      </c>
    </row>
    <row r="201" spans="1:65" s="2" customFormat="1" ht="6.95" customHeight="1">
      <c r="A201" s="33"/>
      <c r="B201" s="48"/>
      <c r="C201" s="49"/>
      <c r="D201" s="49"/>
      <c r="E201" s="49"/>
      <c r="F201" s="49"/>
      <c r="G201" s="49"/>
      <c r="H201" s="49"/>
      <c r="I201" s="126"/>
      <c r="J201" s="49"/>
      <c r="K201" s="49"/>
      <c r="L201" s="34"/>
      <c r="M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</row>
  </sheetData>
  <autoFilter ref="C119:K200" xr:uid="{00000000-0009-0000-0000-00001C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304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178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7225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ROUND(J122,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ROUND((SUM(BE122:BE303)),  2)</f>
        <v>0</v>
      </c>
      <c r="G33" s="33"/>
      <c r="H33" s="33"/>
      <c r="I33" s="113">
        <v>0.21</v>
      </c>
      <c r="J33" s="112">
        <f>ROUND(((SUM(BE122:BE303))*I33),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ROUND((SUM(BF122:BF303)),  2)</f>
        <v>0</v>
      </c>
      <c r="G34" s="33"/>
      <c r="H34" s="33"/>
      <c r="I34" s="113">
        <v>0.15</v>
      </c>
      <c r="J34" s="112">
        <f>ROUND(((SUM(BF122:BF303))*I34),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ROUND((SUM(BG122:BG303)),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ROUND((SUM(BH122:BH303)),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ROUND((SUM(BI122:BI303)),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SO47 - Vnější oplocení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J122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J123</f>
        <v>0</v>
      </c>
      <c r="L97" s="132"/>
    </row>
    <row r="98" spans="1:31" s="12" customFormat="1" ht="19.899999999999999" customHeight="1">
      <c r="B98" s="197"/>
      <c r="D98" s="198" t="s">
        <v>4796</v>
      </c>
      <c r="E98" s="199"/>
      <c r="F98" s="199"/>
      <c r="G98" s="199"/>
      <c r="H98" s="199"/>
      <c r="I98" s="200"/>
      <c r="J98" s="201">
        <f>J124</f>
        <v>0</v>
      </c>
      <c r="L98" s="197"/>
    </row>
    <row r="99" spans="1:31" s="12" customFormat="1" ht="19.899999999999999" customHeight="1">
      <c r="B99" s="197"/>
      <c r="D99" s="198" t="s">
        <v>4797</v>
      </c>
      <c r="E99" s="199"/>
      <c r="F99" s="199"/>
      <c r="G99" s="199"/>
      <c r="H99" s="199"/>
      <c r="I99" s="200"/>
      <c r="J99" s="201">
        <f>J162</f>
        <v>0</v>
      </c>
      <c r="L99" s="197"/>
    </row>
    <row r="100" spans="1:31" s="12" customFormat="1" ht="19.899999999999999" customHeight="1">
      <c r="B100" s="197"/>
      <c r="D100" s="198" t="s">
        <v>4798</v>
      </c>
      <c r="E100" s="199"/>
      <c r="F100" s="199"/>
      <c r="G100" s="199"/>
      <c r="H100" s="199"/>
      <c r="I100" s="200"/>
      <c r="J100" s="201">
        <f>J176</f>
        <v>0</v>
      </c>
      <c r="L100" s="197"/>
    </row>
    <row r="101" spans="1:31" s="12" customFormat="1" ht="19.899999999999999" customHeight="1">
      <c r="B101" s="197"/>
      <c r="D101" s="198" t="s">
        <v>4801</v>
      </c>
      <c r="E101" s="199"/>
      <c r="F101" s="199"/>
      <c r="G101" s="199"/>
      <c r="H101" s="199"/>
      <c r="I101" s="200"/>
      <c r="J101" s="201">
        <f>J232</f>
        <v>0</v>
      </c>
      <c r="L101" s="197"/>
    </row>
    <row r="102" spans="1:31" s="12" customFormat="1" ht="19.899999999999999" customHeight="1">
      <c r="B102" s="197"/>
      <c r="D102" s="198" t="s">
        <v>7226</v>
      </c>
      <c r="E102" s="199"/>
      <c r="F102" s="199"/>
      <c r="G102" s="199"/>
      <c r="H102" s="199"/>
      <c r="I102" s="200"/>
      <c r="J102" s="201">
        <f>J296</f>
        <v>0</v>
      </c>
      <c r="L102" s="197"/>
    </row>
    <row r="103" spans="1:31" s="2" customFormat="1" ht="21.75" customHeight="1">
      <c r="A103" s="33"/>
      <c r="B103" s="34"/>
      <c r="C103" s="33"/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48"/>
      <c r="C104" s="49"/>
      <c r="D104" s="49"/>
      <c r="E104" s="49"/>
      <c r="F104" s="49"/>
      <c r="G104" s="49"/>
      <c r="H104" s="49"/>
      <c r="I104" s="126"/>
      <c r="J104" s="49"/>
      <c r="K104" s="49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8" spans="1:31" s="2" customFormat="1" ht="6.95" customHeight="1">
      <c r="A108" s="33"/>
      <c r="B108" s="50"/>
      <c r="C108" s="51"/>
      <c r="D108" s="51"/>
      <c r="E108" s="51"/>
      <c r="F108" s="51"/>
      <c r="G108" s="51"/>
      <c r="H108" s="51"/>
      <c r="I108" s="127"/>
      <c r="J108" s="51"/>
      <c r="K108" s="51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24.95" customHeight="1">
      <c r="A109" s="33"/>
      <c r="B109" s="34"/>
      <c r="C109" s="22" t="s">
        <v>217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16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88" t="str">
        <f>E7</f>
        <v>TR ČB Střed - výstavba R 110 kV + TR</v>
      </c>
      <c r="F112" s="289"/>
      <c r="G112" s="289"/>
      <c r="H112" s="289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204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66" t="str">
        <f>E9</f>
        <v>SO47 - Vnější oplocení</v>
      </c>
      <c r="F114" s="287"/>
      <c r="G114" s="287"/>
      <c r="H114" s="287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2" customHeight="1">
      <c r="A116" s="33"/>
      <c r="B116" s="34"/>
      <c r="C116" s="28" t="s">
        <v>20</v>
      </c>
      <c r="D116" s="33"/>
      <c r="E116" s="33"/>
      <c r="F116" s="26" t="str">
        <f>F12</f>
        <v>České Budějovice</v>
      </c>
      <c r="G116" s="33"/>
      <c r="H116" s="33"/>
      <c r="I116" s="103" t="s">
        <v>22</v>
      </c>
      <c r="J116" s="56" t="str">
        <f>IF(J12="","",J12)</f>
        <v>2. 7. 2020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25.7" customHeight="1">
      <c r="A118" s="33"/>
      <c r="B118" s="34"/>
      <c r="C118" s="28" t="s">
        <v>24</v>
      </c>
      <c r="D118" s="33"/>
      <c r="E118" s="33"/>
      <c r="F118" s="26" t="str">
        <f>E15</f>
        <v>E.ON Distribuce, a.s.</v>
      </c>
      <c r="G118" s="33"/>
      <c r="H118" s="33"/>
      <c r="I118" s="103" t="s">
        <v>32</v>
      </c>
      <c r="J118" s="31" t="str">
        <f>E21</f>
        <v>OMEXOM GA Energo, s.r.o.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25.7" customHeight="1">
      <c r="A119" s="33"/>
      <c r="B119" s="34"/>
      <c r="C119" s="28" t="s">
        <v>30</v>
      </c>
      <c r="D119" s="33"/>
      <c r="E119" s="33"/>
      <c r="F119" s="26" t="str">
        <f>IF(E18="","",E18)</f>
        <v>Vyplň údaj</v>
      </c>
      <c r="G119" s="33"/>
      <c r="H119" s="33"/>
      <c r="I119" s="103" t="s">
        <v>37</v>
      </c>
      <c r="J119" s="31" t="str">
        <f>E24</f>
        <v>OMEXOM GA Energo, s.r.o.</v>
      </c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10.35" customHeight="1">
      <c r="A120" s="33"/>
      <c r="B120" s="34"/>
      <c r="C120" s="33"/>
      <c r="D120" s="33"/>
      <c r="E120" s="33"/>
      <c r="F120" s="33"/>
      <c r="G120" s="33"/>
      <c r="H120" s="33"/>
      <c r="I120" s="102"/>
      <c r="J120" s="33"/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10" customFormat="1" ht="29.25" customHeight="1">
      <c r="A121" s="137"/>
      <c r="B121" s="138"/>
      <c r="C121" s="139" t="s">
        <v>218</v>
      </c>
      <c r="D121" s="140" t="s">
        <v>64</v>
      </c>
      <c r="E121" s="140" t="s">
        <v>60</v>
      </c>
      <c r="F121" s="140" t="s">
        <v>61</v>
      </c>
      <c r="G121" s="140" t="s">
        <v>219</v>
      </c>
      <c r="H121" s="140" t="s">
        <v>220</v>
      </c>
      <c r="I121" s="141" t="s">
        <v>221</v>
      </c>
      <c r="J121" s="142" t="s">
        <v>208</v>
      </c>
      <c r="K121" s="143" t="s">
        <v>222</v>
      </c>
      <c r="L121" s="144"/>
      <c r="M121" s="63" t="s">
        <v>1</v>
      </c>
      <c r="N121" s="64" t="s">
        <v>43</v>
      </c>
      <c r="O121" s="64" t="s">
        <v>223</v>
      </c>
      <c r="P121" s="64" t="s">
        <v>224</v>
      </c>
      <c r="Q121" s="64" t="s">
        <v>225</v>
      </c>
      <c r="R121" s="64" t="s">
        <v>226</v>
      </c>
      <c r="S121" s="64" t="s">
        <v>227</v>
      </c>
      <c r="T121" s="65" t="s">
        <v>228</v>
      </c>
      <c r="U121" s="137"/>
      <c r="V121" s="137"/>
      <c r="W121" s="137"/>
      <c r="X121" s="137"/>
      <c r="Y121" s="137"/>
      <c r="Z121" s="137"/>
      <c r="AA121" s="137"/>
      <c r="AB121" s="137"/>
      <c r="AC121" s="137"/>
      <c r="AD121" s="137"/>
      <c r="AE121" s="137"/>
    </row>
    <row r="122" spans="1:65" s="2" customFormat="1" ht="22.9" customHeight="1">
      <c r="A122" s="33"/>
      <c r="B122" s="34"/>
      <c r="C122" s="70" t="s">
        <v>229</v>
      </c>
      <c r="D122" s="33"/>
      <c r="E122" s="33"/>
      <c r="F122" s="33"/>
      <c r="G122" s="33"/>
      <c r="H122" s="33"/>
      <c r="I122" s="102"/>
      <c r="J122" s="145">
        <f>BK122</f>
        <v>0</v>
      </c>
      <c r="K122" s="33"/>
      <c r="L122" s="34"/>
      <c r="M122" s="66"/>
      <c r="N122" s="57"/>
      <c r="O122" s="67"/>
      <c r="P122" s="146">
        <f>P123</f>
        <v>0</v>
      </c>
      <c r="Q122" s="67"/>
      <c r="R122" s="146">
        <f>R123</f>
        <v>24.330646300000002</v>
      </c>
      <c r="S122" s="67"/>
      <c r="T122" s="147">
        <f>T123</f>
        <v>101.11699999999999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78</v>
      </c>
      <c r="AU122" s="18" t="s">
        <v>210</v>
      </c>
      <c r="BK122" s="148">
        <f>BK123</f>
        <v>0</v>
      </c>
    </row>
    <row r="123" spans="1:65" s="11" customFormat="1" ht="25.9" customHeight="1">
      <c r="B123" s="149"/>
      <c r="D123" s="150" t="s">
        <v>78</v>
      </c>
      <c r="E123" s="151" t="s">
        <v>4817</v>
      </c>
      <c r="F123" s="151" t="s">
        <v>4818</v>
      </c>
      <c r="I123" s="152"/>
      <c r="J123" s="153">
        <f>BK123</f>
        <v>0</v>
      </c>
      <c r="L123" s="149"/>
      <c r="M123" s="154"/>
      <c r="N123" s="155"/>
      <c r="O123" s="155"/>
      <c r="P123" s="156">
        <f>P124+P162+P176+P232+P296</f>
        <v>0</v>
      </c>
      <c r="Q123" s="155"/>
      <c r="R123" s="156">
        <f>R124+R162+R176+R232+R296</f>
        <v>24.330646300000002</v>
      </c>
      <c r="S123" s="155"/>
      <c r="T123" s="157">
        <f>T124+T162+T176+T232+T296</f>
        <v>101.11699999999999</v>
      </c>
      <c r="AR123" s="150" t="s">
        <v>87</v>
      </c>
      <c r="AT123" s="158" t="s">
        <v>78</v>
      </c>
      <c r="AU123" s="158" t="s">
        <v>79</v>
      </c>
      <c r="AY123" s="150" t="s">
        <v>232</v>
      </c>
      <c r="BK123" s="159">
        <f>BK124+BK162+BK176+BK232+BK296</f>
        <v>0</v>
      </c>
    </row>
    <row r="124" spans="1:65" s="11" customFormat="1" ht="22.9" customHeight="1">
      <c r="B124" s="149"/>
      <c r="D124" s="150" t="s">
        <v>78</v>
      </c>
      <c r="E124" s="202" t="s">
        <v>87</v>
      </c>
      <c r="F124" s="202" t="s">
        <v>4819</v>
      </c>
      <c r="I124" s="152"/>
      <c r="J124" s="203">
        <f>BK124</f>
        <v>0</v>
      </c>
      <c r="L124" s="149"/>
      <c r="M124" s="154"/>
      <c r="N124" s="155"/>
      <c r="O124" s="155"/>
      <c r="P124" s="156">
        <f>SUM(P125:P161)</f>
        <v>0</v>
      </c>
      <c r="Q124" s="155"/>
      <c r="R124" s="156">
        <f>SUM(R125:R161)</f>
        <v>0</v>
      </c>
      <c r="S124" s="155"/>
      <c r="T124" s="157">
        <f>SUM(T125:T161)</f>
        <v>0</v>
      </c>
      <c r="AR124" s="150" t="s">
        <v>87</v>
      </c>
      <c r="AT124" s="158" t="s">
        <v>78</v>
      </c>
      <c r="AU124" s="158" t="s">
        <v>87</v>
      </c>
      <c r="AY124" s="150" t="s">
        <v>232</v>
      </c>
      <c r="BK124" s="159">
        <f>SUM(BK125:BK161)</f>
        <v>0</v>
      </c>
    </row>
    <row r="125" spans="1:65" s="2" customFormat="1" ht="21.75" customHeight="1">
      <c r="A125" s="33"/>
      <c r="B125" s="160"/>
      <c r="C125" s="180" t="s">
        <v>87</v>
      </c>
      <c r="D125" s="180" t="s">
        <v>955</v>
      </c>
      <c r="E125" s="181" t="s">
        <v>7227</v>
      </c>
      <c r="F125" s="182" t="s">
        <v>7228</v>
      </c>
      <c r="G125" s="183" t="s">
        <v>278</v>
      </c>
      <c r="H125" s="184">
        <v>97.9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238</v>
      </c>
      <c r="AT125" s="174" t="s">
        <v>955</v>
      </c>
      <c r="AU125" s="174" t="s">
        <v>89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7229</v>
      </c>
    </row>
    <row r="126" spans="1:65" s="15" customFormat="1" ht="22.5">
      <c r="B126" s="226"/>
      <c r="D126" s="176" t="s">
        <v>4201</v>
      </c>
      <c r="E126" s="227" t="s">
        <v>1</v>
      </c>
      <c r="F126" s="228" t="s">
        <v>7230</v>
      </c>
      <c r="H126" s="227" t="s">
        <v>1</v>
      </c>
      <c r="I126" s="229"/>
      <c r="L126" s="226"/>
      <c r="M126" s="230"/>
      <c r="N126" s="231"/>
      <c r="O126" s="231"/>
      <c r="P126" s="231"/>
      <c r="Q126" s="231"/>
      <c r="R126" s="231"/>
      <c r="S126" s="231"/>
      <c r="T126" s="232"/>
      <c r="AT126" s="227" t="s">
        <v>4201</v>
      </c>
      <c r="AU126" s="227" t="s">
        <v>89</v>
      </c>
      <c r="AV126" s="15" t="s">
        <v>87</v>
      </c>
      <c r="AW126" s="15" t="s">
        <v>36</v>
      </c>
      <c r="AX126" s="15" t="s">
        <v>79</v>
      </c>
      <c r="AY126" s="227" t="s">
        <v>232</v>
      </c>
    </row>
    <row r="127" spans="1:65" s="13" customFormat="1">
      <c r="B127" s="204"/>
      <c r="D127" s="176" t="s">
        <v>4201</v>
      </c>
      <c r="E127" s="205" t="s">
        <v>1</v>
      </c>
      <c r="F127" s="206" t="s">
        <v>7231</v>
      </c>
      <c r="H127" s="207">
        <v>97.9</v>
      </c>
      <c r="I127" s="208"/>
      <c r="L127" s="204"/>
      <c r="M127" s="209"/>
      <c r="N127" s="210"/>
      <c r="O127" s="210"/>
      <c r="P127" s="210"/>
      <c r="Q127" s="210"/>
      <c r="R127" s="210"/>
      <c r="S127" s="210"/>
      <c r="T127" s="211"/>
      <c r="AT127" s="205" t="s">
        <v>4201</v>
      </c>
      <c r="AU127" s="205" t="s">
        <v>89</v>
      </c>
      <c r="AV127" s="13" t="s">
        <v>89</v>
      </c>
      <c r="AW127" s="13" t="s">
        <v>36</v>
      </c>
      <c r="AX127" s="13" t="s">
        <v>79</v>
      </c>
      <c r="AY127" s="205" t="s">
        <v>232</v>
      </c>
    </row>
    <row r="128" spans="1:65" s="14" customFormat="1">
      <c r="B128" s="212"/>
      <c r="D128" s="176" t="s">
        <v>4201</v>
      </c>
      <c r="E128" s="213" t="s">
        <v>1</v>
      </c>
      <c r="F128" s="214" t="s">
        <v>4203</v>
      </c>
      <c r="H128" s="215">
        <v>97.9</v>
      </c>
      <c r="I128" s="216"/>
      <c r="L128" s="212"/>
      <c r="M128" s="217"/>
      <c r="N128" s="218"/>
      <c r="O128" s="218"/>
      <c r="P128" s="218"/>
      <c r="Q128" s="218"/>
      <c r="R128" s="218"/>
      <c r="S128" s="218"/>
      <c r="T128" s="219"/>
      <c r="AT128" s="213" t="s">
        <v>4201</v>
      </c>
      <c r="AU128" s="213" t="s">
        <v>89</v>
      </c>
      <c r="AV128" s="14" t="s">
        <v>238</v>
      </c>
      <c r="AW128" s="14" t="s">
        <v>36</v>
      </c>
      <c r="AX128" s="14" t="s">
        <v>87</v>
      </c>
      <c r="AY128" s="213" t="s">
        <v>232</v>
      </c>
    </row>
    <row r="129" spans="1:65" s="2" customFormat="1" ht="21.75" customHeight="1">
      <c r="A129" s="33"/>
      <c r="B129" s="160"/>
      <c r="C129" s="180" t="s">
        <v>89</v>
      </c>
      <c r="D129" s="180" t="s">
        <v>955</v>
      </c>
      <c r="E129" s="181" t="s">
        <v>7024</v>
      </c>
      <c r="F129" s="182" t="s">
        <v>7025</v>
      </c>
      <c r="G129" s="183" t="s">
        <v>4691</v>
      </c>
      <c r="H129" s="184">
        <v>3.355</v>
      </c>
      <c r="I129" s="185"/>
      <c r="J129" s="186">
        <f>ROUND(I129*H129,2)</f>
        <v>0</v>
      </c>
      <c r="K129" s="187"/>
      <c r="L129" s="34"/>
      <c r="M129" s="188" t="s">
        <v>1</v>
      </c>
      <c r="N129" s="189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238</v>
      </c>
      <c r="AT129" s="174" t="s">
        <v>955</v>
      </c>
      <c r="AU129" s="174" t="s">
        <v>89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7232</v>
      </c>
    </row>
    <row r="130" spans="1:65" s="15" customFormat="1">
      <c r="B130" s="226"/>
      <c r="D130" s="176" t="s">
        <v>4201</v>
      </c>
      <c r="E130" s="227" t="s">
        <v>1</v>
      </c>
      <c r="F130" s="228" t="s">
        <v>7233</v>
      </c>
      <c r="H130" s="227" t="s">
        <v>1</v>
      </c>
      <c r="I130" s="229"/>
      <c r="L130" s="226"/>
      <c r="M130" s="230"/>
      <c r="N130" s="231"/>
      <c r="O130" s="231"/>
      <c r="P130" s="231"/>
      <c r="Q130" s="231"/>
      <c r="R130" s="231"/>
      <c r="S130" s="231"/>
      <c r="T130" s="232"/>
      <c r="AT130" s="227" t="s">
        <v>4201</v>
      </c>
      <c r="AU130" s="227" t="s">
        <v>89</v>
      </c>
      <c r="AV130" s="15" t="s">
        <v>87</v>
      </c>
      <c r="AW130" s="15" t="s">
        <v>36</v>
      </c>
      <c r="AX130" s="15" t="s">
        <v>79</v>
      </c>
      <c r="AY130" s="227" t="s">
        <v>232</v>
      </c>
    </row>
    <row r="131" spans="1:65" s="13" customFormat="1">
      <c r="B131" s="204"/>
      <c r="D131" s="176" t="s">
        <v>4201</v>
      </c>
      <c r="E131" s="205" t="s">
        <v>1</v>
      </c>
      <c r="F131" s="206" t="s">
        <v>7234</v>
      </c>
      <c r="H131" s="207">
        <v>3.355</v>
      </c>
      <c r="I131" s="208"/>
      <c r="L131" s="204"/>
      <c r="M131" s="209"/>
      <c r="N131" s="210"/>
      <c r="O131" s="210"/>
      <c r="P131" s="210"/>
      <c r="Q131" s="210"/>
      <c r="R131" s="210"/>
      <c r="S131" s="210"/>
      <c r="T131" s="211"/>
      <c r="AT131" s="205" t="s">
        <v>4201</v>
      </c>
      <c r="AU131" s="205" t="s">
        <v>89</v>
      </c>
      <c r="AV131" s="13" t="s">
        <v>89</v>
      </c>
      <c r="AW131" s="13" t="s">
        <v>36</v>
      </c>
      <c r="AX131" s="13" t="s">
        <v>79</v>
      </c>
      <c r="AY131" s="205" t="s">
        <v>232</v>
      </c>
    </row>
    <row r="132" spans="1:65" s="14" customFormat="1">
      <c r="B132" s="212"/>
      <c r="D132" s="176" t="s">
        <v>4201</v>
      </c>
      <c r="E132" s="213" t="s">
        <v>1</v>
      </c>
      <c r="F132" s="214" t="s">
        <v>4203</v>
      </c>
      <c r="H132" s="215">
        <v>3.355</v>
      </c>
      <c r="I132" s="216"/>
      <c r="L132" s="212"/>
      <c r="M132" s="217"/>
      <c r="N132" s="218"/>
      <c r="O132" s="218"/>
      <c r="P132" s="218"/>
      <c r="Q132" s="218"/>
      <c r="R132" s="218"/>
      <c r="S132" s="218"/>
      <c r="T132" s="219"/>
      <c r="AT132" s="213" t="s">
        <v>4201</v>
      </c>
      <c r="AU132" s="213" t="s">
        <v>89</v>
      </c>
      <c r="AV132" s="14" t="s">
        <v>238</v>
      </c>
      <c r="AW132" s="14" t="s">
        <v>36</v>
      </c>
      <c r="AX132" s="14" t="s">
        <v>87</v>
      </c>
      <c r="AY132" s="213" t="s">
        <v>232</v>
      </c>
    </row>
    <row r="133" spans="1:65" s="2" customFormat="1" ht="21.75" customHeight="1">
      <c r="A133" s="33"/>
      <c r="B133" s="160"/>
      <c r="C133" s="180" t="s">
        <v>243</v>
      </c>
      <c r="D133" s="180" t="s">
        <v>955</v>
      </c>
      <c r="E133" s="181" t="s">
        <v>7235</v>
      </c>
      <c r="F133" s="182" t="s">
        <v>7236</v>
      </c>
      <c r="G133" s="183" t="s">
        <v>4691</v>
      </c>
      <c r="H133" s="184">
        <v>16.126000000000001</v>
      </c>
      <c r="I133" s="185"/>
      <c r="J133" s="186">
        <f>ROUND(I133*H133,2)</f>
        <v>0</v>
      </c>
      <c r="K133" s="187"/>
      <c r="L133" s="34"/>
      <c r="M133" s="188" t="s">
        <v>1</v>
      </c>
      <c r="N133" s="189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238</v>
      </c>
      <c r="AT133" s="174" t="s">
        <v>955</v>
      </c>
      <c r="AU133" s="174" t="s">
        <v>89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7237</v>
      </c>
    </row>
    <row r="134" spans="1:65" s="15" customFormat="1">
      <c r="B134" s="226"/>
      <c r="D134" s="176" t="s">
        <v>4201</v>
      </c>
      <c r="E134" s="227" t="s">
        <v>1</v>
      </c>
      <c r="F134" s="228" t="s">
        <v>7238</v>
      </c>
      <c r="H134" s="227" t="s">
        <v>1</v>
      </c>
      <c r="I134" s="229"/>
      <c r="L134" s="226"/>
      <c r="M134" s="230"/>
      <c r="N134" s="231"/>
      <c r="O134" s="231"/>
      <c r="P134" s="231"/>
      <c r="Q134" s="231"/>
      <c r="R134" s="231"/>
      <c r="S134" s="231"/>
      <c r="T134" s="232"/>
      <c r="AT134" s="227" t="s">
        <v>4201</v>
      </c>
      <c r="AU134" s="227" t="s">
        <v>89</v>
      </c>
      <c r="AV134" s="15" t="s">
        <v>87</v>
      </c>
      <c r="AW134" s="15" t="s">
        <v>36</v>
      </c>
      <c r="AX134" s="15" t="s">
        <v>79</v>
      </c>
      <c r="AY134" s="227" t="s">
        <v>232</v>
      </c>
    </row>
    <row r="135" spans="1:65" s="13" customFormat="1" ht="22.5">
      <c r="B135" s="204"/>
      <c r="D135" s="176" t="s">
        <v>4201</v>
      </c>
      <c r="E135" s="205" t="s">
        <v>1</v>
      </c>
      <c r="F135" s="206" t="s">
        <v>7239</v>
      </c>
      <c r="H135" s="207">
        <v>15.736000000000001</v>
      </c>
      <c r="I135" s="208"/>
      <c r="L135" s="204"/>
      <c r="M135" s="209"/>
      <c r="N135" s="210"/>
      <c r="O135" s="210"/>
      <c r="P135" s="210"/>
      <c r="Q135" s="210"/>
      <c r="R135" s="210"/>
      <c r="S135" s="210"/>
      <c r="T135" s="211"/>
      <c r="AT135" s="205" t="s">
        <v>4201</v>
      </c>
      <c r="AU135" s="205" t="s">
        <v>89</v>
      </c>
      <c r="AV135" s="13" t="s">
        <v>89</v>
      </c>
      <c r="AW135" s="13" t="s">
        <v>36</v>
      </c>
      <c r="AX135" s="13" t="s">
        <v>79</v>
      </c>
      <c r="AY135" s="205" t="s">
        <v>232</v>
      </c>
    </row>
    <row r="136" spans="1:65" s="15" customFormat="1">
      <c r="B136" s="226"/>
      <c r="D136" s="176" t="s">
        <v>4201</v>
      </c>
      <c r="E136" s="227" t="s">
        <v>1</v>
      </c>
      <c r="F136" s="228" t="s">
        <v>7240</v>
      </c>
      <c r="H136" s="227" t="s">
        <v>1</v>
      </c>
      <c r="I136" s="229"/>
      <c r="L136" s="226"/>
      <c r="M136" s="230"/>
      <c r="N136" s="231"/>
      <c r="O136" s="231"/>
      <c r="P136" s="231"/>
      <c r="Q136" s="231"/>
      <c r="R136" s="231"/>
      <c r="S136" s="231"/>
      <c r="T136" s="232"/>
      <c r="AT136" s="227" t="s">
        <v>4201</v>
      </c>
      <c r="AU136" s="227" t="s">
        <v>89</v>
      </c>
      <c r="AV136" s="15" t="s">
        <v>87</v>
      </c>
      <c r="AW136" s="15" t="s">
        <v>36</v>
      </c>
      <c r="AX136" s="15" t="s">
        <v>79</v>
      </c>
      <c r="AY136" s="227" t="s">
        <v>232</v>
      </c>
    </row>
    <row r="137" spans="1:65" s="13" customFormat="1">
      <c r="B137" s="204"/>
      <c r="D137" s="176" t="s">
        <v>4201</v>
      </c>
      <c r="E137" s="205" t="s">
        <v>1</v>
      </c>
      <c r="F137" s="206" t="s">
        <v>7241</v>
      </c>
      <c r="H137" s="207">
        <v>0.39</v>
      </c>
      <c r="I137" s="208"/>
      <c r="L137" s="204"/>
      <c r="M137" s="209"/>
      <c r="N137" s="210"/>
      <c r="O137" s="210"/>
      <c r="P137" s="210"/>
      <c r="Q137" s="210"/>
      <c r="R137" s="210"/>
      <c r="S137" s="210"/>
      <c r="T137" s="211"/>
      <c r="AT137" s="205" t="s">
        <v>4201</v>
      </c>
      <c r="AU137" s="205" t="s">
        <v>89</v>
      </c>
      <c r="AV137" s="13" t="s">
        <v>89</v>
      </c>
      <c r="AW137" s="13" t="s">
        <v>36</v>
      </c>
      <c r="AX137" s="13" t="s">
        <v>79</v>
      </c>
      <c r="AY137" s="205" t="s">
        <v>232</v>
      </c>
    </row>
    <row r="138" spans="1:65" s="14" customFormat="1">
      <c r="B138" s="212"/>
      <c r="D138" s="176" t="s">
        <v>4201</v>
      </c>
      <c r="E138" s="213" t="s">
        <v>1</v>
      </c>
      <c r="F138" s="214" t="s">
        <v>4203</v>
      </c>
      <c r="H138" s="215">
        <v>16.126000000000001</v>
      </c>
      <c r="I138" s="216"/>
      <c r="L138" s="212"/>
      <c r="M138" s="217"/>
      <c r="N138" s="218"/>
      <c r="O138" s="218"/>
      <c r="P138" s="218"/>
      <c r="Q138" s="218"/>
      <c r="R138" s="218"/>
      <c r="S138" s="218"/>
      <c r="T138" s="219"/>
      <c r="AT138" s="213" t="s">
        <v>4201</v>
      </c>
      <c r="AU138" s="213" t="s">
        <v>89</v>
      </c>
      <c r="AV138" s="14" t="s">
        <v>238</v>
      </c>
      <c r="AW138" s="14" t="s">
        <v>36</v>
      </c>
      <c r="AX138" s="14" t="s">
        <v>87</v>
      </c>
      <c r="AY138" s="213" t="s">
        <v>232</v>
      </c>
    </row>
    <row r="139" spans="1:65" s="2" customFormat="1" ht="21.75" customHeight="1">
      <c r="A139" s="33"/>
      <c r="B139" s="160"/>
      <c r="C139" s="180" t="s">
        <v>238</v>
      </c>
      <c r="D139" s="180" t="s">
        <v>955</v>
      </c>
      <c r="E139" s="181" t="s">
        <v>4826</v>
      </c>
      <c r="F139" s="182" t="s">
        <v>4827</v>
      </c>
      <c r="G139" s="183" t="s">
        <v>4691</v>
      </c>
      <c r="H139" s="184">
        <v>36.887999999999998</v>
      </c>
      <c r="I139" s="185"/>
      <c r="J139" s="186">
        <f>ROUND(I139*H139,2)</f>
        <v>0</v>
      </c>
      <c r="K139" s="187"/>
      <c r="L139" s="34"/>
      <c r="M139" s="188" t="s">
        <v>1</v>
      </c>
      <c r="N139" s="189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7242</v>
      </c>
    </row>
    <row r="140" spans="1:65" s="15" customFormat="1">
      <c r="B140" s="226"/>
      <c r="D140" s="176" t="s">
        <v>4201</v>
      </c>
      <c r="E140" s="227" t="s">
        <v>1</v>
      </c>
      <c r="F140" s="228" t="s">
        <v>7243</v>
      </c>
      <c r="H140" s="227" t="s">
        <v>1</v>
      </c>
      <c r="I140" s="229"/>
      <c r="L140" s="226"/>
      <c r="M140" s="230"/>
      <c r="N140" s="231"/>
      <c r="O140" s="231"/>
      <c r="P140" s="231"/>
      <c r="Q140" s="231"/>
      <c r="R140" s="231"/>
      <c r="S140" s="231"/>
      <c r="T140" s="232"/>
      <c r="AT140" s="227" t="s">
        <v>4201</v>
      </c>
      <c r="AU140" s="227" t="s">
        <v>89</v>
      </c>
      <c r="AV140" s="15" t="s">
        <v>87</v>
      </c>
      <c r="AW140" s="15" t="s">
        <v>36</v>
      </c>
      <c r="AX140" s="15" t="s">
        <v>79</v>
      </c>
      <c r="AY140" s="227" t="s">
        <v>232</v>
      </c>
    </row>
    <row r="141" spans="1:65" s="15" customFormat="1">
      <c r="B141" s="226"/>
      <c r="D141" s="176" t="s">
        <v>4201</v>
      </c>
      <c r="E141" s="227" t="s">
        <v>1</v>
      </c>
      <c r="F141" s="228" t="s">
        <v>7244</v>
      </c>
      <c r="H141" s="227" t="s">
        <v>1</v>
      </c>
      <c r="I141" s="229"/>
      <c r="L141" s="226"/>
      <c r="M141" s="230"/>
      <c r="N141" s="231"/>
      <c r="O141" s="231"/>
      <c r="P141" s="231"/>
      <c r="Q141" s="231"/>
      <c r="R141" s="231"/>
      <c r="S141" s="231"/>
      <c r="T141" s="232"/>
      <c r="AT141" s="227" t="s">
        <v>4201</v>
      </c>
      <c r="AU141" s="227" t="s">
        <v>89</v>
      </c>
      <c r="AV141" s="15" t="s">
        <v>87</v>
      </c>
      <c r="AW141" s="15" t="s">
        <v>36</v>
      </c>
      <c r="AX141" s="15" t="s">
        <v>79</v>
      </c>
      <c r="AY141" s="227" t="s">
        <v>232</v>
      </c>
    </row>
    <row r="142" spans="1:65" s="13" customFormat="1">
      <c r="B142" s="204"/>
      <c r="D142" s="176" t="s">
        <v>4201</v>
      </c>
      <c r="E142" s="205" t="s">
        <v>1</v>
      </c>
      <c r="F142" s="206" t="s">
        <v>7245</v>
      </c>
      <c r="H142" s="207">
        <v>6.9169999999999998</v>
      </c>
      <c r="I142" s="208"/>
      <c r="L142" s="204"/>
      <c r="M142" s="209"/>
      <c r="N142" s="210"/>
      <c r="O142" s="210"/>
      <c r="P142" s="210"/>
      <c r="Q142" s="210"/>
      <c r="R142" s="210"/>
      <c r="S142" s="210"/>
      <c r="T142" s="211"/>
      <c r="AT142" s="205" t="s">
        <v>4201</v>
      </c>
      <c r="AU142" s="205" t="s">
        <v>89</v>
      </c>
      <c r="AV142" s="13" t="s">
        <v>89</v>
      </c>
      <c r="AW142" s="13" t="s">
        <v>36</v>
      </c>
      <c r="AX142" s="13" t="s">
        <v>79</v>
      </c>
      <c r="AY142" s="205" t="s">
        <v>232</v>
      </c>
    </row>
    <row r="143" spans="1:65" s="15" customFormat="1">
      <c r="B143" s="226"/>
      <c r="D143" s="176" t="s">
        <v>4201</v>
      </c>
      <c r="E143" s="227" t="s">
        <v>1</v>
      </c>
      <c r="F143" s="228" t="s">
        <v>7233</v>
      </c>
      <c r="H143" s="227" t="s">
        <v>1</v>
      </c>
      <c r="I143" s="229"/>
      <c r="L143" s="226"/>
      <c r="M143" s="230"/>
      <c r="N143" s="231"/>
      <c r="O143" s="231"/>
      <c r="P143" s="231"/>
      <c r="Q143" s="231"/>
      <c r="R143" s="231"/>
      <c r="S143" s="231"/>
      <c r="T143" s="232"/>
      <c r="AT143" s="227" t="s">
        <v>4201</v>
      </c>
      <c r="AU143" s="227" t="s">
        <v>89</v>
      </c>
      <c r="AV143" s="15" t="s">
        <v>87</v>
      </c>
      <c r="AW143" s="15" t="s">
        <v>36</v>
      </c>
      <c r="AX143" s="15" t="s">
        <v>79</v>
      </c>
      <c r="AY143" s="227" t="s">
        <v>232</v>
      </c>
    </row>
    <row r="144" spans="1:65" s="13" customFormat="1">
      <c r="B144" s="204"/>
      <c r="D144" s="176" t="s">
        <v>4201</v>
      </c>
      <c r="E144" s="205" t="s">
        <v>1</v>
      </c>
      <c r="F144" s="206" t="s">
        <v>7234</v>
      </c>
      <c r="H144" s="207">
        <v>3.355</v>
      </c>
      <c r="I144" s="208"/>
      <c r="L144" s="204"/>
      <c r="M144" s="209"/>
      <c r="N144" s="210"/>
      <c r="O144" s="210"/>
      <c r="P144" s="210"/>
      <c r="Q144" s="210"/>
      <c r="R144" s="210"/>
      <c r="S144" s="210"/>
      <c r="T144" s="211"/>
      <c r="AT144" s="205" t="s">
        <v>4201</v>
      </c>
      <c r="AU144" s="205" t="s">
        <v>89</v>
      </c>
      <c r="AV144" s="13" t="s">
        <v>89</v>
      </c>
      <c r="AW144" s="13" t="s">
        <v>36</v>
      </c>
      <c r="AX144" s="13" t="s">
        <v>79</v>
      </c>
      <c r="AY144" s="205" t="s">
        <v>232</v>
      </c>
    </row>
    <row r="145" spans="1:65" s="15" customFormat="1">
      <c r="B145" s="226"/>
      <c r="D145" s="176" t="s">
        <v>4201</v>
      </c>
      <c r="E145" s="227" t="s">
        <v>1</v>
      </c>
      <c r="F145" s="228" t="s">
        <v>7238</v>
      </c>
      <c r="H145" s="227" t="s">
        <v>1</v>
      </c>
      <c r="I145" s="229"/>
      <c r="L145" s="226"/>
      <c r="M145" s="230"/>
      <c r="N145" s="231"/>
      <c r="O145" s="231"/>
      <c r="P145" s="231"/>
      <c r="Q145" s="231"/>
      <c r="R145" s="231"/>
      <c r="S145" s="231"/>
      <c r="T145" s="232"/>
      <c r="AT145" s="227" t="s">
        <v>4201</v>
      </c>
      <c r="AU145" s="227" t="s">
        <v>89</v>
      </c>
      <c r="AV145" s="15" t="s">
        <v>87</v>
      </c>
      <c r="AW145" s="15" t="s">
        <v>36</v>
      </c>
      <c r="AX145" s="15" t="s">
        <v>79</v>
      </c>
      <c r="AY145" s="227" t="s">
        <v>232</v>
      </c>
    </row>
    <row r="146" spans="1:65" s="13" customFormat="1" ht="22.5">
      <c r="B146" s="204"/>
      <c r="D146" s="176" t="s">
        <v>4201</v>
      </c>
      <c r="E146" s="205" t="s">
        <v>1</v>
      </c>
      <c r="F146" s="206" t="s">
        <v>7246</v>
      </c>
      <c r="H146" s="207">
        <v>26.225999999999999</v>
      </c>
      <c r="I146" s="208"/>
      <c r="L146" s="204"/>
      <c r="M146" s="209"/>
      <c r="N146" s="210"/>
      <c r="O146" s="210"/>
      <c r="P146" s="210"/>
      <c r="Q146" s="210"/>
      <c r="R146" s="210"/>
      <c r="S146" s="210"/>
      <c r="T146" s="211"/>
      <c r="AT146" s="205" t="s">
        <v>4201</v>
      </c>
      <c r="AU146" s="205" t="s">
        <v>89</v>
      </c>
      <c r="AV146" s="13" t="s">
        <v>89</v>
      </c>
      <c r="AW146" s="13" t="s">
        <v>36</v>
      </c>
      <c r="AX146" s="13" t="s">
        <v>79</v>
      </c>
      <c r="AY146" s="205" t="s">
        <v>232</v>
      </c>
    </row>
    <row r="147" spans="1:65" s="15" customFormat="1">
      <c r="B147" s="226"/>
      <c r="D147" s="176" t="s">
        <v>4201</v>
      </c>
      <c r="E147" s="227" t="s">
        <v>1</v>
      </c>
      <c r="F147" s="228" t="s">
        <v>7240</v>
      </c>
      <c r="H147" s="227" t="s">
        <v>1</v>
      </c>
      <c r="I147" s="229"/>
      <c r="L147" s="226"/>
      <c r="M147" s="230"/>
      <c r="N147" s="231"/>
      <c r="O147" s="231"/>
      <c r="P147" s="231"/>
      <c r="Q147" s="231"/>
      <c r="R147" s="231"/>
      <c r="S147" s="231"/>
      <c r="T147" s="232"/>
      <c r="AT147" s="227" t="s">
        <v>4201</v>
      </c>
      <c r="AU147" s="227" t="s">
        <v>89</v>
      </c>
      <c r="AV147" s="15" t="s">
        <v>87</v>
      </c>
      <c r="AW147" s="15" t="s">
        <v>36</v>
      </c>
      <c r="AX147" s="15" t="s">
        <v>79</v>
      </c>
      <c r="AY147" s="227" t="s">
        <v>232</v>
      </c>
    </row>
    <row r="148" spans="1:65" s="13" customFormat="1">
      <c r="B148" s="204"/>
      <c r="D148" s="176" t="s">
        <v>4201</v>
      </c>
      <c r="E148" s="205" t="s">
        <v>1</v>
      </c>
      <c r="F148" s="206" t="s">
        <v>7241</v>
      </c>
      <c r="H148" s="207">
        <v>0.39</v>
      </c>
      <c r="I148" s="208"/>
      <c r="L148" s="204"/>
      <c r="M148" s="209"/>
      <c r="N148" s="210"/>
      <c r="O148" s="210"/>
      <c r="P148" s="210"/>
      <c r="Q148" s="210"/>
      <c r="R148" s="210"/>
      <c r="S148" s="210"/>
      <c r="T148" s="211"/>
      <c r="AT148" s="205" t="s">
        <v>4201</v>
      </c>
      <c r="AU148" s="205" t="s">
        <v>89</v>
      </c>
      <c r="AV148" s="13" t="s">
        <v>89</v>
      </c>
      <c r="AW148" s="13" t="s">
        <v>36</v>
      </c>
      <c r="AX148" s="13" t="s">
        <v>79</v>
      </c>
      <c r="AY148" s="205" t="s">
        <v>232</v>
      </c>
    </row>
    <row r="149" spans="1:65" s="14" customFormat="1">
      <c r="B149" s="212"/>
      <c r="D149" s="176" t="s">
        <v>4201</v>
      </c>
      <c r="E149" s="213" t="s">
        <v>1</v>
      </c>
      <c r="F149" s="214" t="s">
        <v>4203</v>
      </c>
      <c r="H149" s="215">
        <v>36.887999999999998</v>
      </c>
      <c r="I149" s="216"/>
      <c r="L149" s="212"/>
      <c r="M149" s="217"/>
      <c r="N149" s="218"/>
      <c r="O149" s="218"/>
      <c r="P149" s="218"/>
      <c r="Q149" s="218"/>
      <c r="R149" s="218"/>
      <c r="S149" s="218"/>
      <c r="T149" s="219"/>
      <c r="AT149" s="213" t="s">
        <v>4201</v>
      </c>
      <c r="AU149" s="213" t="s">
        <v>89</v>
      </c>
      <c r="AV149" s="14" t="s">
        <v>238</v>
      </c>
      <c r="AW149" s="14" t="s">
        <v>36</v>
      </c>
      <c r="AX149" s="14" t="s">
        <v>87</v>
      </c>
      <c r="AY149" s="213" t="s">
        <v>232</v>
      </c>
    </row>
    <row r="150" spans="1:65" s="2" customFormat="1" ht="33" customHeight="1">
      <c r="A150" s="33"/>
      <c r="B150" s="160"/>
      <c r="C150" s="180" t="s">
        <v>250</v>
      </c>
      <c r="D150" s="180" t="s">
        <v>955</v>
      </c>
      <c r="E150" s="181" t="s">
        <v>4829</v>
      </c>
      <c r="F150" s="182" t="s">
        <v>4830</v>
      </c>
      <c r="G150" s="183" t="s">
        <v>4691</v>
      </c>
      <c r="H150" s="184">
        <v>368.88</v>
      </c>
      <c r="I150" s="185"/>
      <c r="J150" s="186">
        <f>ROUND(I150*H150,2)</f>
        <v>0</v>
      </c>
      <c r="K150" s="187"/>
      <c r="L150" s="34"/>
      <c r="M150" s="188" t="s">
        <v>1</v>
      </c>
      <c r="N150" s="189" t="s">
        <v>44</v>
      </c>
      <c r="O150" s="59"/>
      <c r="P150" s="172">
        <f>O150*H150</f>
        <v>0</v>
      </c>
      <c r="Q150" s="172">
        <v>0</v>
      </c>
      <c r="R150" s="172">
        <f>Q150*H150</f>
        <v>0</v>
      </c>
      <c r="S150" s="172">
        <v>0</v>
      </c>
      <c r="T150" s="173">
        <f>S150*H150</f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238</v>
      </c>
      <c r="AT150" s="174" t="s">
        <v>955</v>
      </c>
      <c r="AU150" s="174" t="s">
        <v>89</v>
      </c>
      <c r="AY150" s="18" t="s">
        <v>232</v>
      </c>
      <c r="BE150" s="175">
        <f>IF(N150="základní",J150,0)</f>
        <v>0</v>
      </c>
      <c r="BF150" s="175">
        <f>IF(N150="snížená",J150,0)</f>
        <v>0</v>
      </c>
      <c r="BG150" s="175">
        <f>IF(N150="zákl. přenesená",J150,0)</f>
        <v>0</v>
      </c>
      <c r="BH150" s="175">
        <f>IF(N150="sníž. přenesená",J150,0)</f>
        <v>0</v>
      </c>
      <c r="BI150" s="175">
        <f>IF(N150="nulová",J150,0)</f>
        <v>0</v>
      </c>
      <c r="BJ150" s="18" t="s">
        <v>87</v>
      </c>
      <c r="BK150" s="175">
        <f>ROUND(I150*H150,2)</f>
        <v>0</v>
      </c>
      <c r="BL150" s="18" t="s">
        <v>238</v>
      </c>
      <c r="BM150" s="174" t="s">
        <v>7247</v>
      </c>
    </row>
    <row r="151" spans="1:65" s="15" customFormat="1">
      <c r="B151" s="226"/>
      <c r="D151" s="176" t="s">
        <v>4201</v>
      </c>
      <c r="E151" s="227" t="s">
        <v>1</v>
      </c>
      <c r="F151" s="228" t="s">
        <v>7248</v>
      </c>
      <c r="H151" s="227" t="s">
        <v>1</v>
      </c>
      <c r="I151" s="229"/>
      <c r="L151" s="226"/>
      <c r="M151" s="230"/>
      <c r="N151" s="231"/>
      <c r="O151" s="231"/>
      <c r="P151" s="231"/>
      <c r="Q151" s="231"/>
      <c r="R151" s="231"/>
      <c r="S151" s="231"/>
      <c r="T151" s="232"/>
      <c r="AT151" s="227" t="s">
        <v>4201</v>
      </c>
      <c r="AU151" s="227" t="s">
        <v>89</v>
      </c>
      <c r="AV151" s="15" t="s">
        <v>87</v>
      </c>
      <c r="AW151" s="15" t="s">
        <v>36</v>
      </c>
      <c r="AX151" s="15" t="s">
        <v>79</v>
      </c>
      <c r="AY151" s="227" t="s">
        <v>232</v>
      </c>
    </row>
    <row r="152" spans="1:65" s="13" customFormat="1">
      <c r="B152" s="204"/>
      <c r="D152" s="176" t="s">
        <v>4201</v>
      </c>
      <c r="E152" s="205" t="s">
        <v>1</v>
      </c>
      <c r="F152" s="206" t="s">
        <v>7249</v>
      </c>
      <c r="H152" s="207">
        <v>368.88</v>
      </c>
      <c r="I152" s="208"/>
      <c r="L152" s="204"/>
      <c r="M152" s="209"/>
      <c r="N152" s="210"/>
      <c r="O152" s="210"/>
      <c r="P152" s="210"/>
      <c r="Q152" s="210"/>
      <c r="R152" s="210"/>
      <c r="S152" s="210"/>
      <c r="T152" s="211"/>
      <c r="AT152" s="205" t="s">
        <v>4201</v>
      </c>
      <c r="AU152" s="205" t="s">
        <v>89</v>
      </c>
      <c r="AV152" s="13" t="s">
        <v>89</v>
      </c>
      <c r="AW152" s="13" t="s">
        <v>36</v>
      </c>
      <c r="AX152" s="13" t="s">
        <v>87</v>
      </c>
      <c r="AY152" s="205" t="s">
        <v>232</v>
      </c>
    </row>
    <row r="153" spans="1:65" s="2" customFormat="1" ht="21.75" customHeight="1">
      <c r="A153" s="33"/>
      <c r="B153" s="160"/>
      <c r="C153" s="180" t="s">
        <v>254</v>
      </c>
      <c r="D153" s="180" t="s">
        <v>955</v>
      </c>
      <c r="E153" s="181" t="s">
        <v>4836</v>
      </c>
      <c r="F153" s="182" t="s">
        <v>4837</v>
      </c>
      <c r="G153" s="183" t="s">
        <v>4199</v>
      </c>
      <c r="H153" s="184">
        <v>36.887999999999998</v>
      </c>
      <c r="I153" s="185"/>
      <c r="J153" s="186">
        <f>ROUND(I153*H153,2)</f>
        <v>0</v>
      </c>
      <c r="K153" s="187"/>
      <c r="L153" s="34"/>
      <c r="M153" s="188" t="s">
        <v>1</v>
      </c>
      <c r="N153" s="189" t="s">
        <v>44</v>
      </c>
      <c r="O153" s="59"/>
      <c r="P153" s="172">
        <f>O153*H153</f>
        <v>0</v>
      </c>
      <c r="Q153" s="172">
        <v>0</v>
      </c>
      <c r="R153" s="172">
        <f>Q153*H153</f>
        <v>0</v>
      </c>
      <c r="S153" s="172">
        <v>0</v>
      </c>
      <c r="T153" s="173">
        <f>S153*H153</f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238</v>
      </c>
      <c r="AT153" s="174" t="s">
        <v>955</v>
      </c>
      <c r="AU153" s="174" t="s">
        <v>89</v>
      </c>
      <c r="AY153" s="18" t="s">
        <v>232</v>
      </c>
      <c r="BE153" s="175">
        <f>IF(N153="základní",J153,0)</f>
        <v>0</v>
      </c>
      <c r="BF153" s="175">
        <f>IF(N153="snížená",J153,0)</f>
        <v>0</v>
      </c>
      <c r="BG153" s="175">
        <f>IF(N153="zákl. přenesená",J153,0)</f>
        <v>0</v>
      </c>
      <c r="BH153" s="175">
        <f>IF(N153="sníž. přenesená",J153,0)</f>
        <v>0</v>
      </c>
      <c r="BI153" s="175">
        <f>IF(N153="nulová",J153,0)</f>
        <v>0</v>
      </c>
      <c r="BJ153" s="18" t="s">
        <v>87</v>
      </c>
      <c r="BK153" s="175">
        <f>ROUND(I153*H153,2)</f>
        <v>0</v>
      </c>
      <c r="BL153" s="18" t="s">
        <v>238</v>
      </c>
      <c r="BM153" s="174" t="s">
        <v>7250</v>
      </c>
    </row>
    <row r="154" spans="1:65" s="2" customFormat="1" ht="21.75" customHeight="1">
      <c r="A154" s="33"/>
      <c r="B154" s="160"/>
      <c r="C154" s="180" t="s">
        <v>258</v>
      </c>
      <c r="D154" s="180" t="s">
        <v>955</v>
      </c>
      <c r="E154" s="181" t="s">
        <v>4839</v>
      </c>
      <c r="F154" s="182" t="s">
        <v>4840</v>
      </c>
      <c r="G154" s="183" t="s">
        <v>4691</v>
      </c>
      <c r="H154" s="184">
        <v>10.49</v>
      </c>
      <c r="I154" s="185"/>
      <c r="J154" s="186">
        <f>ROUND(I154*H154,2)</f>
        <v>0</v>
      </c>
      <c r="K154" s="187"/>
      <c r="L154" s="34"/>
      <c r="M154" s="188" t="s">
        <v>1</v>
      </c>
      <c r="N154" s="189" t="s">
        <v>44</v>
      </c>
      <c r="O154" s="59"/>
      <c r="P154" s="172">
        <f>O154*H154</f>
        <v>0</v>
      </c>
      <c r="Q154" s="172">
        <v>0</v>
      </c>
      <c r="R154" s="172">
        <f>Q154*H154</f>
        <v>0</v>
      </c>
      <c r="S154" s="172">
        <v>0</v>
      </c>
      <c r="T154" s="173">
        <f>S154*H154</f>
        <v>0</v>
      </c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R154" s="174" t="s">
        <v>238</v>
      </c>
      <c r="AT154" s="174" t="s">
        <v>955</v>
      </c>
      <c r="AU154" s="174" t="s">
        <v>89</v>
      </c>
      <c r="AY154" s="18" t="s">
        <v>232</v>
      </c>
      <c r="BE154" s="175">
        <f>IF(N154="základní",J154,0)</f>
        <v>0</v>
      </c>
      <c r="BF154" s="175">
        <f>IF(N154="snížená",J154,0)</f>
        <v>0</v>
      </c>
      <c r="BG154" s="175">
        <f>IF(N154="zákl. přenesená",J154,0)</f>
        <v>0</v>
      </c>
      <c r="BH154" s="175">
        <f>IF(N154="sníž. přenesená",J154,0)</f>
        <v>0</v>
      </c>
      <c r="BI154" s="175">
        <f>IF(N154="nulová",J154,0)</f>
        <v>0</v>
      </c>
      <c r="BJ154" s="18" t="s">
        <v>87</v>
      </c>
      <c r="BK154" s="175">
        <f>ROUND(I154*H154,2)</f>
        <v>0</v>
      </c>
      <c r="BL154" s="18" t="s">
        <v>238</v>
      </c>
      <c r="BM154" s="174" t="s">
        <v>7251</v>
      </c>
    </row>
    <row r="155" spans="1:65" s="15" customFormat="1">
      <c r="B155" s="226"/>
      <c r="D155" s="176" t="s">
        <v>4201</v>
      </c>
      <c r="E155" s="227" t="s">
        <v>1</v>
      </c>
      <c r="F155" s="228" t="s">
        <v>7252</v>
      </c>
      <c r="H155" s="227" t="s">
        <v>1</v>
      </c>
      <c r="I155" s="229"/>
      <c r="L155" s="226"/>
      <c r="M155" s="230"/>
      <c r="N155" s="231"/>
      <c r="O155" s="231"/>
      <c r="P155" s="231"/>
      <c r="Q155" s="231"/>
      <c r="R155" s="231"/>
      <c r="S155" s="231"/>
      <c r="T155" s="232"/>
      <c r="AT155" s="227" t="s">
        <v>4201</v>
      </c>
      <c r="AU155" s="227" t="s">
        <v>89</v>
      </c>
      <c r="AV155" s="15" t="s">
        <v>87</v>
      </c>
      <c r="AW155" s="15" t="s">
        <v>36</v>
      </c>
      <c r="AX155" s="15" t="s">
        <v>79</v>
      </c>
      <c r="AY155" s="227" t="s">
        <v>232</v>
      </c>
    </row>
    <row r="156" spans="1:65" s="13" customFormat="1">
      <c r="B156" s="204"/>
      <c r="D156" s="176" t="s">
        <v>4201</v>
      </c>
      <c r="E156" s="205" t="s">
        <v>1</v>
      </c>
      <c r="F156" s="206" t="s">
        <v>7253</v>
      </c>
      <c r="H156" s="207">
        <v>10.49</v>
      </c>
      <c r="I156" s="208"/>
      <c r="L156" s="204"/>
      <c r="M156" s="209"/>
      <c r="N156" s="210"/>
      <c r="O156" s="210"/>
      <c r="P156" s="210"/>
      <c r="Q156" s="210"/>
      <c r="R156" s="210"/>
      <c r="S156" s="210"/>
      <c r="T156" s="211"/>
      <c r="AT156" s="205" t="s">
        <v>4201</v>
      </c>
      <c r="AU156" s="205" t="s">
        <v>89</v>
      </c>
      <c r="AV156" s="13" t="s">
        <v>89</v>
      </c>
      <c r="AW156" s="13" t="s">
        <v>36</v>
      </c>
      <c r="AX156" s="13" t="s">
        <v>79</v>
      </c>
      <c r="AY156" s="205" t="s">
        <v>232</v>
      </c>
    </row>
    <row r="157" spans="1:65" s="14" customFormat="1">
      <c r="B157" s="212"/>
      <c r="D157" s="176" t="s">
        <v>4201</v>
      </c>
      <c r="E157" s="213" t="s">
        <v>1</v>
      </c>
      <c r="F157" s="214" t="s">
        <v>4203</v>
      </c>
      <c r="H157" s="215">
        <v>10.49</v>
      </c>
      <c r="I157" s="216"/>
      <c r="L157" s="212"/>
      <c r="M157" s="217"/>
      <c r="N157" s="218"/>
      <c r="O157" s="218"/>
      <c r="P157" s="218"/>
      <c r="Q157" s="218"/>
      <c r="R157" s="218"/>
      <c r="S157" s="218"/>
      <c r="T157" s="219"/>
      <c r="AT157" s="213" t="s">
        <v>4201</v>
      </c>
      <c r="AU157" s="213" t="s">
        <v>89</v>
      </c>
      <c r="AV157" s="14" t="s">
        <v>238</v>
      </c>
      <c r="AW157" s="14" t="s">
        <v>36</v>
      </c>
      <c r="AX157" s="14" t="s">
        <v>87</v>
      </c>
      <c r="AY157" s="213" t="s">
        <v>232</v>
      </c>
    </row>
    <row r="158" spans="1:65" s="2" customFormat="1" ht="21.75" customHeight="1">
      <c r="A158" s="33"/>
      <c r="B158" s="160"/>
      <c r="C158" s="180" t="s">
        <v>237</v>
      </c>
      <c r="D158" s="180" t="s">
        <v>955</v>
      </c>
      <c r="E158" s="181" t="s">
        <v>7254</v>
      </c>
      <c r="F158" s="182" t="s">
        <v>7255</v>
      </c>
      <c r="G158" s="183" t="s">
        <v>1456</v>
      </c>
      <c r="H158" s="184">
        <v>52.451999999999998</v>
      </c>
      <c r="I158" s="185"/>
      <c r="J158" s="186">
        <f>ROUND(I158*H158,2)</f>
        <v>0</v>
      </c>
      <c r="K158" s="187"/>
      <c r="L158" s="34"/>
      <c r="M158" s="188" t="s">
        <v>1</v>
      </c>
      <c r="N158" s="189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238</v>
      </c>
      <c r="AT158" s="174" t="s">
        <v>955</v>
      </c>
      <c r="AU158" s="174" t="s">
        <v>89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7256</v>
      </c>
    </row>
    <row r="159" spans="1:65" s="15" customFormat="1">
      <c r="B159" s="226"/>
      <c r="D159" s="176" t="s">
        <v>4201</v>
      </c>
      <c r="E159" s="227" t="s">
        <v>1</v>
      </c>
      <c r="F159" s="228" t="s">
        <v>7257</v>
      </c>
      <c r="H159" s="227" t="s">
        <v>1</v>
      </c>
      <c r="I159" s="229"/>
      <c r="L159" s="226"/>
      <c r="M159" s="230"/>
      <c r="N159" s="231"/>
      <c r="O159" s="231"/>
      <c r="P159" s="231"/>
      <c r="Q159" s="231"/>
      <c r="R159" s="231"/>
      <c r="S159" s="231"/>
      <c r="T159" s="232"/>
      <c r="AT159" s="227" t="s">
        <v>4201</v>
      </c>
      <c r="AU159" s="227" t="s">
        <v>89</v>
      </c>
      <c r="AV159" s="15" t="s">
        <v>87</v>
      </c>
      <c r="AW159" s="15" t="s">
        <v>36</v>
      </c>
      <c r="AX159" s="15" t="s">
        <v>79</v>
      </c>
      <c r="AY159" s="227" t="s">
        <v>232</v>
      </c>
    </row>
    <row r="160" spans="1:65" s="13" customFormat="1" ht="22.5">
      <c r="B160" s="204"/>
      <c r="D160" s="176" t="s">
        <v>4201</v>
      </c>
      <c r="E160" s="205" t="s">
        <v>1</v>
      </c>
      <c r="F160" s="206" t="s">
        <v>7258</v>
      </c>
      <c r="H160" s="207">
        <v>52.451999999999998</v>
      </c>
      <c r="I160" s="208"/>
      <c r="L160" s="204"/>
      <c r="M160" s="209"/>
      <c r="N160" s="210"/>
      <c r="O160" s="210"/>
      <c r="P160" s="210"/>
      <c r="Q160" s="210"/>
      <c r="R160" s="210"/>
      <c r="S160" s="210"/>
      <c r="T160" s="211"/>
      <c r="AT160" s="205" t="s">
        <v>4201</v>
      </c>
      <c r="AU160" s="205" t="s">
        <v>89</v>
      </c>
      <c r="AV160" s="13" t="s">
        <v>89</v>
      </c>
      <c r="AW160" s="13" t="s">
        <v>36</v>
      </c>
      <c r="AX160" s="13" t="s">
        <v>79</v>
      </c>
      <c r="AY160" s="205" t="s">
        <v>232</v>
      </c>
    </row>
    <row r="161" spans="1:65" s="14" customFormat="1">
      <c r="B161" s="212"/>
      <c r="D161" s="176" t="s">
        <v>4201</v>
      </c>
      <c r="E161" s="213" t="s">
        <v>1</v>
      </c>
      <c r="F161" s="214" t="s">
        <v>4203</v>
      </c>
      <c r="H161" s="215">
        <v>52.451999999999998</v>
      </c>
      <c r="I161" s="216"/>
      <c r="L161" s="212"/>
      <c r="M161" s="217"/>
      <c r="N161" s="218"/>
      <c r="O161" s="218"/>
      <c r="P161" s="218"/>
      <c r="Q161" s="218"/>
      <c r="R161" s="218"/>
      <c r="S161" s="218"/>
      <c r="T161" s="219"/>
      <c r="AT161" s="213" t="s">
        <v>4201</v>
      </c>
      <c r="AU161" s="213" t="s">
        <v>89</v>
      </c>
      <c r="AV161" s="14" t="s">
        <v>238</v>
      </c>
      <c r="AW161" s="14" t="s">
        <v>36</v>
      </c>
      <c r="AX161" s="14" t="s">
        <v>87</v>
      </c>
      <c r="AY161" s="213" t="s">
        <v>232</v>
      </c>
    </row>
    <row r="162" spans="1:65" s="11" customFormat="1" ht="22.9" customHeight="1">
      <c r="B162" s="149"/>
      <c r="D162" s="150" t="s">
        <v>78</v>
      </c>
      <c r="E162" s="202" t="s">
        <v>89</v>
      </c>
      <c r="F162" s="202" t="s">
        <v>4862</v>
      </c>
      <c r="I162" s="152"/>
      <c r="J162" s="203">
        <f>BK162</f>
        <v>0</v>
      </c>
      <c r="L162" s="149"/>
      <c r="M162" s="154"/>
      <c r="N162" s="155"/>
      <c r="O162" s="155"/>
      <c r="P162" s="156">
        <f>SUM(P163:P175)</f>
        <v>0</v>
      </c>
      <c r="Q162" s="155"/>
      <c r="R162" s="156">
        <f>SUM(R163:R175)</f>
        <v>8.3825213000000005</v>
      </c>
      <c r="S162" s="155"/>
      <c r="T162" s="157">
        <f>SUM(T163:T175)</f>
        <v>0</v>
      </c>
      <c r="AR162" s="150" t="s">
        <v>87</v>
      </c>
      <c r="AT162" s="158" t="s">
        <v>78</v>
      </c>
      <c r="AU162" s="158" t="s">
        <v>87</v>
      </c>
      <c r="AY162" s="150" t="s">
        <v>232</v>
      </c>
      <c r="BK162" s="159">
        <f>SUM(BK163:BK175)</f>
        <v>0</v>
      </c>
    </row>
    <row r="163" spans="1:65" s="2" customFormat="1" ht="16.5" customHeight="1">
      <c r="A163" s="33"/>
      <c r="B163" s="160"/>
      <c r="C163" s="180" t="s">
        <v>265</v>
      </c>
      <c r="D163" s="180" t="s">
        <v>955</v>
      </c>
      <c r="E163" s="181" t="s">
        <v>7259</v>
      </c>
      <c r="F163" s="182" t="s">
        <v>6988</v>
      </c>
      <c r="G163" s="183" t="s">
        <v>4691</v>
      </c>
      <c r="H163" s="184">
        <v>3.7130000000000001</v>
      </c>
      <c r="I163" s="185"/>
      <c r="J163" s="186">
        <f>ROUND(I163*H163,2)</f>
        <v>0</v>
      </c>
      <c r="K163" s="187"/>
      <c r="L163" s="34"/>
      <c r="M163" s="188" t="s">
        <v>1</v>
      </c>
      <c r="N163" s="189" t="s">
        <v>44</v>
      </c>
      <c r="O163" s="59"/>
      <c r="P163" s="172">
        <f>O163*H163</f>
        <v>0</v>
      </c>
      <c r="Q163" s="172">
        <v>2.2563399999999998</v>
      </c>
      <c r="R163" s="172">
        <f>Q163*H163</f>
        <v>8.3777904200000002</v>
      </c>
      <c r="S163" s="172">
        <v>0</v>
      </c>
      <c r="T163" s="173">
        <f>S163*H163</f>
        <v>0</v>
      </c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R163" s="174" t="s">
        <v>238</v>
      </c>
      <c r="AT163" s="174" t="s">
        <v>955</v>
      </c>
      <c r="AU163" s="174" t="s">
        <v>89</v>
      </c>
      <c r="AY163" s="18" t="s">
        <v>232</v>
      </c>
      <c r="BE163" s="175">
        <f>IF(N163="základní",J163,0)</f>
        <v>0</v>
      </c>
      <c r="BF163" s="175">
        <f>IF(N163="snížená",J163,0)</f>
        <v>0</v>
      </c>
      <c r="BG163" s="175">
        <f>IF(N163="zákl. přenesená",J163,0)</f>
        <v>0</v>
      </c>
      <c r="BH163" s="175">
        <f>IF(N163="sníž. přenesená",J163,0)</f>
        <v>0</v>
      </c>
      <c r="BI163" s="175">
        <f>IF(N163="nulová",J163,0)</f>
        <v>0</v>
      </c>
      <c r="BJ163" s="18" t="s">
        <v>87</v>
      </c>
      <c r="BK163" s="175">
        <f>ROUND(I163*H163,2)</f>
        <v>0</v>
      </c>
      <c r="BL163" s="18" t="s">
        <v>238</v>
      </c>
      <c r="BM163" s="174" t="s">
        <v>7260</v>
      </c>
    </row>
    <row r="164" spans="1:65" s="15" customFormat="1">
      <c r="B164" s="226"/>
      <c r="D164" s="176" t="s">
        <v>4201</v>
      </c>
      <c r="E164" s="227" t="s">
        <v>1</v>
      </c>
      <c r="F164" s="228" t="s">
        <v>7233</v>
      </c>
      <c r="H164" s="227" t="s">
        <v>1</v>
      </c>
      <c r="I164" s="229"/>
      <c r="L164" s="226"/>
      <c r="M164" s="230"/>
      <c r="N164" s="231"/>
      <c r="O164" s="231"/>
      <c r="P164" s="231"/>
      <c r="Q164" s="231"/>
      <c r="R164" s="231"/>
      <c r="S164" s="231"/>
      <c r="T164" s="232"/>
      <c r="AT164" s="227" t="s">
        <v>4201</v>
      </c>
      <c r="AU164" s="227" t="s">
        <v>89</v>
      </c>
      <c r="AV164" s="15" t="s">
        <v>87</v>
      </c>
      <c r="AW164" s="15" t="s">
        <v>36</v>
      </c>
      <c r="AX164" s="15" t="s">
        <v>79</v>
      </c>
      <c r="AY164" s="227" t="s">
        <v>232</v>
      </c>
    </row>
    <row r="165" spans="1:65" s="13" customFormat="1">
      <c r="B165" s="204"/>
      <c r="D165" s="176" t="s">
        <v>4201</v>
      </c>
      <c r="E165" s="205" t="s">
        <v>1</v>
      </c>
      <c r="F165" s="206" t="s">
        <v>7261</v>
      </c>
      <c r="H165" s="207">
        <v>3.157</v>
      </c>
      <c r="I165" s="208"/>
      <c r="L165" s="204"/>
      <c r="M165" s="209"/>
      <c r="N165" s="210"/>
      <c r="O165" s="210"/>
      <c r="P165" s="210"/>
      <c r="Q165" s="210"/>
      <c r="R165" s="210"/>
      <c r="S165" s="210"/>
      <c r="T165" s="211"/>
      <c r="AT165" s="205" t="s">
        <v>4201</v>
      </c>
      <c r="AU165" s="205" t="s">
        <v>89</v>
      </c>
      <c r="AV165" s="13" t="s">
        <v>89</v>
      </c>
      <c r="AW165" s="13" t="s">
        <v>36</v>
      </c>
      <c r="AX165" s="13" t="s">
        <v>79</v>
      </c>
      <c r="AY165" s="205" t="s">
        <v>232</v>
      </c>
    </row>
    <row r="166" spans="1:65" s="15" customFormat="1">
      <c r="B166" s="226"/>
      <c r="D166" s="176" t="s">
        <v>4201</v>
      </c>
      <c r="E166" s="227" t="s">
        <v>1</v>
      </c>
      <c r="F166" s="228" t="s">
        <v>7262</v>
      </c>
      <c r="H166" s="227" t="s">
        <v>1</v>
      </c>
      <c r="I166" s="229"/>
      <c r="L166" s="226"/>
      <c r="M166" s="230"/>
      <c r="N166" s="231"/>
      <c r="O166" s="231"/>
      <c r="P166" s="231"/>
      <c r="Q166" s="231"/>
      <c r="R166" s="231"/>
      <c r="S166" s="231"/>
      <c r="T166" s="232"/>
      <c r="AT166" s="227" t="s">
        <v>4201</v>
      </c>
      <c r="AU166" s="227" t="s">
        <v>89</v>
      </c>
      <c r="AV166" s="15" t="s">
        <v>87</v>
      </c>
      <c r="AW166" s="15" t="s">
        <v>36</v>
      </c>
      <c r="AX166" s="15" t="s">
        <v>79</v>
      </c>
      <c r="AY166" s="227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7263</v>
      </c>
      <c r="H167" s="207">
        <v>7.1999999999999995E-2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6" customFormat="1">
      <c r="B168" s="233"/>
      <c r="D168" s="176" t="s">
        <v>4201</v>
      </c>
      <c r="E168" s="234" t="s">
        <v>1</v>
      </c>
      <c r="F168" s="235" t="s">
        <v>4857</v>
      </c>
      <c r="H168" s="236">
        <v>3.2290000000000001</v>
      </c>
      <c r="I168" s="237"/>
      <c r="L168" s="233"/>
      <c r="M168" s="238"/>
      <c r="N168" s="239"/>
      <c r="O168" s="239"/>
      <c r="P168" s="239"/>
      <c r="Q168" s="239"/>
      <c r="R168" s="239"/>
      <c r="S168" s="239"/>
      <c r="T168" s="240"/>
      <c r="AT168" s="234" t="s">
        <v>4201</v>
      </c>
      <c r="AU168" s="234" t="s">
        <v>89</v>
      </c>
      <c r="AV168" s="16" t="s">
        <v>243</v>
      </c>
      <c r="AW168" s="16" t="s">
        <v>36</v>
      </c>
      <c r="AX168" s="16" t="s">
        <v>79</v>
      </c>
      <c r="AY168" s="234" t="s">
        <v>232</v>
      </c>
    </row>
    <row r="169" spans="1:65" s="15" customFormat="1">
      <c r="B169" s="226"/>
      <c r="D169" s="176" t="s">
        <v>4201</v>
      </c>
      <c r="E169" s="227" t="s">
        <v>1</v>
      </c>
      <c r="F169" s="228" t="s">
        <v>7264</v>
      </c>
      <c r="H169" s="227" t="s">
        <v>1</v>
      </c>
      <c r="I169" s="229"/>
      <c r="L169" s="226"/>
      <c r="M169" s="230"/>
      <c r="N169" s="231"/>
      <c r="O169" s="231"/>
      <c r="P169" s="231"/>
      <c r="Q169" s="231"/>
      <c r="R169" s="231"/>
      <c r="S169" s="231"/>
      <c r="T169" s="232"/>
      <c r="AT169" s="227" t="s">
        <v>4201</v>
      </c>
      <c r="AU169" s="227" t="s">
        <v>89</v>
      </c>
      <c r="AV169" s="15" t="s">
        <v>87</v>
      </c>
      <c r="AW169" s="15" t="s">
        <v>36</v>
      </c>
      <c r="AX169" s="15" t="s">
        <v>79</v>
      </c>
      <c r="AY169" s="227" t="s">
        <v>232</v>
      </c>
    </row>
    <row r="170" spans="1:65" s="13" customFormat="1">
      <c r="B170" s="204"/>
      <c r="D170" s="176" t="s">
        <v>4201</v>
      </c>
      <c r="E170" s="205" t="s">
        <v>1</v>
      </c>
      <c r="F170" s="206" t="s">
        <v>7265</v>
      </c>
      <c r="H170" s="207">
        <v>3.7130000000000001</v>
      </c>
      <c r="I170" s="208"/>
      <c r="L170" s="204"/>
      <c r="M170" s="209"/>
      <c r="N170" s="210"/>
      <c r="O170" s="210"/>
      <c r="P170" s="210"/>
      <c r="Q170" s="210"/>
      <c r="R170" s="210"/>
      <c r="S170" s="210"/>
      <c r="T170" s="211"/>
      <c r="AT170" s="205" t="s">
        <v>4201</v>
      </c>
      <c r="AU170" s="205" t="s">
        <v>89</v>
      </c>
      <c r="AV170" s="13" t="s">
        <v>89</v>
      </c>
      <c r="AW170" s="13" t="s">
        <v>36</v>
      </c>
      <c r="AX170" s="13" t="s">
        <v>87</v>
      </c>
      <c r="AY170" s="205" t="s">
        <v>232</v>
      </c>
    </row>
    <row r="171" spans="1:65" s="2" customFormat="1" ht="16.5" customHeight="1">
      <c r="A171" s="33"/>
      <c r="B171" s="160"/>
      <c r="C171" s="180" t="s">
        <v>269</v>
      </c>
      <c r="D171" s="180" t="s">
        <v>955</v>
      </c>
      <c r="E171" s="181" t="s">
        <v>7266</v>
      </c>
      <c r="F171" s="182" t="s">
        <v>7267</v>
      </c>
      <c r="G171" s="183" t="s">
        <v>1456</v>
      </c>
      <c r="H171" s="184">
        <v>1.792</v>
      </c>
      <c r="I171" s="185"/>
      <c r="J171" s="186">
        <f>ROUND(I171*H171,2)</f>
        <v>0</v>
      </c>
      <c r="K171" s="187"/>
      <c r="L171" s="34"/>
      <c r="M171" s="188" t="s">
        <v>1</v>
      </c>
      <c r="N171" s="189" t="s">
        <v>44</v>
      </c>
      <c r="O171" s="59"/>
      <c r="P171" s="172">
        <f>O171*H171</f>
        <v>0</v>
      </c>
      <c r="Q171" s="172">
        <v>2.64E-3</v>
      </c>
      <c r="R171" s="172">
        <f>Q171*H171</f>
        <v>4.7308799999999998E-3</v>
      </c>
      <c r="S171" s="172">
        <v>0</v>
      </c>
      <c r="T171" s="173">
        <f>S171*H171</f>
        <v>0</v>
      </c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R171" s="174" t="s">
        <v>238</v>
      </c>
      <c r="AT171" s="174" t="s">
        <v>955</v>
      </c>
      <c r="AU171" s="174" t="s">
        <v>89</v>
      </c>
      <c r="AY171" s="18" t="s">
        <v>232</v>
      </c>
      <c r="BE171" s="175">
        <f>IF(N171="základní",J171,0)</f>
        <v>0</v>
      </c>
      <c r="BF171" s="175">
        <f>IF(N171="snížená",J171,0)</f>
        <v>0</v>
      </c>
      <c r="BG171" s="175">
        <f>IF(N171="zákl. přenesená",J171,0)</f>
        <v>0</v>
      </c>
      <c r="BH171" s="175">
        <f>IF(N171="sníž. přenesená",J171,0)</f>
        <v>0</v>
      </c>
      <c r="BI171" s="175">
        <f>IF(N171="nulová",J171,0)</f>
        <v>0</v>
      </c>
      <c r="BJ171" s="18" t="s">
        <v>87</v>
      </c>
      <c r="BK171" s="175">
        <f>ROUND(I171*H171,2)</f>
        <v>0</v>
      </c>
      <c r="BL171" s="18" t="s">
        <v>238</v>
      </c>
      <c r="BM171" s="174" t="s">
        <v>7268</v>
      </c>
    </row>
    <row r="172" spans="1:65" s="15" customFormat="1">
      <c r="B172" s="226"/>
      <c r="D172" s="176" t="s">
        <v>4201</v>
      </c>
      <c r="E172" s="227" t="s">
        <v>1</v>
      </c>
      <c r="F172" s="228" t="s">
        <v>7269</v>
      </c>
      <c r="H172" s="227" t="s">
        <v>1</v>
      </c>
      <c r="I172" s="229"/>
      <c r="L172" s="226"/>
      <c r="M172" s="230"/>
      <c r="N172" s="231"/>
      <c r="O172" s="231"/>
      <c r="P172" s="231"/>
      <c r="Q172" s="231"/>
      <c r="R172" s="231"/>
      <c r="S172" s="231"/>
      <c r="T172" s="232"/>
      <c r="AT172" s="227" t="s">
        <v>4201</v>
      </c>
      <c r="AU172" s="227" t="s">
        <v>89</v>
      </c>
      <c r="AV172" s="15" t="s">
        <v>87</v>
      </c>
      <c r="AW172" s="15" t="s">
        <v>36</v>
      </c>
      <c r="AX172" s="15" t="s">
        <v>79</v>
      </c>
      <c r="AY172" s="227" t="s">
        <v>232</v>
      </c>
    </row>
    <row r="173" spans="1:65" s="13" customFormat="1">
      <c r="B173" s="204"/>
      <c r="D173" s="176" t="s">
        <v>4201</v>
      </c>
      <c r="E173" s="205" t="s">
        <v>1</v>
      </c>
      <c r="F173" s="206" t="s">
        <v>7270</v>
      </c>
      <c r="H173" s="207">
        <v>1.792</v>
      </c>
      <c r="I173" s="208"/>
      <c r="L173" s="204"/>
      <c r="M173" s="209"/>
      <c r="N173" s="210"/>
      <c r="O173" s="210"/>
      <c r="P173" s="210"/>
      <c r="Q173" s="210"/>
      <c r="R173" s="210"/>
      <c r="S173" s="210"/>
      <c r="T173" s="211"/>
      <c r="AT173" s="205" t="s">
        <v>4201</v>
      </c>
      <c r="AU173" s="205" t="s">
        <v>89</v>
      </c>
      <c r="AV173" s="13" t="s">
        <v>89</v>
      </c>
      <c r="AW173" s="13" t="s">
        <v>36</v>
      </c>
      <c r="AX173" s="13" t="s">
        <v>79</v>
      </c>
      <c r="AY173" s="205" t="s">
        <v>232</v>
      </c>
    </row>
    <row r="174" spans="1:65" s="14" customFormat="1">
      <c r="B174" s="212"/>
      <c r="D174" s="176" t="s">
        <v>4201</v>
      </c>
      <c r="E174" s="213" t="s">
        <v>1</v>
      </c>
      <c r="F174" s="214" t="s">
        <v>4203</v>
      </c>
      <c r="H174" s="215">
        <v>1.792</v>
      </c>
      <c r="I174" s="216"/>
      <c r="L174" s="212"/>
      <c r="M174" s="217"/>
      <c r="N174" s="218"/>
      <c r="O174" s="218"/>
      <c r="P174" s="218"/>
      <c r="Q174" s="218"/>
      <c r="R174" s="218"/>
      <c r="S174" s="218"/>
      <c r="T174" s="219"/>
      <c r="AT174" s="213" t="s">
        <v>4201</v>
      </c>
      <c r="AU174" s="213" t="s">
        <v>89</v>
      </c>
      <c r="AV174" s="14" t="s">
        <v>238</v>
      </c>
      <c r="AW174" s="14" t="s">
        <v>36</v>
      </c>
      <c r="AX174" s="14" t="s">
        <v>87</v>
      </c>
      <c r="AY174" s="213" t="s">
        <v>232</v>
      </c>
    </row>
    <row r="175" spans="1:65" s="2" customFormat="1" ht="16.5" customHeight="1">
      <c r="A175" s="33"/>
      <c r="B175" s="160"/>
      <c r="C175" s="180" t="s">
        <v>275</v>
      </c>
      <c r="D175" s="180" t="s">
        <v>955</v>
      </c>
      <c r="E175" s="181" t="s">
        <v>7271</v>
      </c>
      <c r="F175" s="182" t="s">
        <v>7272</v>
      </c>
      <c r="G175" s="183" t="s">
        <v>1456</v>
      </c>
      <c r="H175" s="184">
        <v>1.792</v>
      </c>
      <c r="I175" s="185"/>
      <c r="J175" s="186">
        <f>ROUND(I175*H175,2)</f>
        <v>0</v>
      </c>
      <c r="K175" s="187"/>
      <c r="L175" s="34"/>
      <c r="M175" s="188" t="s">
        <v>1</v>
      </c>
      <c r="N175" s="189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238</v>
      </c>
      <c r="AT175" s="174" t="s">
        <v>955</v>
      </c>
      <c r="AU175" s="174" t="s">
        <v>89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7273</v>
      </c>
    </row>
    <row r="176" spans="1:65" s="11" customFormat="1" ht="22.9" customHeight="1">
      <c r="B176" s="149"/>
      <c r="D176" s="150" t="s">
        <v>78</v>
      </c>
      <c r="E176" s="202" t="s">
        <v>243</v>
      </c>
      <c r="F176" s="202" t="s">
        <v>4949</v>
      </c>
      <c r="I176" s="152"/>
      <c r="J176" s="203">
        <f>BK176</f>
        <v>0</v>
      </c>
      <c r="L176" s="149"/>
      <c r="M176" s="154"/>
      <c r="N176" s="155"/>
      <c r="O176" s="155"/>
      <c r="P176" s="156">
        <f>SUM(P177:P231)</f>
        <v>0</v>
      </c>
      <c r="Q176" s="155"/>
      <c r="R176" s="156">
        <f>SUM(R177:R231)</f>
        <v>15.947909999999998</v>
      </c>
      <c r="S176" s="155"/>
      <c r="T176" s="157">
        <f>SUM(T177:T231)</f>
        <v>0</v>
      </c>
      <c r="AR176" s="150" t="s">
        <v>87</v>
      </c>
      <c r="AT176" s="158" t="s">
        <v>78</v>
      </c>
      <c r="AU176" s="158" t="s">
        <v>87</v>
      </c>
      <c r="AY176" s="150" t="s">
        <v>232</v>
      </c>
      <c r="BK176" s="159">
        <f>SUM(BK177:BK231)</f>
        <v>0</v>
      </c>
    </row>
    <row r="177" spans="1:65" s="2" customFormat="1" ht="21.75" customHeight="1">
      <c r="A177" s="33"/>
      <c r="B177" s="160"/>
      <c r="C177" s="180" t="s">
        <v>280</v>
      </c>
      <c r="D177" s="180" t="s">
        <v>955</v>
      </c>
      <c r="E177" s="181" t="s">
        <v>7274</v>
      </c>
      <c r="F177" s="182" t="s">
        <v>7275</v>
      </c>
      <c r="G177" s="183" t="s">
        <v>958</v>
      </c>
      <c r="H177" s="184">
        <v>1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3.0300000000000001E-2</v>
      </c>
      <c r="R177" s="172">
        <f>Q177*H177</f>
        <v>3.0300000000000001E-2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7276</v>
      </c>
    </row>
    <row r="178" spans="1:65" s="15" customFormat="1">
      <c r="B178" s="226"/>
      <c r="D178" s="176" t="s">
        <v>4201</v>
      </c>
      <c r="E178" s="227" t="s">
        <v>1</v>
      </c>
      <c r="F178" s="228" t="s">
        <v>7277</v>
      </c>
      <c r="H178" s="227" t="s">
        <v>1</v>
      </c>
      <c r="I178" s="229"/>
      <c r="L178" s="226"/>
      <c r="M178" s="230"/>
      <c r="N178" s="231"/>
      <c r="O178" s="231"/>
      <c r="P178" s="231"/>
      <c r="Q178" s="231"/>
      <c r="R178" s="231"/>
      <c r="S178" s="231"/>
      <c r="T178" s="232"/>
      <c r="AT178" s="227" t="s">
        <v>4201</v>
      </c>
      <c r="AU178" s="227" t="s">
        <v>89</v>
      </c>
      <c r="AV178" s="15" t="s">
        <v>87</v>
      </c>
      <c r="AW178" s="15" t="s">
        <v>36</v>
      </c>
      <c r="AX178" s="15" t="s">
        <v>79</v>
      </c>
      <c r="AY178" s="227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87</v>
      </c>
      <c r="H179" s="207">
        <v>1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87</v>
      </c>
      <c r="AY179" s="205" t="s">
        <v>232</v>
      </c>
    </row>
    <row r="180" spans="1:65" s="2" customFormat="1" ht="16.5" customHeight="1">
      <c r="A180" s="33"/>
      <c r="B180" s="160"/>
      <c r="C180" s="161" t="s">
        <v>284</v>
      </c>
      <c r="D180" s="161" t="s">
        <v>233</v>
      </c>
      <c r="E180" s="162" t="s">
        <v>7278</v>
      </c>
      <c r="F180" s="163" t="s">
        <v>7279</v>
      </c>
      <c r="G180" s="164" t="s">
        <v>958</v>
      </c>
      <c r="H180" s="165">
        <v>1</v>
      </c>
      <c r="I180" s="166"/>
      <c r="J180" s="167">
        <f>ROUND(I180*H180,2)</f>
        <v>0</v>
      </c>
      <c r="K180" s="168"/>
      <c r="L180" s="169"/>
      <c r="M180" s="170" t="s">
        <v>1</v>
      </c>
      <c r="N180" s="171" t="s">
        <v>44</v>
      </c>
      <c r="O180" s="59"/>
      <c r="P180" s="172">
        <f>O180*H180</f>
        <v>0</v>
      </c>
      <c r="Q180" s="172">
        <v>0.29399999999999998</v>
      </c>
      <c r="R180" s="172">
        <f>Q180*H180</f>
        <v>0.29399999999999998</v>
      </c>
      <c r="S180" s="172">
        <v>0</v>
      </c>
      <c r="T180" s="173">
        <f>S180*H180</f>
        <v>0</v>
      </c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R180" s="174" t="s">
        <v>237</v>
      </c>
      <c r="AT180" s="174" t="s">
        <v>233</v>
      </c>
      <c r="AU180" s="174" t="s">
        <v>89</v>
      </c>
      <c r="AY180" s="18" t="s">
        <v>232</v>
      </c>
      <c r="BE180" s="175">
        <f>IF(N180="základní",J180,0)</f>
        <v>0</v>
      </c>
      <c r="BF180" s="175">
        <f>IF(N180="snížená",J180,0)</f>
        <v>0</v>
      </c>
      <c r="BG180" s="175">
        <f>IF(N180="zákl. přenesená",J180,0)</f>
        <v>0</v>
      </c>
      <c r="BH180" s="175">
        <f>IF(N180="sníž. přenesená",J180,0)</f>
        <v>0</v>
      </c>
      <c r="BI180" s="175">
        <f>IF(N180="nulová",J180,0)</f>
        <v>0</v>
      </c>
      <c r="BJ180" s="18" t="s">
        <v>87</v>
      </c>
      <c r="BK180" s="175">
        <f>ROUND(I180*H180,2)</f>
        <v>0</v>
      </c>
      <c r="BL180" s="18" t="s">
        <v>238</v>
      </c>
      <c r="BM180" s="174" t="s">
        <v>7280</v>
      </c>
    </row>
    <row r="181" spans="1:65" s="2" customFormat="1" ht="21.75" customHeight="1">
      <c r="A181" s="33"/>
      <c r="B181" s="160"/>
      <c r="C181" s="180" t="s">
        <v>288</v>
      </c>
      <c r="D181" s="180" t="s">
        <v>955</v>
      </c>
      <c r="E181" s="181" t="s">
        <v>7281</v>
      </c>
      <c r="F181" s="182" t="s">
        <v>7282</v>
      </c>
      <c r="G181" s="183" t="s">
        <v>958</v>
      </c>
      <c r="H181" s="184">
        <v>89</v>
      </c>
      <c r="I181" s="185"/>
      <c r="J181" s="186">
        <f>ROUND(I181*H181,2)</f>
        <v>0</v>
      </c>
      <c r="K181" s="187"/>
      <c r="L181" s="34"/>
      <c r="M181" s="188" t="s">
        <v>1</v>
      </c>
      <c r="N181" s="189" t="s">
        <v>44</v>
      </c>
      <c r="O181" s="59"/>
      <c r="P181" s="172">
        <f>O181*H181</f>
        <v>0</v>
      </c>
      <c r="Q181" s="172">
        <v>0.17488999999999999</v>
      </c>
      <c r="R181" s="172">
        <f>Q181*H181</f>
        <v>15.565209999999999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238</v>
      </c>
      <c r="AT181" s="174" t="s">
        <v>955</v>
      </c>
      <c r="AU181" s="174" t="s">
        <v>89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7283</v>
      </c>
    </row>
    <row r="182" spans="1:65" s="15" customFormat="1">
      <c r="B182" s="226"/>
      <c r="D182" s="176" t="s">
        <v>4201</v>
      </c>
      <c r="E182" s="227" t="s">
        <v>1</v>
      </c>
      <c r="F182" s="228" t="s">
        <v>7284</v>
      </c>
      <c r="H182" s="227" t="s">
        <v>1</v>
      </c>
      <c r="I182" s="229"/>
      <c r="L182" s="226"/>
      <c r="M182" s="230"/>
      <c r="N182" s="231"/>
      <c r="O182" s="231"/>
      <c r="P182" s="231"/>
      <c r="Q182" s="231"/>
      <c r="R182" s="231"/>
      <c r="S182" s="231"/>
      <c r="T182" s="232"/>
      <c r="AT182" s="227" t="s">
        <v>4201</v>
      </c>
      <c r="AU182" s="227" t="s">
        <v>89</v>
      </c>
      <c r="AV182" s="15" t="s">
        <v>87</v>
      </c>
      <c r="AW182" s="15" t="s">
        <v>36</v>
      </c>
      <c r="AX182" s="15" t="s">
        <v>79</v>
      </c>
      <c r="AY182" s="227" t="s">
        <v>232</v>
      </c>
    </row>
    <row r="183" spans="1:65" s="13" customFormat="1">
      <c r="B183" s="204"/>
      <c r="D183" s="176" t="s">
        <v>4201</v>
      </c>
      <c r="E183" s="205" t="s">
        <v>1</v>
      </c>
      <c r="F183" s="206" t="s">
        <v>615</v>
      </c>
      <c r="H183" s="207">
        <v>89</v>
      </c>
      <c r="I183" s="208"/>
      <c r="L183" s="204"/>
      <c r="M183" s="209"/>
      <c r="N183" s="210"/>
      <c r="O183" s="210"/>
      <c r="P183" s="210"/>
      <c r="Q183" s="210"/>
      <c r="R183" s="210"/>
      <c r="S183" s="210"/>
      <c r="T183" s="211"/>
      <c r="AT183" s="205" t="s">
        <v>4201</v>
      </c>
      <c r="AU183" s="205" t="s">
        <v>89</v>
      </c>
      <c r="AV183" s="13" t="s">
        <v>89</v>
      </c>
      <c r="AW183" s="13" t="s">
        <v>36</v>
      </c>
      <c r="AX183" s="13" t="s">
        <v>79</v>
      </c>
      <c r="AY183" s="205" t="s">
        <v>232</v>
      </c>
    </row>
    <row r="184" spans="1:65" s="14" customFormat="1">
      <c r="B184" s="212"/>
      <c r="D184" s="176" t="s">
        <v>4201</v>
      </c>
      <c r="E184" s="213" t="s">
        <v>1</v>
      </c>
      <c r="F184" s="214" t="s">
        <v>4203</v>
      </c>
      <c r="H184" s="215">
        <v>89</v>
      </c>
      <c r="I184" s="216"/>
      <c r="L184" s="212"/>
      <c r="M184" s="217"/>
      <c r="N184" s="218"/>
      <c r="O184" s="218"/>
      <c r="P184" s="218"/>
      <c r="Q184" s="218"/>
      <c r="R184" s="218"/>
      <c r="S184" s="218"/>
      <c r="T184" s="219"/>
      <c r="AT184" s="213" t="s">
        <v>4201</v>
      </c>
      <c r="AU184" s="213" t="s">
        <v>89</v>
      </c>
      <c r="AV184" s="14" t="s">
        <v>238</v>
      </c>
      <c r="AW184" s="14" t="s">
        <v>36</v>
      </c>
      <c r="AX184" s="14" t="s">
        <v>87</v>
      </c>
      <c r="AY184" s="213" t="s">
        <v>232</v>
      </c>
    </row>
    <row r="185" spans="1:65" s="2" customFormat="1" ht="21.75" customHeight="1">
      <c r="A185" s="33"/>
      <c r="B185" s="160"/>
      <c r="C185" s="180" t="s">
        <v>8</v>
      </c>
      <c r="D185" s="180" t="s">
        <v>955</v>
      </c>
      <c r="E185" s="181" t="s">
        <v>7285</v>
      </c>
      <c r="F185" s="182" t="s">
        <v>7286</v>
      </c>
      <c r="G185" s="183" t="s">
        <v>958</v>
      </c>
      <c r="H185" s="184">
        <v>9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7287</v>
      </c>
    </row>
    <row r="186" spans="1:65" s="15" customFormat="1">
      <c r="B186" s="226"/>
      <c r="D186" s="176" t="s">
        <v>4201</v>
      </c>
      <c r="E186" s="227" t="s">
        <v>1</v>
      </c>
      <c r="F186" s="228" t="s">
        <v>7288</v>
      </c>
      <c r="H186" s="227" t="s">
        <v>1</v>
      </c>
      <c r="I186" s="229"/>
      <c r="L186" s="226"/>
      <c r="M186" s="230"/>
      <c r="N186" s="231"/>
      <c r="O186" s="231"/>
      <c r="P186" s="231"/>
      <c r="Q186" s="231"/>
      <c r="R186" s="231"/>
      <c r="S186" s="231"/>
      <c r="T186" s="232"/>
      <c r="AT186" s="227" t="s">
        <v>4201</v>
      </c>
      <c r="AU186" s="227" t="s">
        <v>89</v>
      </c>
      <c r="AV186" s="15" t="s">
        <v>87</v>
      </c>
      <c r="AW186" s="15" t="s">
        <v>36</v>
      </c>
      <c r="AX186" s="15" t="s">
        <v>79</v>
      </c>
      <c r="AY186" s="227" t="s">
        <v>232</v>
      </c>
    </row>
    <row r="187" spans="1:65" s="15" customFormat="1">
      <c r="B187" s="226"/>
      <c r="D187" s="176" t="s">
        <v>4201</v>
      </c>
      <c r="E187" s="227" t="s">
        <v>1</v>
      </c>
      <c r="F187" s="228" t="s">
        <v>7289</v>
      </c>
      <c r="H187" s="227" t="s">
        <v>1</v>
      </c>
      <c r="I187" s="229"/>
      <c r="L187" s="226"/>
      <c r="M187" s="230"/>
      <c r="N187" s="231"/>
      <c r="O187" s="231"/>
      <c r="P187" s="231"/>
      <c r="Q187" s="231"/>
      <c r="R187" s="231"/>
      <c r="S187" s="231"/>
      <c r="T187" s="232"/>
      <c r="AT187" s="227" t="s">
        <v>4201</v>
      </c>
      <c r="AU187" s="227" t="s">
        <v>89</v>
      </c>
      <c r="AV187" s="15" t="s">
        <v>87</v>
      </c>
      <c r="AW187" s="15" t="s">
        <v>36</v>
      </c>
      <c r="AX187" s="15" t="s">
        <v>79</v>
      </c>
      <c r="AY187" s="227" t="s">
        <v>232</v>
      </c>
    </row>
    <row r="188" spans="1:65" s="13" customFormat="1">
      <c r="B188" s="204"/>
      <c r="D188" s="176" t="s">
        <v>4201</v>
      </c>
      <c r="E188" s="205" t="s">
        <v>1</v>
      </c>
      <c r="F188" s="206" t="s">
        <v>7290</v>
      </c>
      <c r="H188" s="207">
        <v>5</v>
      </c>
      <c r="I188" s="208"/>
      <c r="L188" s="204"/>
      <c r="M188" s="209"/>
      <c r="N188" s="210"/>
      <c r="O188" s="210"/>
      <c r="P188" s="210"/>
      <c r="Q188" s="210"/>
      <c r="R188" s="210"/>
      <c r="S188" s="210"/>
      <c r="T188" s="211"/>
      <c r="AT188" s="205" t="s">
        <v>4201</v>
      </c>
      <c r="AU188" s="205" t="s">
        <v>89</v>
      </c>
      <c r="AV188" s="13" t="s">
        <v>89</v>
      </c>
      <c r="AW188" s="13" t="s">
        <v>36</v>
      </c>
      <c r="AX188" s="13" t="s">
        <v>79</v>
      </c>
      <c r="AY188" s="205" t="s">
        <v>232</v>
      </c>
    </row>
    <row r="189" spans="1:65" s="15" customFormat="1">
      <c r="B189" s="226"/>
      <c r="D189" s="176" t="s">
        <v>4201</v>
      </c>
      <c r="E189" s="227" t="s">
        <v>1</v>
      </c>
      <c r="F189" s="228" t="s">
        <v>7291</v>
      </c>
      <c r="H189" s="227" t="s">
        <v>1</v>
      </c>
      <c r="I189" s="229"/>
      <c r="L189" s="226"/>
      <c r="M189" s="230"/>
      <c r="N189" s="231"/>
      <c r="O189" s="231"/>
      <c r="P189" s="231"/>
      <c r="Q189" s="231"/>
      <c r="R189" s="231"/>
      <c r="S189" s="231"/>
      <c r="T189" s="232"/>
      <c r="AT189" s="227" t="s">
        <v>4201</v>
      </c>
      <c r="AU189" s="227" t="s">
        <v>89</v>
      </c>
      <c r="AV189" s="15" t="s">
        <v>87</v>
      </c>
      <c r="AW189" s="15" t="s">
        <v>36</v>
      </c>
      <c r="AX189" s="15" t="s">
        <v>79</v>
      </c>
      <c r="AY189" s="227" t="s">
        <v>232</v>
      </c>
    </row>
    <row r="190" spans="1:65" s="13" customFormat="1">
      <c r="B190" s="204"/>
      <c r="D190" s="176" t="s">
        <v>4201</v>
      </c>
      <c r="E190" s="205" t="s">
        <v>1</v>
      </c>
      <c r="F190" s="206" t="s">
        <v>89</v>
      </c>
      <c r="H190" s="207">
        <v>2</v>
      </c>
      <c r="I190" s="208"/>
      <c r="L190" s="204"/>
      <c r="M190" s="209"/>
      <c r="N190" s="210"/>
      <c r="O190" s="210"/>
      <c r="P190" s="210"/>
      <c r="Q190" s="210"/>
      <c r="R190" s="210"/>
      <c r="S190" s="210"/>
      <c r="T190" s="211"/>
      <c r="AT190" s="205" t="s">
        <v>4201</v>
      </c>
      <c r="AU190" s="205" t="s">
        <v>89</v>
      </c>
      <c r="AV190" s="13" t="s">
        <v>89</v>
      </c>
      <c r="AW190" s="13" t="s">
        <v>36</v>
      </c>
      <c r="AX190" s="13" t="s">
        <v>79</v>
      </c>
      <c r="AY190" s="205" t="s">
        <v>232</v>
      </c>
    </row>
    <row r="191" spans="1:65" s="15" customFormat="1">
      <c r="B191" s="226"/>
      <c r="D191" s="176" t="s">
        <v>4201</v>
      </c>
      <c r="E191" s="227" t="s">
        <v>1</v>
      </c>
      <c r="F191" s="228" t="s">
        <v>7292</v>
      </c>
      <c r="H191" s="227" t="s">
        <v>1</v>
      </c>
      <c r="I191" s="229"/>
      <c r="L191" s="226"/>
      <c r="M191" s="230"/>
      <c r="N191" s="231"/>
      <c r="O191" s="231"/>
      <c r="P191" s="231"/>
      <c r="Q191" s="231"/>
      <c r="R191" s="231"/>
      <c r="S191" s="231"/>
      <c r="T191" s="232"/>
      <c r="AT191" s="227" t="s">
        <v>4201</v>
      </c>
      <c r="AU191" s="227" t="s">
        <v>89</v>
      </c>
      <c r="AV191" s="15" t="s">
        <v>87</v>
      </c>
      <c r="AW191" s="15" t="s">
        <v>36</v>
      </c>
      <c r="AX191" s="15" t="s">
        <v>79</v>
      </c>
      <c r="AY191" s="227" t="s">
        <v>232</v>
      </c>
    </row>
    <row r="192" spans="1:65" s="13" customFormat="1">
      <c r="B192" s="204"/>
      <c r="D192" s="176" t="s">
        <v>4201</v>
      </c>
      <c r="E192" s="205" t="s">
        <v>1</v>
      </c>
      <c r="F192" s="206" t="s">
        <v>89</v>
      </c>
      <c r="H192" s="207">
        <v>2</v>
      </c>
      <c r="I192" s="208"/>
      <c r="L192" s="204"/>
      <c r="M192" s="209"/>
      <c r="N192" s="210"/>
      <c r="O192" s="210"/>
      <c r="P192" s="210"/>
      <c r="Q192" s="210"/>
      <c r="R192" s="210"/>
      <c r="S192" s="210"/>
      <c r="T192" s="211"/>
      <c r="AT192" s="205" t="s">
        <v>4201</v>
      </c>
      <c r="AU192" s="205" t="s">
        <v>89</v>
      </c>
      <c r="AV192" s="13" t="s">
        <v>89</v>
      </c>
      <c r="AW192" s="13" t="s">
        <v>36</v>
      </c>
      <c r="AX192" s="13" t="s">
        <v>79</v>
      </c>
      <c r="AY192" s="205" t="s">
        <v>232</v>
      </c>
    </row>
    <row r="193" spans="1:65" s="14" customFormat="1">
      <c r="B193" s="212"/>
      <c r="D193" s="176" t="s">
        <v>4201</v>
      </c>
      <c r="E193" s="213" t="s">
        <v>1</v>
      </c>
      <c r="F193" s="214" t="s">
        <v>4203</v>
      </c>
      <c r="H193" s="215">
        <v>9</v>
      </c>
      <c r="I193" s="216"/>
      <c r="L193" s="212"/>
      <c r="M193" s="217"/>
      <c r="N193" s="218"/>
      <c r="O193" s="218"/>
      <c r="P193" s="218"/>
      <c r="Q193" s="218"/>
      <c r="R193" s="218"/>
      <c r="S193" s="218"/>
      <c r="T193" s="219"/>
      <c r="AT193" s="213" t="s">
        <v>4201</v>
      </c>
      <c r="AU193" s="213" t="s">
        <v>89</v>
      </c>
      <c r="AV193" s="14" t="s">
        <v>238</v>
      </c>
      <c r="AW193" s="14" t="s">
        <v>36</v>
      </c>
      <c r="AX193" s="14" t="s">
        <v>87</v>
      </c>
      <c r="AY193" s="213" t="s">
        <v>232</v>
      </c>
    </row>
    <row r="194" spans="1:65" s="2" customFormat="1" ht="21.75" customHeight="1">
      <c r="A194" s="33"/>
      <c r="B194" s="160"/>
      <c r="C194" s="180" t="s">
        <v>295</v>
      </c>
      <c r="D194" s="180" t="s">
        <v>955</v>
      </c>
      <c r="E194" s="181" t="s">
        <v>7293</v>
      </c>
      <c r="F194" s="182" t="s">
        <v>7294</v>
      </c>
      <c r="G194" s="183" t="s">
        <v>958</v>
      </c>
      <c r="H194" s="184">
        <v>1</v>
      </c>
      <c r="I194" s="185"/>
      <c r="J194" s="186">
        <f>ROUND(I194*H194,2)</f>
        <v>0</v>
      </c>
      <c r="K194" s="187"/>
      <c r="L194" s="34"/>
      <c r="M194" s="188" t="s">
        <v>1</v>
      </c>
      <c r="N194" s="189" t="s">
        <v>44</v>
      </c>
      <c r="O194" s="59"/>
      <c r="P194" s="172">
        <f>O194*H194</f>
        <v>0</v>
      </c>
      <c r="Q194" s="172">
        <v>0</v>
      </c>
      <c r="R194" s="172">
        <f>Q194*H194</f>
        <v>0</v>
      </c>
      <c r="S194" s="172">
        <v>0</v>
      </c>
      <c r="T194" s="173">
        <f>S194*H194</f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89</v>
      </c>
      <c r="AY194" s="18" t="s">
        <v>232</v>
      </c>
      <c r="BE194" s="175">
        <f>IF(N194="základní",J194,0)</f>
        <v>0</v>
      </c>
      <c r="BF194" s="175">
        <f>IF(N194="snížená",J194,0)</f>
        <v>0</v>
      </c>
      <c r="BG194" s="175">
        <f>IF(N194="zákl. přenesená",J194,0)</f>
        <v>0</v>
      </c>
      <c r="BH194" s="175">
        <f>IF(N194="sníž. přenesená",J194,0)</f>
        <v>0</v>
      </c>
      <c r="BI194" s="175">
        <f>IF(N194="nulová",J194,0)</f>
        <v>0</v>
      </c>
      <c r="BJ194" s="18" t="s">
        <v>87</v>
      </c>
      <c r="BK194" s="175">
        <f>ROUND(I194*H194,2)</f>
        <v>0</v>
      </c>
      <c r="BL194" s="18" t="s">
        <v>238</v>
      </c>
      <c r="BM194" s="174" t="s">
        <v>7295</v>
      </c>
    </row>
    <row r="195" spans="1:65" s="15" customFormat="1">
      <c r="B195" s="226"/>
      <c r="D195" s="176" t="s">
        <v>4201</v>
      </c>
      <c r="E195" s="227" t="s">
        <v>1</v>
      </c>
      <c r="F195" s="228" t="s">
        <v>7296</v>
      </c>
      <c r="H195" s="227" t="s">
        <v>1</v>
      </c>
      <c r="I195" s="229"/>
      <c r="L195" s="226"/>
      <c r="M195" s="230"/>
      <c r="N195" s="231"/>
      <c r="O195" s="231"/>
      <c r="P195" s="231"/>
      <c r="Q195" s="231"/>
      <c r="R195" s="231"/>
      <c r="S195" s="231"/>
      <c r="T195" s="232"/>
      <c r="AT195" s="227" t="s">
        <v>4201</v>
      </c>
      <c r="AU195" s="227" t="s">
        <v>89</v>
      </c>
      <c r="AV195" s="15" t="s">
        <v>87</v>
      </c>
      <c r="AW195" s="15" t="s">
        <v>36</v>
      </c>
      <c r="AX195" s="15" t="s">
        <v>79</v>
      </c>
      <c r="AY195" s="227" t="s">
        <v>232</v>
      </c>
    </row>
    <row r="196" spans="1:65" s="13" customFormat="1">
      <c r="B196" s="204"/>
      <c r="D196" s="176" t="s">
        <v>4201</v>
      </c>
      <c r="E196" s="205" t="s">
        <v>1</v>
      </c>
      <c r="F196" s="206" t="s">
        <v>87</v>
      </c>
      <c r="H196" s="207">
        <v>1</v>
      </c>
      <c r="I196" s="208"/>
      <c r="L196" s="204"/>
      <c r="M196" s="209"/>
      <c r="N196" s="210"/>
      <c r="O196" s="210"/>
      <c r="P196" s="210"/>
      <c r="Q196" s="210"/>
      <c r="R196" s="210"/>
      <c r="S196" s="210"/>
      <c r="T196" s="211"/>
      <c r="AT196" s="205" t="s">
        <v>4201</v>
      </c>
      <c r="AU196" s="205" t="s">
        <v>89</v>
      </c>
      <c r="AV196" s="13" t="s">
        <v>89</v>
      </c>
      <c r="AW196" s="13" t="s">
        <v>36</v>
      </c>
      <c r="AX196" s="13" t="s">
        <v>79</v>
      </c>
      <c r="AY196" s="205" t="s">
        <v>232</v>
      </c>
    </row>
    <row r="197" spans="1:65" s="14" customFormat="1">
      <c r="B197" s="212"/>
      <c r="D197" s="176" t="s">
        <v>4201</v>
      </c>
      <c r="E197" s="213" t="s">
        <v>1</v>
      </c>
      <c r="F197" s="214" t="s">
        <v>4203</v>
      </c>
      <c r="H197" s="215">
        <v>1</v>
      </c>
      <c r="I197" s="216"/>
      <c r="L197" s="212"/>
      <c r="M197" s="217"/>
      <c r="N197" s="218"/>
      <c r="O197" s="218"/>
      <c r="P197" s="218"/>
      <c r="Q197" s="218"/>
      <c r="R197" s="218"/>
      <c r="S197" s="218"/>
      <c r="T197" s="219"/>
      <c r="AT197" s="213" t="s">
        <v>4201</v>
      </c>
      <c r="AU197" s="213" t="s">
        <v>89</v>
      </c>
      <c r="AV197" s="14" t="s">
        <v>238</v>
      </c>
      <c r="AW197" s="14" t="s">
        <v>36</v>
      </c>
      <c r="AX197" s="14" t="s">
        <v>87</v>
      </c>
      <c r="AY197" s="213" t="s">
        <v>232</v>
      </c>
    </row>
    <row r="198" spans="1:65" s="2" customFormat="1" ht="21.75" customHeight="1">
      <c r="A198" s="33"/>
      <c r="B198" s="160"/>
      <c r="C198" s="180" t="s">
        <v>299</v>
      </c>
      <c r="D198" s="180" t="s">
        <v>955</v>
      </c>
      <c r="E198" s="181" t="s">
        <v>7297</v>
      </c>
      <c r="F198" s="182" t="s">
        <v>7298</v>
      </c>
      <c r="G198" s="183" t="s">
        <v>958</v>
      </c>
      <c r="H198" s="184">
        <v>146</v>
      </c>
      <c r="I198" s="185"/>
      <c r="J198" s="186">
        <f>ROUND(I198*H198,2)</f>
        <v>0</v>
      </c>
      <c r="K198" s="187"/>
      <c r="L198" s="34"/>
      <c r="M198" s="188" t="s">
        <v>1</v>
      </c>
      <c r="N198" s="189" t="s">
        <v>44</v>
      </c>
      <c r="O198" s="59"/>
      <c r="P198" s="172">
        <f>O198*H198</f>
        <v>0</v>
      </c>
      <c r="Q198" s="172">
        <v>4.0000000000000002E-4</v>
      </c>
      <c r="R198" s="172">
        <f>Q198*H198</f>
        <v>5.8400000000000001E-2</v>
      </c>
      <c r="S198" s="172">
        <v>0</v>
      </c>
      <c r="T198" s="173">
        <f>S198*H198</f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89</v>
      </c>
      <c r="AY198" s="18" t="s">
        <v>232</v>
      </c>
      <c r="BE198" s="175">
        <f>IF(N198="základní",J198,0)</f>
        <v>0</v>
      </c>
      <c r="BF198" s="175">
        <f>IF(N198="snížená",J198,0)</f>
        <v>0</v>
      </c>
      <c r="BG198" s="175">
        <f>IF(N198="zákl. přenesená",J198,0)</f>
        <v>0</v>
      </c>
      <c r="BH198" s="175">
        <f>IF(N198="sníž. přenesená",J198,0)</f>
        <v>0</v>
      </c>
      <c r="BI198" s="175">
        <f>IF(N198="nulová",J198,0)</f>
        <v>0</v>
      </c>
      <c r="BJ198" s="18" t="s">
        <v>87</v>
      </c>
      <c r="BK198" s="175">
        <f>ROUND(I198*H198,2)</f>
        <v>0</v>
      </c>
      <c r="BL198" s="18" t="s">
        <v>238</v>
      </c>
      <c r="BM198" s="174" t="s">
        <v>7299</v>
      </c>
    </row>
    <row r="199" spans="1:65" s="15" customFormat="1">
      <c r="B199" s="226"/>
      <c r="D199" s="176" t="s">
        <v>4201</v>
      </c>
      <c r="E199" s="227" t="s">
        <v>1</v>
      </c>
      <c r="F199" s="228" t="s">
        <v>7300</v>
      </c>
      <c r="H199" s="227" t="s">
        <v>1</v>
      </c>
      <c r="I199" s="229"/>
      <c r="L199" s="226"/>
      <c r="M199" s="230"/>
      <c r="N199" s="231"/>
      <c r="O199" s="231"/>
      <c r="P199" s="231"/>
      <c r="Q199" s="231"/>
      <c r="R199" s="231"/>
      <c r="S199" s="231"/>
      <c r="T199" s="232"/>
      <c r="AT199" s="227" t="s">
        <v>4201</v>
      </c>
      <c r="AU199" s="227" t="s">
        <v>89</v>
      </c>
      <c r="AV199" s="15" t="s">
        <v>87</v>
      </c>
      <c r="AW199" s="15" t="s">
        <v>36</v>
      </c>
      <c r="AX199" s="15" t="s">
        <v>79</v>
      </c>
      <c r="AY199" s="227" t="s">
        <v>232</v>
      </c>
    </row>
    <row r="200" spans="1:65" s="15" customFormat="1">
      <c r="B200" s="226"/>
      <c r="D200" s="176" t="s">
        <v>4201</v>
      </c>
      <c r="E200" s="227" t="s">
        <v>1</v>
      </c>
      <c r="F200" s="228" t="s">
        <v>7289</v>
      </c>
      <c r="H200" s="227" t="s">
        <v>1</v>
      </c>
      <c r="I200" s="229"/>
      <c r="L200" s="226"/>
      <c r="M200" s="230"/>
      <c r="N200" s="231"/>
      <c r="O200" s="231"/>
      <c r="P200" s="231"/>
      <c r="Q200" s="231"/>
      <c r="R200" s="231"/>
      <c r="S200" s="231"/>
      <c r="T200" s="232"/>
      <c r="AT200" s="227" t="s">
        <v>4201</v>
      </c>
      <c r="AU200" s="227" t="s">
        <v>89</v>
      </c>
      <c r="AV200" s="15" t="s">
        <v>87</v>
      </c>
      <c r="AW200" s="15" t="s">
        <v>36</v>
      </c>
      <c r="AX200" s="15" t="s">
        <v>79</v>
      </c>
      <c r="AY200" s="227" t="s">
        <v>232</v>
      </c>
    </row>
    <row r="201" spans="1:65" s="15" customFormat="1">
      <c r="B201" s="226"/>
      <c r="D201" s="176" t="s">
        <v>4201</v>
      </c>
      <c r="E201" s="227" t="s">
        <v>1</v>
      </c>
      <c r="F201" s="228" t="s">
        <v>7301</v>
      </c>
      <c r="H201" s="227" t="s">
        <v>1</v>
      </c>
      <c r="I201" s="229"/>
      <c r="L201" s="226"/>
      <c r="M201" s="230"/>
      <c r="N201" s="231"/>
      <c r="O201" s="231"/>
      <c r="P201" s="231"/>
      <c r="Q201" s="231"/>
      <c r="R201" s="231"/>
      <c r="S201" s="231"/>
      <c r="T201" s="232"/>
      <c r="AT201" s="227" t="s">
        <v>4201</v>
      </c>
      <c r="AU201" s="227" t="s">
        <v>89</v>
      </c>
      <c r="AV201" s="15" t="s">
        <v>87</v>
      </c>
      <c r="AW201" s="15" t="s">
        <v>36</v>
      </c>
      <c r="AX201" s="15" t="s">
        <v>79</v>
      </c>
      <c r="AY201" s="227" t="s">
        <v>232</v>
      </c>
    </row>
    <row r="202" spans="1:65" s="13" customFormat="1">
      <c r="B202" s="204"/>
      <c r="D202" s="176" t="s">
        <v>4201</v>
      </c>
      <c r="E202" s="205" t="s">
        <v>1</v>
      </c>
      <c r="F202" s="206" t="s">
        <v>547</v>
      </c>
      <c r="H202" s="207">
        <v>73</v>
      </c>
      <c r="I202" s="208"/>
      <c r="L202" s="204"/>
      <c r="M202" s="209"/>
      <c r="N202" s="210"/>
      <c r="O202" s="210"/>
      <c r="P202" s="210"/>
      <c r="Q202" s="210"/>
      <c r="R202" s="210"/>
      <c r="S202" s="210"/>
      <c r="T202" s="211"/>
      <c r="AT202" s="205" t="s">
        <v>4201</v>
      </c>
      <c r="AU202" s="205" t="s">
        <v>89</v>
      </c>
      <c r="AV202" s="13" t="s">
        <v>89</v>
      </c>
      <c r="AW202" s="13" t="s">
        <v>36</v>
      </c>
      <c r="AX202" s="13" t="s">
        <v>79</v>
      </c>
      <c r="AY202" s="205" t="s">
        <v>232</v>
      </c>
    </row>
    <row r="203" spans="1:65" s="15" customFormat="1">
      <c r="B203" s="226"/>
      <c r="D203" s="176" t="s">
        <v>4201</v>
      </c>
      <c r="E203" s="227" t="s">
        <v>1</v>
      </c>
      <c r="F203" s="228" t="s">
        <v>7302</v>
      </c>
      <c r="H203" s="227" t="s">
        <v>1</v>
      </c>
      <c r="I203" s="229"/>
      <c r="L203" s="226"/>
      <c r="M203" s="230"/>
      <c r="N203" s="231"/>
      <c r="O203" s="231"/>
      <c r="P203" s="231"/>
      <c r="Q203" s="231"/>
      <c r="R203" s="231"/>
      <c r="S203" s="231"/>
      <c r="T203" s="232"/>
      <c r="AT203" s="227" t="s">
        <v>4201</v>
      </c>
      <c r="AU203" s="227" t="s">
        <v>89</v>
      </c>
      <c r="AV203" s="15" t="s">
        <v>87</v>
      </c>
      <c r="AW203" s="15" t="s">
        <v>36</v>
      </c>
      <c r="AX203" s="15" t="s">
        <v>79</v>
      </c>
      <c r="AY203" s="227" t="s">
        <v>232</v>
      </c>
    </row>
    <row r="204" spans="1:65" s="13" customFormat="1">
      <c r="B204" s="204"/>
      <c r="D204" s="176" t="s">
        <v>4201</v>
      </c>
      <c r="E204" s="205" t="s">
        <v>1</v>
      </c>
      <c r="F204" s="206" t="s">
        <v>547</v>
      </c>
      <c r="H204" s="207">
        <v>73</v>
      </c>
      <c r="I204" s="208"/>
      <c r="L204" s="204"/>
      <c r="M204" s="209"/>
      <c r="N204" s="210"/>
      <c r="O204" s="210"/>
      <c r="P204" s="210"/>
      <c r="Q204" s="210"/>
      <c r="R204" s="210"/>
      <c r="S204" s="210"/>
      <c r="T204" s="211"/>
      <c r="AT204" s="205" t="s">
        <v>4201</v>
      </c>
      <c r="AU204" s="205" t="s">
        <v>89</v>
      </c>
      <c r="AV204" s="13" t="s">
        <v>89</v>
      </c>
      <c r="AW204" s="13" t="s">
        <v>36</v>
      </c>
      <c r="AX204" s="13" t="s">
        <v>79</v>
      </c>
      <c r="AY204" s="205" t="s">
        <v>232</v>
      </c>
    </row>
    <row r="205" spans="1:65" s="14" customFormat="1">
      <c r="B205" s="212"/>
      <c r="D205" s="176" t="s">
        <v>4201</v>
      </c>
      <c r="E205" s="213" t="s">
        <v>1</v>
      </c>
      <c r="F205" s="214" t="s">
        <v>4203</v>
      </c>
      <c r="H205" s="215">
        <v>146</v>
      </c>
      <c r="I205" s="216"/>
      <c r="L205" s="212"/>
      <c r="M205" s="217"/>
      <c r="N205" s="218"/>
      <c r="O205" s="218"/>
      <c r="P205" s="218"/>
      <c r="Q205" s="218"/>
      <c r="R205" s="218"/>
      <c r="S205" s="218"/>
      <c r="T205" s="219"/>
      <c r="AT205" s="213" t="s">
        <v>4201</v>
      </c>
      <c r="AU205" s="213" t="s">
        <v>89</v>
      </c>
      <c r="AV205" s="14" t="s">
        <v>238</v>
      </c>
      <c r="AW205" s="14" t="s">
        <v>36</v>
      </c>
      <c r="AX205" s="14" t="s">
        <v>87</v>
      </c>
      <c r="AY205" s="213" t="s">
        <v>232</v>
      </c>
    </row>
    <row r="206" spans="1:65" s="2" customFormat="1" ht="21.75" customHeight="1">
      <c r="A206" s="33"/>
      <c r="B206" s="160"/>
      <c r="C206" s="180" t="s">
        <v>303</v>
      </c>
      <c r="D206" s="180" t="s">
        <v>955</v>
      </c>
      <c r="E206" s="181" t="s">
        <v>7303</v>
      </c>
      <c r="F206" s="182" t="s">
        <v>7304</v>
      </c>
      <c r="G206" s="183" t="s">
        <v>278</v>
      </c>
      <c r="H206" s="184">
        <v>187.5</v>
      </c>
      <c r="I206" s="185"/>
      <c r="J206" s="186">
        <f>ROUND(I206*H206,2)</f>
        <v>0</v>
      </c>
      <c r="K206" s="187"/>
      <c r="L206" s="34"/>
      <c r="M206" s="188" t="s">
        <v>1</v>
      </c>
      <c r="N206" s="189" t="s">
        <v>44</v>
      </c>
      <c r="O206" s="59"/>
      <c r="P206" s="172">
        <f>O206*H206</f>
        <v>0</v>
      </c>
      <c r="Q206" s="172">
        <v>0</v>
      </c>
      <c r="R206" s="172">
        <f>Q206*H206</f>
        <v>0</v>
      </c>
      <c r="S206" s="172">
        <v>0</v>
      </c>
      <c r="T206" s="173">
        <f>S206*H206</f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89</v>
      </c>
      <c r="AY206" s="18" t="s">
        <v>232</v>
      </c>
      <c r="BE206" s="175">
        <f>IF(N206="základní",J206,0)</f>
        <v>0</v>
      </c>
      <c r="BF206" s="175">
        <f>IF(N206="snížená",J206,0)</f>
        <v>0</v>
      </c>
      <c r="BG206" s="175">
        <f>IF(N206="zákl. přenesená",J206,0)</f>
        <v>0</v>
      </c>
      <c r="BH206" s="175">
        <f>IF(N206="sníž. přenesená",J206,0)</f>
        <v>0</v>
      </c>
      <c r="BI206" s="175">
        <f>IF(N206="nulová",J206,0)</f>
        <v>0</v>
      </c>
      <c r="BJ206" s="18" t="s">
        <v>87</v>
      </c>
      <c r="BK206" s="175">
        <f>ROUND(I206*H206,2)</f>
        <v>0</v>
      </c>
      <c r="BL206" s="18" t="s">
        <v>238</v>
      </c>
      <c r="BM206" s="174" t="s">
        <v>7305</v>
      </c>
    </row>
    <row r="207" spans="1:65" s="15" customFormat="1">
      <c r="B207" s="226"/>
      <c r="D207" s="176" t="s">
        <v>4201</v>
      </c>
      <c r="E207" s="227" t="s">
        <v>1</v>
      </c>
      <c r="F207" s="228" t="s">
        <v>7306</v>
      </c>
      <c r="H207" s="227" t="s">
        <v>1</v>
      </c>
      <c r="I207" s="229"/>
      <c r="L207" s="226"/>
      <c r="M207" s="230"/>
      <c r="N207" s="231"/>
      <c r="O207" s="231"/>
      <c r="P207" s="231"/>
      <c r="Q207" s="231"/>
      <c r="R207" s="231"/>
      <c r="S207" s="231"/>
      <c r="T207" s="232"/>
      <c r="AT207" s="227" t="s">
        <v>4201</v>
      </c>
      <c r="AU207" s="227" t="s">
        <v>89</v>
      </c>
      <c r="AV207" s="15" t="s">
        <v>87</v>
      </c>
      <c r="AW207" s="15" t="s">
        <v>36</v>
      </c>
      <c r="AX207" s="15" t="s">
        <v>79</v>
      </c>
      <c r="AY207" s="227" t="s">
        <v>232</v>
      </c>
    </row>
    <row r="208" spans="1:65" s="15" customFormat="1">
      <c r="B208" s="226"/>
      <c r="D208" s="176" t="s">
        <v>4201</v>
      </c>
      <c r="E208" s="227" t="s">
        <v>1</v>
      </c>
      <c r="F208" s="228" t="s">
        <v>7289</v>
      </c>
      <c r="H208" s="227" t="s">
        <v>1</v>
      </c>
      <c r="I208" s="229"/>
      <c r="L208" s="226"/>
      <c r="M208" s="230"/>
      <c r="N208" s="231"/>
      <c r="O208" s="231"/>
      <c r="P208" s="231"/>
      <c r="Q208" s="231"/>
      <c r="R208" s="231"/>
      <c r="S208" s="231"/>
      <c r="T208" s="232"/>
      <c r="AT208" s="227" t="s">
        <v>4201</v>
      </c>
      <c r="AU208" s="227" t="s">
        <v>89</v>
      </c>
      <c r="AV208" s="15" t="s">
        <v>87</v>
      </c>
      <c r="AW208" s="15" t="s">
        <v>36</v>
      </c>
      <c r="AX208" s="15" t="s">
        <v>79</v>
      </c>
      <c r="AY208" s="227" t="s">
        <v>232</v>
      </c>
    </row>
    <row r="209" spans="1:65" s="13" customFormat="1">
      <c r="B209" s="204"/>
      <c r="D209" s="176" t="s">
        <v>4201</v>
      </c>
      <c r="E209" s="205" t="s">
        <v>1</v>
      </c>
      <c r="F209" s="206" t="s">
        <v>7307</v>
      </c>
      <c r="H209" s="207">
        <v>187.5</v>
      </c>
      <c r="I209" s="208"/>
      <c r="L209" s="204"/>
      <c r="M209" s="209"/>
      <c r="N209" s="210"/>
      <c r="O209" s="210"/>
      <c r="P209" s="210"/>
      <c r="Q209" s="210"/>
      <c r="R209" s="210"/>
      <c r="S209" s="210"/>
      <c r="T209" s="211"/>
      <c r="AT209" s="205" t="s">
        <v>4201</v>
      </c>
      <c r="AU209" s="205" t="s">
        <v>89</v>
      </c>
      <c r="AV209" s="13" t="s">
        <v>89</v>
      </c>
      <c r="AW209" s="13" t="s">
        <v>36</v>
      </c>
      <c r="AX209" s="13" t="s">
        <v>79</v>
      </c>
      <c r="AY209" s="205" t="s">
        <v>232</v>
      </c>
    </row>
    <row r="210" spans="1:65" s="14" customFormat="1">
      <c r="B210" s="212"/>
      <c r="D210" s="176" t="s">
        <v>4201</v>
      </c>
      <c r="E210" s="213" t="s">
        <v>1</v>
      </c>
      <c r="F210" s="214" t="s">
        <v>4203</v>
      </c>
      <c r="H210" s="215">
        <v>187.5</v>
      </c>
      <c r="I210" s="216"/>
      <c r="L210" s="212"/>
      <c r="M210" s="217"/>
      <c r="N210" s="218"/>
      <c r="O210" s="218"/>
      <c r="P210" s="218"/>
      <c r="Q210" s="218"/>
      <c r="R210" s="218"/>
      <c r="S210" s="218"/>
      <c r="T210" s="219"/>
      <c r="AT210" s="213" t="s">
        <v>4201</v>
      </c>
      <c r="AU210" s="213" t="s">
        <v>89</v>
      </c>
      <c r="AV210" s="14" t="s">
        <v>238</v>
      </c>
      <c r="AW210" s="14" t="s">
        <v>36</v>
      </c>
      <c r="AX210" s="14" t="s">
        <v>87</v>
      </c>
      <c r="AY210" s="213" t="s">
        <v>232</v>
      </c>
    </row>
    <row r="211" spans="1:65" s="2" customFormat="1" ht="21.75" customHeight="1">
      <c r="A211" s="33"/>
      <c r="B211" s="160"/>
      <c r="C211" s="180" t="s">
        <v>307</v>
      </c>
      <c r="D211" s="180" t="s">
        <v>955</v>
      </c>
      <c r="E211" s="181" t="s">
        <v>7308</v>
      </c>
      <c r="F211" s="182" t="s">
        <v>7309</v>
      </c>
      <c r="G211" s="183" t="s">
        <v>958</v>
      </c>
      <c r="H211" s="184">
        <v>1</v>
      </c>
      <c r="I211" s="185"/>
      <c r="J211" s="186">
        <f>ROUND(I211*H211,2)</f>
        <v>0</v>
      </c>
      <c r="K211" s="187"/>
      <c r="L211" s="34"/>
      <c r="M211" s="188" t="s">
        <v>1</v>
      </c>
      <c r="N211" s="189" t="s">
        <v>44</v>
      </c>
      <c r="O211" s="59"/>
      <c r="P211" s="172">
        <f>O211*H211</f>
        <v>0</v>
      </c>
      <c r="Q211" s="172">
        <v>0</v>
      </c>
      <c r="R211" s="172">
        <f>Q211*H211</f>
        <v>0</v>
      </c>
      <c r="S211" s="172">
        <v>0</v>
      </c>
      <c r="T211" s="173">
        <f>S211*H211</f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89</v>
      </c>
      <c r="AY211" s="18" t="s">
        <v>232</v>
      </c>
      <c r="BE211" s="175">
        <f>IF(N211="základní",J211,0)</f>
        <v>0</v>
      </c>
      <c r="BF211" s="175">
        <f>IF(N211="snížená",J211,0)</f>
        <v>0</v>
      </c>
      <c r="BG211" s="175">
        <f>IF(N211="zákl. přenesená",J211,0)</f>
        <v>0</v>
      </c>
      <c r="BH211" s="175">
        <f>IF(N211="sníž. přenesená",J211,0)</f>
        <v>0</v>
      </c>
      <c r="BI211" s="175">
        <f>IF(N211="nulová",J211,0)</f>
        <v>0</v>
      </c>
      <c r="BJ211" s="18" t="s">
        <v>87</v>
      </c>
      <c r="BK211" s="175">
        <f>ROUND(I211*H211,2)</f>
        <v>0</v>
      </c>
      <c r="BL211" s="18" t="s">
        <v>238</v>
      </c>
      <c r="BM211" s="174" t="s">
        <v>7310</v>
      </c>
    </row>
    <row r="212" spans="1:65" s="15" customFormat="1">
      <c r="B212" s="226"/>
      <c r="D212" s="176" t="s">
        <v>4201</v>
      </c>
      <c r="E212" s="227" t="s">
        <v>1</v>
      </c>
      <c r="F212" s="228" t="s">
        <v>7311</v>
      </c>
      <c r="H212" s="227" t="s">
        <v>1</v>
      </c>
      <c r="I212" s="229"/>
      <c r="L212" s="226"/>
      <c r="M212" s="230"/>
      <c r="N212" s="231"/>
      <c r="O212" s="231"/>
      <c r="P212" s="231"/>
      <c r="Q212" s="231"/>
      <c r="R212" s="231"/>
      <c r="S212" s="231"/>
      <c r="T212" s="232"/>
      <c r="AT212" s="227" t="s">
        <v>4201</v>
      </c>
      <c r="AU212" s="227" t="s">
        <v>89</v>
      </c>
      <c r="AV212" s="15" t="s">
        <v>87</v>
      </c>
      <c r="AW212" s="15" t="s">
        <v>36</v>
      </c>
      <c r="AX212" s="15" t="s">
        <v>79</v>
      </c>
      <c r="AY212" s="227" t="s">
        <v>232</v>
      </c>
    </row>
    <row r="213" spans="1:65" s="13" customFormat="1">
      <c r="B213" s="204"/>
      <c r="D213" s="176" t="s">
        <v>4201</v>
      </c>
      <c r="E213" s="205" t="s">
        <v>1</v>
      </c>
      <c r="F213" s="206" t="s">
        <v>87</v>
      </c>
      <c r="H213" s="207">
        <v>1</v>
      </c>
      <c r="I213" s="208"/>
      <c r="L213" s="204"/>
      <c r="M213" s="209"/>
      <c r="N213" s="210"/>
      <c r="O213" s="210"/>
      <c r="P213" s="210"/>
      <c r="Q213" s="210"/>
      <c r="R213" s="210"/>
      <c r="S213" s="210"/>
      <c r="T213" s="211"/>
      <c r="AT213" s="205" t="s">
        <v>4201</v>
      </c>
      <c r="AU213" s="205" t="s">
        <v>89</v>
      </c>
      <c r="AV213" s="13" t="s">
        <v>89</v>
      </c>
      <c r="AW213" s="13" t="s">
        <v>36</v>
      </c>
      <c r="AX213" s="13" t="s">
        <v>79</v>
      </c>
      <c r="AY213" s="205" t="s">
        <v>232</v>
      </c>
    </row>
    <row r="214" spans="1:65" s="14" customFormat="1">
      <c r="B214" s="212"/>
      <c r="D214" s="176" t="s">
        <v>4201</v>
      </c>
      <c r="E214" s="213" t="s">
        <v>1</v>
      </c>
      <c r="F214" s="214" t="s">
        <v>4203</v>
      </c>
      <c r="H214" s="215">
        <v>1</v>
      </c>
      <c r="I214" s="216"/>
      <c r="L214" s="212"/>
      <c r="M214" s="217"/>
      <c r="N214" s="218"/>
      <c r="O214" s="218"/>
      <c r="P214" s="218"/>
      <c r="Q214" s="218"/>
      <c r="R214" s="218"/>
      <c r="S214" s="218"/>
      <c r="T214" s="219"/>
      <c r="AT214" s="213" t="s">
        <v>4201</v>
      </c>
      <c r="AU214" s="213" t="s">
        <v>89</v>
      </c>
      <c r="AV214" s="14" t="s">
        <v>238</v>
      </c>
      <c r="AW214" s="14" t="s">
        <v>36</v>
      </c>
      <c r="AX214" s="14" t="s">
        <v>87</v>
      </c>
      <c r="AY214" s="213" t="s">
        <v>232</v>
      </c>
    </row>
    <row r="215" spans="1:65" s="2" customFormat="1" ht="16.5" customHeight="1">
      <c r="A215" s="33"/>
      <c r="B215" s="160"/>
      <c r="C215" s="180" t="s">
        <v>311</v>
      </c>
      <c r="D215" s="180" t="s">
        <v>955</v>
      </c>
      <c r="E215" s="181" t="s">
        <v>7312</v>
      </c>
      <c r="F215" s="182" t="s">
        <v>7313</v>
      </c>
      <c r="G215" s="183" t="s">
        <v>958</v>
      </c>
      <c r="H215" s="184">
        <v>1</v>
      </c>
      <c r="I215" s="185"/>
      <c r="J215" s="186">
        <f>ROUND(I215*H215,2)</f>
        <v>0</v>
      </c>
      <c r="K215" s="187"/>
      <c r="L215" s="34"/>
      <c r="M215" s="188" t="s">
        <v>1</v>
      </c>
      <c r="N215" s="189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89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7314</v>
      </c>
    </row>
    <row r="216" spans="1:65" s="2" customFormat="1" ht="16.5" customHeight="1">
      <c r="A216" s="33"/>
      <c r="B216" s="160"/>
      <c r="C216" s="180" t="s">
        <v>7</v>
      </c>
      <c r="D216" s="180" t="s">
        <v>955</v>
      </c>
      <c r="E216" s="181" t="s">
        <v>7315</v>
      </c>
      <c r="F216" s="182" t="s">
        <v>7316</v>
      </c>
      <c r="G216" s="183" t="s">
        <v>278</v>
      </c>
      <c r="H216" s="184">
        <v>600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89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7317</v>
      </c>
    </row>
    <row r="217" spans="1:65" s="15" customFormat="1">
      <c r="B217" s="226"/>
      <c r="D217" s="176" t="s">
        <v>4201</v>
      </c>
      <c r="E217" s="227" t="s">
        <v>1</v>
      </c>
      <c r="F217" s="228" t="s">
        <v>7289</v>
      </c>
      <c r="H217" s="227" t="s">
        <v>1</v>
      </c>
      <c r="I217" s="229"/>
      <c r="L217" s="226"/>
      <c r="M217" s="230"/>
      <c r="N217" s="231"/>
      <c r="O217" s="231"/>
      <c r="P217" s="231"/>
      <c r="Q217" s="231"/>
      <c r="R217" s="231"/>
      <c r="S217" s="231"/>
      <c r="T217" s="232"/>
      <c r="AT217" s="227" t="s">
        <v>4201</v>
      </c>
      <c r="AU217" s="227" t="s">
        <v>89</v>
      </c>
      <c r="AV217" s="15" t="s">
        <v>87</v>
      </c>
      <c r="AW217" s="15" t="s">
        <v>36</v>
      </c>
      <c r="AX217" s="15" t="s">
        <v>79</v>
      </c>
      <c r="AY217" s="227" t="s">
        <v>232</v>
      </c>
    </row>
    <row r="218" spans="1:65" s="15" customFormat="1">
      <c r="B218" s="226"/>
      <c r="D218" s="176" t="s">
        <v>4201</v>
      </c>
      <c r="E218" s="227" t="s">
        <v>1</v>
      </c>
      <c r="F218" s="228" t="s">
        <v>7318</v>
      </c>
      <c r="H218" s="227" t="s">
        <v>1</v>
      </c>
      <c r="I218" s="229"/>
      <c r="L218" s="226"/>
      <c r="M218" s="230"/>
      <c r="N218" s="231"/>
      <c r="O218" s="231"/>
      <c r="P218" s="231"/>
      <c r="Q218" s="231"/>
      <c r="R218" s="231"/>
      <c r="S218" s="231"/>
      <c r="T218" s="232"/>
      <c r="AT218" s="227" t="s">
        <v>4201</v>
      </c>
      <c r="AU218" s="227" t="s">
        <v>89</v>
      </c>
      <c r="AV218" s="15" t="s">
        <v>87</v>
      </c>
      <c r="AW218" s="15" t="s">
        <v>36</v>
      </c>
      <c r="AX218" s="15" t="s">
        <v>79</v>
      </c>
      <c r="AY218" s="227" t="s">
        <v>232</v>
      </c>
    </row>
    <row r="219" spans="1:65" s="13" customFormat="1">
      <c r="B219" s="204"/>
      <c r="D219" s="176" t="s">
        <v>4201</v>
      </c>
      <c r="E219" s="205" t="s">
        <v>1</v>
      </c>
      <c r="F219" s="206" t="s">
        <v>7319</v>
      </c>
      <c r="H219" s="207">
        <v>600</v>
      </c>
      <c r="I219" s="208"/>
      <c r="L219" s="204"/>
      <c r="M219" s="209"/>
      <c r="N219" s="210"/>
      <c r="O219" s="210"/>
      <c r="P219" s="210"/>
      <c r="Q219" s="210"/>
      <c r="R219" s="210"/>
      <c r="S219" s="210"/>
      <c r="T219" s="211"/>
      <c r="AT219" s="205" t="s">
        <v>4201</v>
      </c>
      <c r="AU219" s="205" t="s">
        <v>89</v>
      </c>
      <c r="AV219" s="13" t="s">
        <v>89</v>
      </c>
      <c r="AW219" s="13" t="s">
        <v>36</v>
      </c>
      <c r="AX219" s="13" t="s">
        <v>79</v>
      </c>
      <c r="AY219" s="205" t="s">
        <v>232</v>
      </c>
    </row>
    <row r="220" spans="1:65" s="14" customFormat="1">
      <c r="B220" s="212"/>
      <c r="D220" s="176" t="s">
        <v>4201</v>
      </c>
      <c r="E220" s="213" t="s">
        <v>1</v>
      </c>
      <c r="F220" s="214" t="s">
        <v>4203</v>
      </c>
      <c r="H220" s="215">
        <v>600</v>
      </c>
      <c r="I220" s="216"/>
      <c r="L220" s="212"/>
      <c r="M220" s="217"/>
      <c r="N220" s="218"/>
      <c r="O220" s="218"/>
      <c r="P220" s="218"/>
      <c r="Q220" s="218"/>
      <c r="R220" s="218"/>
      <c r="S220" s="218"/>
      <c r="T220" s="219"/>
      <c r="AT220" s="213" t="s">
        <v>4201</v>
      </c>
      <c r="AU220" s="213" t="s">
        <v>89</v>
      </c>
      <c r="AV220" s="14" t="s">
        <v>238</v>
      </c>
      <c r="AW220" s="14" t="s">
        <v>36</v>
      </c>
      <c r="AX220" s="14" t="s">
        <v>87</v>
      </c>
      <c r="AY220" s="213" t="s">
        <v>232</v>
      </c>
    </row>
    <row r="221" spans="1:65" s="2" customFormat="1" ht="21.75" customHeight="1">
      <c r="A221" s="33"/>
      <c r="B221" s="160"/>
      <c r="C221" s="180" t="s">
        <v>319</v>
      </c>
      <c r="D221" s="180" t="s">
        <v>955</v>
      </c>
      <c r="E221" s="181" t="s">
        <v>7320</v>
      </c>
      <c r="F221" s="182" t="s">
        <v>7321</v>
      </c>
      <c r="G221" s="183" t="s">
        <v>278</v>
      </c>
      <c r="H221" s="184">
        <v>195</v>
      </c>
      <c r="I221" s="185"/>
      <c r="J221" s="186">
        <f>ROUND(I221*H221,2)</f>
        <v>0</v>
      </c>
      <c r="K221" s="187"/>
      <c r="L221" s="34"/>
      <c r="M221" s="188" t="s">
        <v>1</v>
      </c>
      <c r="N221" s="189" t="s">
        <v>44</v>
      </c>
      <c r="O221" s="59"/>
      <c r="P221" s="172">
        <f>O221*H221</f>
        <v>0</v>
      </c>
      <c r="Q221" s="172">
        <v>0</v>
      </c>
      <c r="R221" s="172">
        <f>Q221*H221</f>
        <v>0</v>
      </c>
      <c r="S221" s="172">
        <v>0</v>
      </c>
      <c r="T221" s="173">
        <f>S221*H221</f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238</v>
      </c>
      <c r="AT221" s="174" t="s">
        <v>955</v>
      </c>
      <c r="AU221" s="174" t="s">
        <v>89</v>
      </c>
      <c r="AY221" s="18" t="s">
        <v>232</v>
      </c>
      <c r="BE221" s="175">
        <f>IF(N221="základní",J221,0)</f>
        <v>0</v>
      </c>
      <c r="BF221" s="175">
        <f>IF(N221="snížená",J221,0)</f>
        <v>0</v>
      </c>
      <c r="BG221" s="175">
        <f>IF(N221="zákl. přenesená",J221,0)</f>
        <v>0</v>
      </c>
      <c r="BH221" s="175">
        <f>IF(N221="sníž. přenesená",J221,0)</f>
        <v>0</v>
      </c>
      <c r="BI221" s="175">
        <f>IF(N221="nulová",J221,0)</f>
        <v>0</v>
      </c>
      <c r="BJ221" s="18" t="s">
        <v>87</v>
      </c>
      <c r="BK221" s="175">
        <f>ROUND(I221*H221,2)</f>
        <v>0</v>
      </c>
      <c r="BL221" s="18" t="s">
        <v>238</v>
      </c>
      <c r="BM221" s="174" t="s">
        <v>7322</v>
      </c>
    </row>
    <row r="222" spans="1:65" s="15" customFormat="1">
      <c r="B222" s="226"/>
      <c r="D222" s="176" t="s">
        <v>4201</v>
      </c>
      <c r="E222" s="227" t="s">
        <v>1</v>
      </c>
      <c r="F222" s="228" t="s">
        <v>7289</v>
      </c>
      <c r="H222" s="227" t="s">
        <v>1</v>
      </c>
      <c r="I222" s="229"/>
      <c r="L222" s="226"/>
      <c r="M222" s="230"/>
      <c r="N222" s="231"/>
      <c r="O222" s="231"/>
      <c r="P222" s="231"/>
      <c r="Q222" s="231"/>
      <c r="R222" s="231"/>
      <c r="S222" s="231"/>
      <c r="T222" s="232"/>
      <c r="AT222" s="227" t="s">
        <v>4201</v>
      </c>
      <c r="AU222" s="227" t="s">
        <v>89</v>
      </c>
      <c r="AV222" s="15" t="s">
        <v>87</v>
      </c>
      <c r="AW222" s="15" t="s">
        <v>36</v>
      </c>
      <c r="AX222" s="15" t="s">
        <v>79</v>
      </c>
      <c r="AY222" s="227" t="s">
        <v>232</v>
      </c>
    </row>
    <row r="223" spans="1:65" s="15" customFormat="1" ht="22.5">
      <c r="B223" s="226"/>
      <c r="D223" s="176" t="s">
        <v>4201</v>
      </c>
      <c r="E223" s="227" t="s">
        <v>1</v>
      </c>
      <c r="F223" s="228" t="s">
        <v>7323</v>
      </c>
      <c r="H223" s="227" t="s">
        <v>1</v>
      </c>
      <c r="I223" s="229"/>
      <c r="L223" s="226"/>
      <c r="M223" s="230"/>
      <c r="N223" s="231"/>
      <c r="O223" s="231"/>
      <c r="P223" s="231"/>
      <c r="Q223" s="231"/>
      <c r="R223" s="231"/>
      <c r="S223" s="231"/>
      <c r="T223" s="232"/>
      <c r="AT223" s="227" t="s">
        <v>4201</v>
      </c>
      <c r="AU223" s="227" t="s">
        <v>89</v>
      </c>
      <c r="AV223" s="15" t="s">
        <v>87</v>
      </c>
      <c r="AW223" s="15" t="s">
        <v>36</v>
      </c>
      <c r="AX223" s="15" t="s">
        <v>79</v>
      </c>
      <c r="AY223" s="227" t="s">
        <v>232</v>
      </c>
    </row>
    <row r="224" spans="1:65" s="13" customFormat="1">
      <c r="B224" s="204"/>
      <c r="D224" s="176" t="s">
        <v>4201</v>
      </c>
      <c r="E224" s="205" t="s">
        <v>1</v>
      </c>
      <c r="F224" s="206" t="s">
        <v>7324</v>
      </c>
      <c r="H224" s="207">
        <v>195</v>
      </c>
      <c r="I224" s="208"/>
      <c r="L224" s="204"/>
      <c r="M224" s="209"/>
      <c r="N224" s="210"/>
      <c r="O224" s="210"/>
      <c r="P224" s="210"/>
      <c r="Q224" s="210"/>
      <c r="R224" s="210"/>
      <c r="S224" s="210"/>
      <c r="T224" s="211"/>
      <c r="AT224" s="205" t="s">
        <v>4201</v>
      </c>
      <c r="AU224" s="205" t="s">
        <v>89</v>
      </c>
      <c r="AV224" s="13" t="s">
        <v>89</v>
      </c>
      <c r="AW224" s="13" t="s">
        <v>36</v>
      </c>
      <c r="AX224" s="13" t="s">
        <v>79</v>
      </c>
      <c r="AY224" s="205" t="s">
        <v>232</v>
      </c>
    </row>
    <row r="225" spans="1:65" s="14" customFormat="1">
      <c r="B225" s="212"/>
      <c r="D225" s="176" t="s">
        <v>4201</v>
      </c>
      <c r="E225" s="213" t="s">
        <v>1</v>
      </c>
      <c r="F225" s="214" t="s">
        <v>4203</v>
      </c>
      <c r="H225" s="215">
        <v>195</v>
      </c>
      <c r="I225" s="216"/>
      <c r="L225" s="212"/>
      <c r="M225" s="217"/>
      <c r="N225" s="218"/>
      <c r="O225" s="218"/>
      <c r="P225" s="218"/>
      <c r="Q225" s="218"/>
      <c r="R225" s="218"/>
      <c r="S225" s="218"/>
      <c r="T225" s="219"/>
      <c r="AT225" s="213" t="s">
        <v>4201</v>
      </c>
      <c r="AU225" s="213" t="s">
        <v>89</v>
      </c>
      <c r="AV225" s="14" t="s">
        <v>238</v>
      </c>
      <c r="AW225" s="14" t="s">
        <v>36</v>
      </c>
      <c r="AX225" s="14" t="s">
        <v>87</v>
      </c>
      <c r="AY225" s="213" t="s">
        <v>232</v>
      </c>
    </row>
    <row r="226" spans="1:65" s="2" customFormat="1" ht="16.5" customHeight="1">
      <c r="A226" s="33"/>
      <c r="B226" s="160"/>
      <c r="C226" s="180" t="s">
        <v>325</v>
      </c>
      <c r="D226" s="180" t="s">
        <v>955</v>
      </c>
      <c r="E226" s="181" t="s">
        <v>7325</v>
      </c>
      <c r="F226" s="182" t="s">
        <v>7326</v>
      </c>
      <c r="G226" s="183" t="s">
        <v>958</v>
      </c>
      <c r="H226" s="184">
        <v>94</v>
      </c>
      <c r="I226" s="185"/>
      <c r="J226" s="186">
        <f>ROUND(I226*H226,2)</f>
        <v>0</v>
      </c>
      <c r="K226" s="187"/>
      <c r="L226" s="34"/>
      <c r="M226" s="188" t="s">
        <v>1</v>
      </c>
      <c r="N226" s="189" t="s">
        <v>44</v>
      </c>
      <c r="O226" s="59"/>
      <c r="P226" s="172">
        <f>O226*H226</f>
        <v>0</v>
      </c>
      <c r="Q226" s="172">
        <v>0</v>
      </c>
      <c r="R226" s="172">
        <f>Q226*H226</f>
        <v>0</v>
      </c>
      <c r="S226" s="172">
        <v>0</v>
      </c>
      <c r="T226" s="173">
        <f>S226*H226</f>
        <v>0</v>
      </c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R226" s="174" t="s">
        <v>238</v>
      </c>
      <c r="AT226" s="174" t="s">
        <v>955</v>
      </c>
      <c r="AU226" s="174" t="s">
        <v>89</v>
      </c>
      <c r="AY226" s="18" t="s">
        <v>232</v>
      </c>
      <c r="BE226" s="175">
        <f>IF(N226="základní",J226,0)</f>
        <v>0</v>
      </c>
      <c r="BF226" s="175">
        <f>IF(N226="snížená",J226,0)</f>
        <v>0</v>
      </c>
      <c r="BG226" s="175">
        <f>IF(N226="zákl. přenesená",J226,0)</f>
        <v>0</v>
      </c>
      <c r="BH226" s="175">
        <f>IF(N226="sníž. přenesená",J226,0)</f>
        <v>0</v>
      </c>
      <c r="BI226" s="175">
        <f>IF(N226="nulová",J226,0)</f>
        <v>0</v>
      </c>
      <c r="BJ226" s="18" t="s">
        <v>87</v>
      </c>
      <c r="BK226" s="175">
        <f>ROUND(I226*H226,2)</f>
        <v>0</v>
      </c>
      <c r="BL226" s="18" t="s">
        <v>238</v>
      </c>
      <c r="BM226" s="174" t="s">
        <v>7327</v>
      </c>
    </row>
    <row r="227" spans="1:65" s="15" customFormat="1" ht="22.5">
      <c r="B227" s="226"/>
      <c r="D227" s="176" t="s">
        <v>4201</v>
      </c>
      <c r="E227" s="227" t="s">
        <v>1</v>
      </c>
      <c r="F227" s="228" t="s">
        <v>7328</v>
      </c>
      <c r="H227" s="227" t="s">
        <v>1</v>
      </c>
      <c r="I227" s="229"/>
      <c r="L227" s="226"/>
      <c r="M227" s="230"/>
      <c r="N227" s="231"/>
      <c r="O227" s="231"/>
      <c r="P227" s="231"/>
      <c r="Q227" s="231"/>
      <c r="R227" s="231"/>
      <c r="S227" s="231"/>
      <c r="T227" s="232"/>
      <c r="AT227" s="227" t="s">
        <v>4201</v>
      </c>
      <c r="AU227" s="227" t="s">
        <v>89</v>
      </c>
      <c r="AV227" s="15" t="s">
        <v>87</v>
      </c>
      <c r="AW227" s="15" t="s">
        <v>36</v>
      </c>
      <c r="AX227" s="15" t="s">
        <v>79</v>
      </c>
      <c r="AY227" s="227" t="s">
        <v>232</v>
      </c>
    </row>
    <row r="228" spans="1:65" s="15" customFormat="1">
      <c r="B228" s="226"/>
      <c r="D228" s="176" t="s">
        <v>4201</v>
      </c>
      <c r="E228" s="227" t="s">
        <v>1</v>
      </c>
      <c r="F228" s="228" t="s">
        <v>7289</v>
      </c>
      <c r="H228" s="227" t="s">
        <v>1</v>
      </c>
      <c r="I228" s="229"/>
      <c r="L228" s="226"/>
      <c r="M228" s="230"/>
      <c r="N228" s="231"/>
      <c r="O228" s="231"/>
      <c r="P228" s="231"/>
      <c r="Q228" s="231"/>
      <c r="R228" s="231"/>
      <c r="S228" s="231"/>
      <c r="T228" s="232"/>
      <c r="AT228" s="227" t="s">
        <v>4201</v>
      </c>
      <c r="AU228" s="227" t="s">
        <v>89</v>
      </c>
      <c r="AV228" s="15" t="s">
        <v>87</v>
      </c>
      <c r="AW228" s="15" t="s">
        <v>36</v>
      </c>
      <c r="AX228" s="15" t="s">
        <v>79</v>
      </c>
      <c r="AY228" s="227" t="s">
        <v>232</v>
      </c>
    </row>
    <row r="229" spans="1:65" s="13" customFormat="1">
      <c r="B229" s="204"/>
      <c r="D229" s="176" t="s">
        <v>4201</v>
      </c>
      <c r="E229" s="205" t="s">
        <v>1</v>
      </c>
      <c r="F229" s="206" t="s">
        <v>637</v>
      </c>
      <c r="H229" s="207">
        <v>94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89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4" customFormat="1">
      <c r="B230" s="212"/>
      <c r="D230" s="176" t="s">
        <v>4201</v>
      </c>
      <c r="E230" s="213" t="s">
        <v>1</v>
      </c>
      <c r="F230" s="214" t="s">
        <v>4203</v>
      </c>
      <c r="H230" s="215">
        <v>94</v>
      </c>
      <c r="I230" s="216"/>
      <c r="L230" s="212"/>
      <c r="M230" s="217"/>
      <c r="N230" s="218"/>
      <c r="O230" s="218"/>
      <c r="P230" s="218"/>
      <c r="Q230" s="218"/>
      <c r="R230" s="218"/>
      <c r="S230" s="218"/>
      <c r="T230" s="219"/>
      <c r="AT230" s="213" t="s">
        <v>4201</v>
      </c>
      <c r="AU230" s="213" t="s">
        <v>89</v>
      </c>
      <c r="AV230" s="14" t="s">
        <v>238</v>
      </c>
      <c r="AW230" s="14" t="s">
        <v>36</v>
      </c>
      <c r="AX230" s="14" t="s">
        <v>87</v>
      </c>
      <c r="AY230" s="213" t="s">
        <v>232</v>
      </c>
    </row>
    <row r="231" spans="1:65" s="2" customFormat="1" ht="21.75" customHeight="1">
      <c r="A231" s="33"/>
      <c r="B231" s="160"/>
      <c r="C231" s="161" t="s">
        <v>330</v>
      </c>
      <c r="D231" s="161" t="s">
        <v>233</v>
      </c>
      <c r="E231" s="162" t="s">
        <v>7329</v>
      </c>
      <c r="F231" s="163" t="s">
        <v>7330</v>
      </c>
      <c r="G231" s="164" t="s">
        <v>5417</v>
      </c>
      <c r="H231" s="165">
        <v>1</v>
      </c>
      <c r="I231" s="166"/>
      <c r="J231" s="167">
        <f>ROUND(I231*H231,2)</f>
        <v>0</v>
      </c>
      <c r="K231" s="168"/>
      <c r="L231" s="169"/>
      <c r="M231" s="170" t="s">
        <v>1</v>
      </c>
      <c r="N231" s="171" t="s">
        <v>44</v>
      </c>
      <c r="O231" s="59"/>
      <c r="P231" s="172">
        <f>O231*H231</f>
        <v>0</v>
      </c>
      <c r="Q231" s="172">
        <v>0</v>
      </c>
      <c r="R231" s="172">
        <f>Q231*H231</f>
        <v>0</v>
      </c>
      <c r="S231" s="172">
        <v>0</v>
      </c>
      <c r="T231" s="173">
        <f>S231*H231</f>
        <v>0</v>
      </c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R231" s="174" t="s">
        <v>237</v>
      </c>
      <c r="AT231" s="174" t="s">
        <v>233</v>
      </c>
      <c r="AU231" s="174" t="s">
        <v>89</v>
      </c>
      <c r="AY231" s="18" t="s">
        <v>232</v>
      </c>
      <c r="BE231" s="175">
        <f>IF(N231="základní",J231,0)</f>
        <v>0</v>
      </c>
      <c r="BF231" s="175">
        <f>IF(N231="snížená",J231,0)</f>
        <v>0</v>
      </c>
      <c r="BG231" s="175">
        <f>IF(N231="zákl. přenesená",J231,0)</f>
        <v>0</v>
      </c>
      <c r="BH231" s="175">
        <f>IF(N231="sníž. přenesená",J231,0)</f>
        <v>0</v>
      </c>
      <c r="BI231" s="175">
        <f>IF(N231="nulová",J231,0)</f>
        <v>0</v>
      </c>
      <c r="BJ231" s="18" t="s">
        <v>87</v>
      </c>
      <c r="BK231" s="175">
        <f>ROUND(I231*H231,2)</f>
        <v>0</v>
      </c>
      <c r="BL231" s="18" t="s">
        <v>238</v>
      </c>
      <c r="BM231" s="174" t="s">
        <v>7331</v>
      </c>
    </row>
    <row r="232" spans="1:65" s="11" customFormat="1" ht="22.9" customHeight="1">
      <c r="B232" s="149"/>
      <c r="D232" s="150" t="s">
        <v>78</v>
      </c>
      <c r="E232" s="202" t="s">
        <v>265</v>
      </c>
      <c r="F232" s="202" t="s">
        <v>5221</v>
      </c>
      <c r="I232" s="152"/>
      <c r="J232" s="203">
        <f>BK232</f>
        <v>0</v>
      </c>
      <c r="L232" s="149"/>
      <c r="M232" s="154"/>
      <c r="N232" s="155"/>
      <c r="O232" s="155"/>
      <c r="P232" s="156">
        <f>SUM(P233:P295)</f>
        <v>0</v>
      </c>
      <c r="Q232" s="155"/>
      <c r="R232" s="156">
        <f>SUM(R233:R295)</f>
        <v>2.1500000000000002E-4</v>
      </c>
      <c r="S232" s="155"/>
      <c r="T232" s="157">
        <f>SUM(T233:T295)</f>
        <v>101.11699999999999</v>
      </c>
      <c r="AR232" s="150" t="s">
        <v>87</v>
      </c>
      <c r="AT232" s="158" t="s">
        <v>78</v>
      </c>
      <c r="AU232" s="158" t="s">
        <v>87</v>
      </c>
      <c r="AY232" s="150" t="s">
        <v>232</v>
      </c>
      <c r="BK232" s="159">
        <f>SUM(BK233:BK295)</f>
        <v>0</v>
      </c>
    </row>
    <row r="233" spans="1:65" s="2" customFormat="1" ht="33" customHeight="1">
      <c r="A233" s="33"/>
      <c r="B233" s="160"/>
      <c r="C233" s="180" t="s">
        <v>334</v>
      </c>
      <c r="D233" s="180" t="s">
        <v>955</v>
      </c>
      <c r="E233" s="181" t="s">
        <v>7332</v>
      </c>
      <c r="F233" s="182" t="s">
        <v>7333</v>
      </c>
      <c r="G233" s="183" t="s">
        <v>958</v>
      </c>
      <c r="H233" s="184">
        <v>8</v>
      </c>
      <c r="I233" s="185"/>
      <c r="J233" s="186">
        <f>ROUND(I233*H233,2)</f>
        <v>0</v>
      </c>
      <c r="K233" s="187"/>
      <c r="L233" s="34"/>
      <c r="M233" s="188" t="s">
        <v>1</v>
      </c>
      <c r="N233" s="189" t="s">
        <v>44</v>
      </c>
      <c r="O233" s="59"/>
      <c r="P233" s="172">
        <f>O233*H233</f>
        <v>0</v>
      </c>
      <c r="Q233" s="172">
        <v>2.0000000000000002E-5</v>
      </c>
      <c r="R233" s="172">
        <f>Q233*H233</f>
        <v>1.6000000000000001E-4</v>
      </c>
      <c r="S233" s="172">
        <v>0</v>
      </c>
      <c r="T233" s="173">
        <f>S233*H233</f>
        <v>0</v>
      </c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R233" s="174" t="s">
        <v>238</v>
      </c>
      <c r="AT233" s="174" t="s">
        <v>955</v>
      </c>
      <c r="AU233" s="174" t="s">
        <v>89</v>
      </c>
      <c r="AY233" s="18" t="s">
        <v>232</v>
      </c>
      <c r="BE233" s="175">
        <f>IF(N233="základní",J233,0)</f>
        <v>0</v>
      </c>
      <c r="BF233" s="175">
        <f>IF(N233="snížená",J233,0)</f>
        <v>0</v>
      </c>
      <c r="BG233" s="175">
        <f>IF(N233="zákl. přenesená",J233,0)</f>
        <v>0</v>
      </c>
      <c r="BH233" s="175">
        <f>IF(N233="sníž. přenesená",J233,0)</f>
        <v>0</v>
      </c>
      <c r="BI233" s="175">
        <f>IF(N233="nulová",J233,0)</f>
        <v>0</v>
      </c>
      <c r="BJ233" s="18" t="s">
        <v>87</v>
      </c>
      <c r="BK233" s="175">
        <f>ROUND(I233*H233,2)</f>
        <v>0</v>
      </c>
      <c r="BL233" s="18" t="s">
        <v>238</v>
      </c>
      <c r="BM233" s="174" t="s">
        <v>7334</v>
      </c>
    </row>
    <row r="234" spans="1:65" s="15" customFormat="1">
      <c r="B234" s="226"/>
      <c r="D234" s="176" t="s">
        <v>4201</v>
      </c>
      <c r="E234" s="227" t="s">
        <v>1</v>
      </c>
      <c r="F234" s="228" t="s">
        <v>7335</v>
      </c>
      <c r="H234" s="227" t="s">
        <v>1</v>
      </c>
      <c r="I234" s="229"/>
      <c r="L234" s="226"/>
      <c r="M234" s="230"/>
      <c r="N234" s="231"/>
      <c r="O234" s="231"/>
      <c r="P234" s="231"/>
      <c r="Q234" s="231"/>
      <c r="R234" s="231"/>
      <c r="S234" s="231"/>
      <c r="T234" s="232"/>
      <c r="AT234" s="227" t="s">
        <v>4201</v>
      </c>
      <c r="AU234" s="227" t="s">
        <v>89</v>
      </c>
      <c r="AV234" s="15" t="s">
        <v>87</v>
      </c>
      <c r="AW234" s="15" t="s">
        <v>36</v>
      </c>
      <c r="AX234" s="15" t="s">
        <v>79</v>
      </c>
      <c r="AY234" s="227" t="s">
        <v>232</v>
      </c>
    </row>
    <row r="235" spans="1:65" s="13" customFormat="1">
      <c r="B235" s="204"/>
      <c r="D235" s="176" t="s">
        <v>4201</v>
      </c>
      <c r="E235" s="205" t="s">
        <v>1</v>
      </c>
      <c r="F235" s="206" t="s">
        <v>7336</v>
      </c>
      <c r="H235" s="207">
        <v>8</v>
      </c>
      <c r="I235" s="208"/>
      <c r="L235" s="204"/>
      <c r="M235" s="209"/>
      <c r="N235" s="210"/>
      <c r="O235" s="210"/>
      <c r="P235" s="210"/>
      <c r="Q235" s="210"/>
      <c r="R235" s="210"/>
      <c r="S235" s="210"/>
      <c r="T235" s="211"/>
      <c r="AT235" s="205" t="s">
        <v>4201</v>
      </c>
      <c r="AU235" s="205" t="s">
        <v>89</v>
      </c>
      <c r="AV235" s="13" t="s">
        <v>89</v>
      </c>
      <c r="AW235" s="13" t="s">
        <v>36</v>
      </c>
      <c r="AX235" s="13" t="s">
        <v>79</v>
      </c>
      <c r="AY235" s="205" t="s">
        <v>232</v>
      </c>
    </row>
    <row r="236" spans="1:65" s="14" customFormat="1">
      <c r="B236" s="212"/>
      <c r="D236" s="176" t="s">
        <v>4201</v>
      </c>
      <c r="E236" s="213" t="s">
        <v>1</v>
      </c>
      <c r="F236" s="214" t="s">
        <v>4203</v>
      </c>
      <c r="H236" s="215">
        <v>8</v>
      </c>
      <c r="I236" s="216"/>
      <c r="L236" s="212"/>
      <c r="M236" s="217"/>
      <c r="N236" s="218"/>
      <c r="O236" s="218"/>
      <c r="P236" s="218"/>
      <c r="Q236" s="218"/>
      <c r="R236" s="218"/>
      <c r="S236" s="218"/>
      <c r="T236" s="219"/>
      <c r="AT236" s="213" t="s">
        <v>4201</v>
      </c>
      <c r="AU236" s="213" t="s">
        <v>89</v>
      </c>
      <c r="AV236" s="14" t="s">
        <v>238</v>
      </c>
      <c r="AW236" s="14" t="s">
        <v>36</v>
      </c>
      <c r="AX236" s="14" t="s">
        <v>87</v>
      </c>
      <c r="AY236" s="213" t="s">
        <v>232</v>
      </c>
    </row>
    <row r="237" spans="1:65" s="2" customFormat="1" ht="16.5" customHeight="1">
      <c r="A237" s="33"/>
      <c r="B237" s="160"/>
      <c r="C237" s="180" t="s">
        <v>338</v>
      </c>
      <c r="D237" s="180" t="s">
        <v>955</v>
      </c>
      <c r="E237" s="181" t="s">
        <v>7337</v>
      </c>
      <c r="F237" s="182" t="s">
        <v>7338</v>
      </c>
      <c r="G237" s="183" t="s">
        <v>4691</v>
      </c>
      <c r="H237" s="184">
        <v>6.3</v>
      </c>
      <c r="I237" s="185"/>
      <c r="J237" s="186">
        <f>ROUND(I237*H237,2)</f>
        <v>0</v>
      </c>
      <c r="K237" s="187"/>
      <c r="L237" s="34"/>
      <c r="M237" s="188" t="s">
        <v>1</v>
      </c>
      <c r="N237" s="189" t="s">
        <v>44</v>
      </c>
      <c r="O237" s="59"/>
      <c r="P237" s="172">
        <f>O237*H237</f>
        <v>0</v>
      </c>
      <c r="Q237" s="172">
        <v>0</v>
      </c>
      <c r="R237" s="172">
        <f>Q237*H237</f>
        <v>0</v>
      </c>
      <c r="S237" s="172">
        <v>2</v>
      </c>
      <c r="T237" s="173">
        <f>S237*H237</f>
        <v>12.6</v>
      </c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R237" s="174" t="s">
        <v>238</v>
      </c>
      <c r="AT237" s="174" t="s">
        <v>955</v>
      </c>
      <c r="AU237" s="174" t="s">
        <v>89</v>
      </c>
      <c r="AY237" s="18" t="s">
        <v>232</v>
      </c>
      <c r="BE237" s="175">
        <f>IF(N237="základní",J237,0)</f>
        <v>0</v>
      </c>
      <c r="BF237" s="175">
        <f>IF(N237="snížená",J237,0)</f>
        <v>0</v>
      </c>
      <c r="BG237" s="175">
        <f>IF(N237="zákl. přenesená",J237,0)</f>
        <v>0</v>
      </c>
      <c r="BH237" s="175">
        <f>IF(N237="sníž. přenesená",J237,0)</f>
        <v>0</v>
      </c>
      <c r="BI237" s="175">
        <f>IF(N237="nulová",J237,0)</f>
        <v>0</v>
      </c>
      <c r="BJ237" s="18" t="s">
        <v>87</v>
      </c>
      <c r="BK237" s="175">
        <f>ROUND(I237*H237,2)</f>
        <v>0</v>
      </c>
      <c r="BL237" s="18" t="s">
        <v>238</v>
      </c>
      <c r="BM237" s="174" t="s">
        <v>7339</v>
      </c>
    </row>
    <row r="238" spans="1:65" s="15" customFormat="1">
      <c r="B238" s="226"/>
      <c r="D238" s="176" t="s">
        <v>4201</v>
      </c>
      <c r="E238" s="227" t="s">
        <v>1</v>
      </c>
      <c r="F238" s="228" t="s">
        <v>7340</v>
      </c>
      <c r="H238" s="227" t="s">
        <v>1</v>
      </c>
      <c r="I238" s="229"/>
      <c r="L238" s="226"/>
      <c r="M238" s="230"/>
      <c r="N238" s="231"/>
      <c r="O238" s="231"/>
      <c r="P238" s="231"/>
      <c r="Q238" s="231"/>
      <c r="R238" s="231"/>
      <c r="S238" s="231"/>
      <c r="T238" s="232"/>
      <c r="AT238" s="227" t="s">
        <v>4201</v>
      </c>
      <c r="AU238" s="227" t="s">
        <v>89</v>
      </c>
      <c r="AV238" s="15" t="s">
        <v>87</v>
      </c>
      <c r="AW238" s="15" t="s">
        <v>36</v>
      </c>
      <c r="AX238" s="15" t="s">
        <v>79</v>
      </c>
      <c r="AY238" s="227" t="s">
        <v>232</v>
      </c>
    </row>
    <row r="239" spans="1:65" s="15" customFormat="1" ht="22.5">
      <c r="B239" s="226"/>
      <c r="D239" s="176" t="s">
        <v>4201</v>
      </c>
      <c r="E239" s="227" t="s">
        <v>1</v>
      </c>
      <c r="F239" s="228" t="s">
        <v>7341</v>
      </c>
      <c r="H239" s="227" t="s">
        <v>1</v>
      </c>
      <c r="I239" s="229"/>
      <c r="L239" s="226"/>
      <c r="M239" s="230"/>
      <c r="N239" s="231"/>
      <c r="O239" s="231"/>
      <c r="P239" s="231"/>
      <c r="Q239" s="231"/>
      <c r="R239" s="231"/>
      <c r="S239" s="231"/>
      <c r="T239" s="232"/>
      <c r="AT239" s="227" t="s">
        <v>4201</v>
      </c>
      <c r="AU239" s="227" t="s">
        <v>89</v>
      </c>
      <c r="AV239" s="15" t="s">
        <v>87</v>
      </c>
      <c r="AW239" s="15" t="s">
        <v>36</v>
      </c>
      <c r="AX239" s="15" t="s">
        <v>79</v>
      </c>
      <c r="AY239" s="227" t="s">
        <v>232</v>
      </c>
    </row>
    <row r="240" spans="1:65" s="13" customFormat="1">
      <c r="B240" s="204"/>
      <c r="D240" s="176" t="s">
        <v>4201</v>
      </c>
      <c r="E240" s="205" t="s">
        <v>1</v>
      </c>
      <c r="F240" s="206" t="s">
        <v>7342</v>
      </c>
      <c r="H240" s="207">
        <v>3.456</v>
      </c>
      <c r="I240" s="208"/>
      <c r="L240" s="204"/>
      <c r="M240" s="209"/>
      <c r="N240" s="210"/>
      <c r="O240" s="210"/>
      <c r="P240" s="210"/>
      <c r="Q240" s="210"/>
      <c r="R240" s="210"/>
      <c r="S240" s="210"/>
      <c r="T240" s="211"/>
      <c r="AT240" s="205" t="s">
        <v>4201</v>
      </c>
      <c r="AU240" s="205" t="s">
        <v>89</v>
      </c>
      <c r="AV240" s="13" t="s">
        <v>89</v>
      </c>
      <c r="AW240" s="13" t="s">
        <v>36</v>
      </c>
      <c r="AX240" s="13" t="s">
        <v>79</v>
      </c>
      <c r="AY240" s="205" t="s">
        <v>232</v>
      </c>
    </row>
    <row r="241" spans="1:65" s="15" customFormat="1">
      <c r="B241" s="226"/>
      <c r="D241" s="176" t="s">
        <v>4201</v>
      </c>
      <c r="E241" s="227" t="s">
        <v>1</v>
      </c>
      <c r="F241" s="228" t="s">
        <v>7343</v>
      </c>
      <c r="H241" s="227" t="s">
        <v>1</v>
      </c>
      <c r="I241" s="229"/>
      <c r="L241" s="226"/>
      <c r="M241" s="230"/>
      <c r="N241" s="231"/>
      <c r="O241" s="231"/>
      <c r="P241" s="231"/>
      <c r="Q241" s="231"/>
      <c r="R241" s="231"/>
      <c r="S241" s="231"/>
      <c r="T241" s="232"/>
      <c r="AT241" s="227" t="s">
        <v>4201</v>
      </c>
      <c r="AU241" s="227" t="s">
        <v>89</v>
      </c>
      <c r="AV241" s="15" t="s">
        <v>87</v>
      </c>
      <c r="AW241" s="15" t="s">
        <v>36</v>
      </c>
      <c r="AX241" s="15" t="s">
        <v>79</v>
      </c>
      <c r="AY241" s="227" t="s">
        <v>232</v>
      </c>
    </row>
    <row r="242" spans="1:65" s="13" customFormat="1">
      <c r="B242" s="204"/>
      <c r="D242" s="176" t="s">
        <v>4201</v>
      </c>
      <c r="E242" s="205" t="s">
        <v>1</v>
      </c>
      <c r="F242" s="206" t="s">
        <v>7344</v>
      </c>
      <c r="H242" s="207">
        <v>0.9</v>
      </c>
      <c r="I242" s="208"/>
      <c r="L242" s="204"/>
      <c r="M242" s="209"/>
      <c r="N242" s="210"/>
      <c r="O242" s="210"/>
      <c r="P242" s="210"/>
      <c r="Q242" s="210"/>
      <c r="R242" s="210"/>
      <c r="S242" s="210"/>
      <c r="T242" s="211"/>
      <c r="AT242" s="205" t="s">
        <v>4201</v>
      </c>
      <c r="AU242" s="205" t="s">
        <v>89</v>
      </c>
      <c r="AV242" s="13" t="s">
        <v>89</v>
      </c>
      <c r="AW242" s="13" t="s">
        <v>36</v>
      </c>
      <c r="AX242" s="13" t="s">
        <v>79</v>
      </c>
      <c r="AY242" s="205" t="s">
        <v>232</v>
      </c>
    </row>
    <row r="243" spans="1:65" s="15" customFormat="1">
      <c r="B243" s="226"/>
      <c r="D243" s="176" t="s">
        <v>4201</v>
      </c>
      <c r="E243" s="227" t="s">
        <v>1</v>
      </c>
      <c r="F243" s="228" t="s">
        <v>7345</v>
      </c>
      <c r="H243" s="227" t="s">
        <v>1</v>
      </c>
      <c r="I243" s="229"/>
      <c r="L243" s="226"/>
      <c r="M243" s="230"/>
      <c r="N243" s="231"/>
      <c r="O243" s="231"/>
      <c r="P243" s="231"/>
      <c r="Q243" s="231"/>
      <c r="R243" s="231"/>
      <c r="S243" s="231"/>
      <c r="T243" s="232"/>
      <c r="AT243" s="227" t="s">
        <v>4201</v>
      </c>
      <c r="AU243" s="227" t="s">
        <v>89</v>
      </c>
      <c r="AV243" s="15" t="s">
        <v>87</v>
      </c>
      <c r="AW243" s="15" t="s">
        <v>36</v>
      </c>
      <c r="AX243" s="15" t="s">
        <v>79</v>
      </c>
      <c r="AY243" s="227" t="s">
        <v>232</v>
      </c>
    </row>
    <row r="244" spans="1:65" s="13" customFormat="1">
      <c r="B244" s="204"/>
      <c r="D244" s="176" t="s">
        <v>4201</v>
      </c>
      <c r="E244" s="205" t="s">
        <v>1</v>
      </c>
      <c r="F244" s="206" t="s">
        <v>7346</v>
      </c>
      <c r="H244" s="207">
        <v>1.944</v>
      </c>
      <c r="I244" s="208"/>
      <c r="L244" s="204"/>
      <c r="M244" s="209"/>
      <c r="N244" s="210"/>
      <c r="O244" s="210"/>
      <c r="P244" s="210"/>
      <c r="Q244" s="210"/>
      <c r="R244" s="210"/>
      <c r="S244" s="210"/>
      <c r="T244" s="211"/>
      <c r="AT244" s="205" t="s">
        <v>4201</v>
      </c>
      <c r="AU244" s="205" t="s">
        <v>89</v>
      </c>
      <c r="AV244" s="13" t="s">
        <v>89</v>
      </c>
      <c r="AW244" s="13" t="s">
        <v>36</v>
      </c>
      <c r="AX244" s="13" t="s">
        <v>79</v>
      </c>
      <c r="AY244" s="205" t="s">
        <v>232</v>
      </c>
    </row>
    <row r="245" spans="1:65" s="14" customFormat="1">
      <c r="B245" s="212"/>
      <c r="D245" s="176" t="s">
        <v>4201</v>
      </c>
      <c r="E245" s="213" t="s">
        <v>1</v>
      </c>
      <c r="F245" s="214" t="s">
        <v>4203</v>
      </c>
      <c r="H245" s="215">
        <v>6.3</v>
      </c>
      <c r="I245" s="216"/>
      <c r="L245" s="212"/>
      <c r="M245" s="217"/>
      <c r="N245" s="218"/>
      <c r="O245" s="218"/>
      <c r="P245" s="218"/>
      <c r="Q245" s="218"/>
      <c r="R245" s="218"/>
      <c r="S245" s="218"/>
      <c r="T245" s="219"/>
      <c r="AT245" s="213" t="s">
        <v>4201</v>
      </c>
      <c r="AU245" s="213" t="s">
        <v>89</v>
      </c>
      <c r="AV245" s="14" t="s">
        <v>238</v>
      </c>
      <c r="AW245" s="14" t="s">
        <v>36</v>
      </c>
      <c r="AX245" s="14" t="s">
        <v>87</v>
      </c>
      <c r="AY245" s="213" t="s">
        <v>232</v>
      </c>
    </row>
    <row r="246" spans="1:65" s="2" customFormat="1" ht="16.5" customHeight="1">
      <c r="A246" s="33"/>
      <c r="B246" s="160"/>
      <c r="C246" s="180" t="s">
        <v>342</v>
      </c>
      <c r="D246" s="180" t="s">
        <v>955</v>
      </c>
      <c r="E246" s="181" t="s">
        <v>7347</v>
      </c>
      <c r="F246" s="182" t="s">
        <v>7348</v>
      </c>
      <c r="G246" s="183" t="s">
        <v>4691</v>
      </c>
      <c r="H246" s="184">
        <v>25.5</v>
      </c>
      <c r="I246" s="185"/>
      <c r="J246" s="186">
        <f>ROUND(I246*H246,2)</f>
        <v>0</v>
      </c>
      <c r="K246" s="187"/>
      <c r="L246" s="34"/>
      <c r="M246" s="188" t="s">
        <v>1</v>
      </c>
      <c r="N246" s="189" t="s">
        <v>44</v>
      </c>
      <c r="O246" s="59"/>
      <c r="P246" s="172">
        <f>O246*H246</f>
        <v>0</v>
      </c>
      <c r="Q246" s="172">
        <v>0</v>
      </c>
      <c r="R246" s="172">
        <f>Q246*H246</f>
        <v>0</v>
      </c>
      <c r="S246" s="172">
        <v>2.4</v>
      </c>
      <c r="T246" s="173">
        <f>S246*H246</f>
        <v>61.199999999999996</v>
      </c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33"/>
      <c r="AR246" s="174" t="s">
        <v>238</v>
      </c>
      <c r="AT246" s="174" t="s">
        <v>955</v>
      </c>
      <c r="AU246" s="174" t="s">
        <v>89</v>
      </c>
      <c r="AY246" s="18" t="s">
        <v>232</v>
      </c>
      <c r="BE246" s="175">
        <f>IF(N246="základní",J246,0)</f>
        <v>0</v>
      </c>
      <c r="BF246" s="175">
        <f>IF(N246="snížená",J246,0)</f>
        <v>0</v>
      </c>
      <c r="BG246" s="175">
        <f>IF(N246="zákl. přenesená",J246,0)</f>
        <v>0</v>
      </c>
      <c r="BH246" s="175">
        <f>IF(N246="sníž. přenesená",J246,0)</f>
        <v>0</v>
      </c>
      <c r="BI246" s="175">
        <f>IF(N246="nulová",J246,0)</f>
        <v>0</v>
      </c>
      <c r="BJ246" s="18" t="s">
        <v>87</v>
      </c>
      <c r="BK246" s="175">
        <f>ROUND(I246*H246,2)</f>
        <v>0</v>
      </c>
      <c r="BL246" s="18" t="s">
        <v>238</v>
      </c>
      <c r="BM246" s="174" t="s">
        <v>7349</v>
      </c>
    </row>
    <row r="247" spans="1:65" s="15" customFormat="1">
      <c r="B247" s="226"/>
      <c r="D247" s="176" t="s">
        <v>4201</v>
      </c>
      <c r="E247" s="227" t="s">
        <v>1</v>
      </c>
      <c r="F247" s="228" t="s">
        <v>7350</v>
      </c>
      <c r="H247" s="227" t="s">
        <v>1</v>
      </c>
      <c r="I247" s="229"/>
      <c r="L247" s="226"/>
      <c r="M247" s="230"/>
      <c r="N247" s="231"/>
      <c r="O247" s="231"/>
      <c r="P247" s="231"/>
      <c r="Q247" s="231"/>
      <c r="R247" s="231"/>
      <c r="S247" s="231"/>
      <c r="T247" s="232"/>
      <c r="AT247" s="227" t="s">
        <v>4201</v>
      </c>
      <c r="AU247" s="227" t="s">
        <v>89</v>
      </c>
      <c r="AV247" s="15" t="s">
        <v>87</v>
      </c>
      <c r="AW247" s="15" t="s">
        <v>36</v>
      </c>
      <c r="AX247" s="15" t="s">
        <v>79</v>
      </c>
      <c r="AY247" s="227" t="s">
        <v>232</v>
      </c>
    </row>
    <row r="248" spans="1:65" s="13" customFormat="1">
      <c r="B248" s="204"/>
      <c r="D248" s="176" t="s">
        <v>4201</v>
      </c>
      <c r="E248" s="205" t="s">
        <v>1</v>
      </c>
      <c r="F248" s="206" t="s">
        <v>7351</v>
      </c>
      <c r="H248" s="207">
        <v>21</v>
      </c>
      <c r="I248" s="208"/>
      <c r="L248" s="204"/>
      <c r="M248" s="209"/>
      <c r="N248" s="210"/>
      <c r="O248" s="210"/>
      <c r="P248" s="210"/>
      <c r="Q248" s="210"/>
      <c r="R248" s="210"/>
      <c r="S248" s="210"/>
      <c r="T248" s="211"/>
      <c r="AT248" s="205" t="s">
        <v>4201</v>
      </c>
      <c r="AU248" s="205" t="s">
        <v>89</v>
      </c>
      <c r="AV248" s="13" t="s">
        <v>89</v>
      </c>
      <c r="AW248" s="13" t="s">
        <v>36</v>
      </c>
      <c r="AX248" s="13" t="s">
        <v>79</v>
      </c>
      <c r="AY248" s="205" t="s">
        <v>232</v>
      </c>
    </row>
    <row r="249" spans="1:65" s="15" customFormat="1">
      <c r="B249" s="226"/>
      <c r="D249" s="176" t="s">
        <v>4201</v>
      </c>
      <c r="E249" s="227" t="s">
        <v>1</v>
      </c>
      <c r="F249" s="228" t="s">
        <v>7352</v>
      </c>
      <c r="H249" s="227" t="s">
        <v>1</v>
      </c>
      <c r="I249" s="229"/>
      <c r="L249" s="226"/>
      <c r="M249" s="230"/>
      <c r="N249" s="231"/>
      <c r="O249" s="231"/>
      <c r="P249" s="231"/>
      <c r="Q249" s="231"/>
      <c r="R249" s="231"/>
      <c r="S249" s="231"/>
      <c r="T249" s="232"/>
      <c r="AT249" s="227" t="s">
        <v>4201</v>
      </c>
      <c r="AU249" s="227" t="s">
        <v>89</v>
      </c>
      <c r="AV249" s="15" t="s">
        <v>87</v>
      </c>
      <c r="AW249" s="15" t="s">
        <v>36</v>
      </c>
      <c r="AX249" s="15" t="s">
        <v>79</v>
      </c>
      <c r="AY249" s="227" t="s">
        <v>232</v>
      </c>
    </row>
    <row r="250" spans="1:65" s="13" customFormat="1">
      <c r="B250" s="204"/>
      <c r="D250" s="176" t="s">
        <v>4201</v>
      </c>
      <c r="E250" s="205" t="s">
        <v>1</v>
      </c>
      <c r="F250" s="206" t="s">
        <v>7353</v>
      </c>
      <c r="H250" s="207">
        <v>4.5</v>
      </c>
      <c r="I250" s="208"/>
      <c r="L250" s="204"/>
      <c r="M250" s="209"/>
      <c r="N250" s="210"/>
      <c r="O250" s="210"/>
      <c r="P250" s="210"/>
      <c r="Q250" s="210"/>
      <c r="R250" s="210"/>
      <c r="S250" s="210"/>
      <c r="T250" s="211"/>
      <c r="AT250" s="205" t="s">
        <v>4201</v>
      </c>
      <c r="AU250" s="205" t="s">
        <v>89</v>
      </c>
      <c r="AV250" s="13" t="s">
        <v>89</v>
      </c>
      <c r="AW250" s="13" t="s">
        <v>36</v>
      </c>
      <c r="AX250" s="13" t="s">
        <v>79</v>
      </c>
      <c r="AY250" s="205" t="s">
        <v>232</v>
      </c>
    </row>
    <row r="251" spans="1:65" s="14" customFormat="1">
      <c r="B251" s="212"/>
      <c r="D251" s="176" t="s">
        <v>4201</v>
      </c>
      <c r="E251" s="213" t="s">
        <v>1</v>
      </c>
      <c r="F251" s="214" t="s">
        <v>4203</v>
      </c>
      <c r="H251" s="215">
        <v>25.5</v>
      </c>
      <c r="I251" s="216"/>
      <c r="L251" s="212"/>
      <c r="M251" s="217"/>
      <c r="N251" s="218"/>
      <c r="O251" s="218"/>
      <c r="P251" s="218"/>
      <c r="Q251" s="218"/>
      <c r="R251" s="218"/>
      <c r="S251" s="218"/>
      <c r="T251" s="219"/>
      <c r="AT251" s="213" t="s">
        <v>4201</v>
      </c>
      <c r="AU251" s="213" t="s">
        <v>89</v>
      </c>
      <c r="AV251" s="14" t="s">
        <v>238</v>
      </c>
      <c r="AW251" s="14" t="s">
        <v>36</v>
      </c>
      <c r="AX251" s="14" t="s">
        <v>87</v>
      </c>
      <c r="AY251" s="213" t="s">
        <v>232</v>
      </c>
    </row>
    <row r="252" spans="1:65" s="2" customFormat="1" ht="16.5" customHeight="1">
      <c r="A252" s="33"/>
      <c r="B252" s="160"/>
      <c r="C252" s="180" t="s">
        <v>347</v>
      </c>
      <c r="D252" s="180" t="s">
        <v>955</v>
      </c>
      <c r="E252" s="181" t="s">
        <v>7354</v>
      </c>
      <c r="F252" s="182" t="s">
        <v>7355</v>
      </c>
      <c r="G252" s="183" t="s">
        <v>4691</v>
      </c>
      <c r="H252" s="184">
        <v>8.875</v>
      </c>
      <c r="I252" s="185"/>
      <c r="J252" s="186">
        <f>ROUND(I252*H252,2)</f>
        <v>0</v>
      </c>
      <c r="K252" s="187"/>
      <c r="L252" s="34"/>
      <c r="M252" s="188" t="s">
        <v>1</v>
      </c>
      <c r="N252" s="189" t="s">
        <v>44</v>
      </c>
      <c r="O252" s="59"/>
      <c r="P252" s="172">
        <f>O252*H252</f>
        <v>0</v>
      </c>
      <c r="Q252" s="172">
        <v>0</v>
      </c>
      <c r="R252" s="172">
        <f>Q252*H252</f>
        <v>0</v>
      </c>
      <c r="S252" s="172">
        <v>2.4</v>
      </c>
      <c r="T252" s="173">
        <f>S252*H252</f>
        <v>21.3</v>
      </c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R252" s="174" t="s">
        <v>238</v>
      </c>
      <c r="AT252" s="174" t="s">
        <v>955</v>
      </c>
      <c r="AU252" s="174" t="s">
        <v>89</v>
      </c>
      <c r="AY252" s="18" t="s">
        <v>232</v>
      </c>
      <c r="BE252" s="175">
        <f>IF(N252="základní",J252,0)</f>
        <v>0</v>
      </c>
      <c r="BF252" s="175">
        <f>IF(N252="snížená",J252,0)</f>
        <v>0</v>
      </c>
      <c r="BG252" s="175">
        <f>IF(N252="zákl. přenesená",J252,0)</f>
        <v>0</v>
      </c>
      <c r="BH252" s="175">
        <f>IF(N252="sníž. přenesená",J252,0)</f>
        <v>0</v>
      </c>
      <c r="BI252" s="175">
        <f>IF(N252="nulová",J252,0)</f>
        <v>0</v>
      </c>
      <c r="BJ252" s="18" t="s">
        <v>87</v>
      </c>
      <c r="BK252" s="175">
        <f>ROUND(I252*H252,2)</f>
        <v>0</v>
      </c>
      <c r="BL252" s="18" t="s">
        <v>238</v>
      </c>
      <c r="BM252" s="174" t="s">
        <v>7356</v>
      </c>
    </row>
    <row r="253" spans="1:65" s="15" customFormat="1">
      <c r="B253" s="226"/>
      <c r="D253" s="176" t="s">
        <v>4201</v>
      </c>
      <c r="E253" s="227" t="s">
        <v>1</v>
      </c>
      <c r="F253" s="228" t="s">
        <v>7350</v>
      </c>
      <c r="H253" s="227" t="s">
        <v>1</v>
      </c>
      <c r="I253" s="229"/>
      <c r="L253" s="226"/>
      <c r="M253" s="230"/>
      <c r="N253" s="231"/>
      <c r="O253" s="231"/>
      <c r="P253" s="231"/>
      <c r="Q253" s="231"/>
      <c r="R253" s="231"/>
      <c r="S253" s="231"/>
      <c r="T253" s="232"/>
      <c r="AT253" s="227" t="s">
        <v>4201</v>
      </c>
      <c r="AU253" s="227" t="s">
        <v>89</v>
      </c>
      <c r="AV253" s="15" t="s">
        <v>87</v>
      </c>
      <c r="AW253" s="15" t="s">
        <v>36</v>
      </c>
      <c r="AX253" s="15" t="s">
        <v>79</v>
      </c>
      <c r="AY253" s="227" t="s">
        <v>232</v>
      </c>
    </row>
    <row r="254" spans="1:65" s="13" customFormat="1">
      <c r="B254" s="204"/>
      <c r="D254" s="176" t="s">
        <v>4201</v>
      </c>
      <c r="E254" s="205" t="s">
        <v>1</v>
      </c>
      <c r="F254" s="206" t="s">
        <v>7357</v>
      </c>
      <c r="H254" s="207">
        <v>6.125</v>
      </c>
      <c r="I254" s="208"/>
      <c r="L254" s="204"/>
      <c r="M254" s="209"/>
      <c r="N254" s="210"/>
      <c r="O254" s="210"/>
      <c r="P254" s="210"/>
      <c r="Q254" s="210"/>
      <c r="R254" s="210"/>
      <c r="S254" s="210"/>
      <c r="T254" s="211"/>
      <c r="AT254" s="205" t="s">
        <v>4201</v>
      </c>
      <c r="AU254" s="205" t="s">
        <v>89</v>
      </c>
      <c r="AV254" s="13" t="s">
        <v>89</v>
      </c>
      <c r="AW254" s="13" t="s">
        <v>36</v>
      </c>
      <c r="AX254" s="13" t="s">
        <v>79</v>
      </c>
      <c r="AY254" s="205" t="s">
        <v>232</v>
      </c>
    </row>
    <row r="255" spans="1:65" s="15" customFormat="1">
      <c r="B255" s="226"/>
      <c r="D255" s="176" t="s">
        <v>4201</v>
      </c>
      <c r="E255" s="227" t="s">
        <v>1</v>
      </c>
      <c r="F255" s="228" t="s">
        <v>7352</v>
      </c>
      <c r="H255" s="227" t="s">
        <v>1</v>
      </c>
      <c r="I255" s="229"/>
      <c r="L255" s="226"/>
      <c r="M255" s="230"/>
      <c r="N255" s="231"/>
      <c r="O255" s="231"/>
      <c r="P255" s="231"/>
      <c r="Q255" s="231"/>
      <c r="R255" s="231"/>
      <c r="S255" s="231"/>
      <c r="T255" s="232"/>
      <c r="AT255" s="227" t="s">
        <v>4201</v>
      </c>
      <c r="AU255" s="227" t="s">
        <v>89</v>
      </c>
      <c r="AV255" s="15" t="s">
        <v>87</v>
      </c>
      <c r="AW255" s="15" t="s">
        <v>36</v>
      </c>
      <c r="AX255" s="15" t="s">
        <v>79</v>
      </c>
      <c r="AY255" s="227" t="s">
        <v>232</v>
      </c>
    </row>
    <row r="256" spans="1:65" s="13" customFormat="1">
      <c r="B256" s="204"/>
      <c r="D256" s="176" t="s">
        <v>4201</v>
      </c>
      <c r="E256" s="205" t="s">
        <v>1</v>
      </c>
      <c r="F256" s="206" t="s">
        <v>7358</v>
      </c>
      <c r="H256" s="207">
        <v>2.75</v>
      </c>
      <c r="I256" s="208"/>
      <c r="L256" s="204"/>
      <c r="M256" s="209"/>
      <c r="N256" s="210"/>
      <c r="O256" s="210"/>
      <c r="P256" s="210"/>
      <c r="Q256" s="210"/>
      <c r="R256" s="210"/>
      <c r="S256" s="210"/>
      <c r="T256" s="211"/>
      <c r="AT256" s="205" t="s">
        <v>4201</v>
      </c>
      <c r="AU256" s="205" t="s">
        <v>89</v>
      </c>
      <c r="AV256" s="13" t="s">
        <v>89</v>
      </c>
      <c r="AW256" s="13" t="s">
        <v>36</v>
      </c>
      <c r="AX256" s="13" t="s">
        <v>79</v>
      </c>
      <c r="AY256" s="205" t="s">
        <v>232</v>
      </c>
    </row>
    <row r="257" spans="1:65" s="14" customFormat="1">
      <c r="B257" s="212"/>
      <c r="D257" s="176" t="s">
        <v>4201</v>
      </c>
      <c r="E257" s="213" t="s">
        <v>1</v>
      </c>
      <c r="F257" s="214" t="s">
        <v>4203</v>
      </c>
      <c r="H257" s="215">
        <v>8.875</v>
      </c>
      <c r="I257" s="216"/>
      <c r="L257" s="212"/>
      <c r="M257" s="217"/>
      <c r="N257" s="218"/>
      <c r="O257" s="218"/>
      <c r="P257" s="218"/>
      <c r="Q257" s="218"/>
      <c r="R257" s="218"/>
      <c r="S257" s="218"/>
      <c r="T257" s="219"/>
      <c r="AT257" s="213" t="s">
        <v>4201</v>
      </c>
      <c r="AU257" s="213" t="s">
        <v>89</v>
      </c>
      <c r="AV257" s="14" t="s">
        <v>238</v>
      </c>
      <c r="AW257" s="14" t="s">
        <v>36</v>
      </c>
      <c r="AX257" s="14" t="s">
        <v>87</v>
      </c>
      <c r="AY257" s="213" t="s">
        <v>232</v>
      </c>
    </row>
    <row r="258" spans="1:65" s="2" customFormat="1" ht="21.75" customHeight="1">
      <c r="A258" s="33"/>
      <c r="B258" s="160"/>
      <c r="C258" s="180" t="s">
        <v>351</v>
      </c>
      <c r="D258" s="180" t="s">
        <v>955</v>
      </c>
      <c r="E258" s="181" t="s">
        <v>7359</v>
      </c>
      <c r="F258" s="182" t="s">
        <v>7360</v>
      </c>
      <c r="G258" s="183" t="s">
        <v>958</v>
      </c>
      <c r="H258" s="184">
        <v>24</v>
      </c>
      <c r="I258" s="185"/>
      <c r="J258" s="186">
        <f>ROUND(I258*H258,2)</f>
        <v>0</v>
      </c>
      <c r="K258" s="187"/>
      <c r="L258" s="34"/>
      <c r="M258" s="188" t="s">
        <v>1</v>
      </c>
      <c r="N258" s="189" t="s">
        <v>44</v>
      </c>
      <c r="O258" s="59"/>
      <c r="P258" s="172">
        <f>O258*H258</f>
        <v>0</v>
      </c>
      <c r="Q258" s="172">
        <v>0</v>
      </c>
      <c r="R258" s="172">
        <f>Q258*H258</f>
        <v>0</v>
      </c>
      <c r="S258" s="172">
        <v>0</v>
      </c>
      <c r="T258" s="173">
        <f>S258*H258</f>
        <v>0</v>
      </c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R258" s="174" t="s">
        <v>238</v>
      </c>
      <c r="AT258" s="174" t="s">
        <v>955</v>
      </c>
      <c r="AU258" s="174" t="s">
        <v>89</v>
      </c>
      <c r="AY258" s="18" t="s">
        <v>232</v>
      </c>
      <c r="BE258" s="175">
        <f>IF(N258="základní",J258,0)</f>
        <v>0</v>
      </c>
      <c r="BF258" s="175">
        <f>IF(N258="snížená",J258,0)</f>
        <v>0</v>
      </c>
      <c r="BG258" s="175">
        <f>IF(N258="zákl. přenesená",J258,0)</f>
        <v>0</v>
      </c>
      <c r="BH258" s="175">
        <f>IF(N258="sníž. přenesená",J258,0)</f>
        <v>0</v>
      </c>
      <c r="BI258" s="175">
        <f>IF(N258="nulová",J258,0)</f>
        <v>0</v>
      </c>
      <c r="BJ258" s="18" t="s">
        <v>87</v>
      </c>
      <c r="BK258" s="175">
        <f>ROUND(I258*H258,2)</f>
        <v>0</v>
      </c>
      <c r="BL258" s="18" t="s">
        <v>238</v>
      </c>
      <c r="BM258" s="174" t="s">
        <v>7361</v>
      </c>
    </row>
    <row r="259" spans="1:65" s="15" customFormat="1" ht="22.5">
      <c r="B259" s="226"/>
      <c r="D259" s="176" t="s">
        <v>4201</v>
      </c>
      <c r="E259" s="227" t="s">
        <v>1</v>
      </c>
      <c r="F259" s="228" t="s">
        <v>7341</v>
      </c>
      <c r="H259" s="227" t="s">
        <v>1</v>
      </c>
      <c r="I259" s="229"/>
      <c r="L259" s="226"/>
      <c r="M259" s="230"/>
      <c r="N259" s="231"/>
      <c r="O259" s="231"/>
      <c r="P259" s="231"/>
      <c r="Q259" s="231"/>
      <c r="R259" s="231"/>
      <c r="S259" s="231"/>
      <c r="T259" s="232"/>
      <c r="AT259" s="227" t="s">
        <v>4201</v>
      </c>
      <c r="AU259" s="227" t="s">
        <v>89</v>
      </c>
      <c r="AV259" s="15" t="s">
        <v>87</v>
      </c>
      <c r="AW259" s="15" t="s">
        <v>36</v>
      </c>
      <c r="AX259" s="15" t="s">
        <v>79</v>
      </c>
      <c r="AY259" s="227" t="s">
        <v>232</v>
      </c>
    </row>
    <row r="260" spans="1:65" s="13" customFormat="1">
      <c r="B260" s="204"/>
      <c r="D260" s="176" t="s">
        <v>4201</v>
      </c>
      <c r="E260" s="205" t="s">
        <v>1</v>
      </c>
      <c r="F260" s="206" t="s">
        <v>7362</v>
      </c>
      <c r="H260" s="207">
        <v>24</v>
      </c>
      <c r="I260" s="208"/>
      <c r="L260" s="204"/>
      <c r="M260" s="209"/>
      <c r="N260" s="210"/>
      <c r="O260" s="210"/>
      <c r="P260" s="210"/>
      <c r="Q260" s="210"/>
      <c r="R260" s="210"/>
      <c r="S260" s="210"/>
      <c r="T260" s="211"/>
      <c r="AT260" s="205" t="s">
        <v>4201</v>
      </c>
      <c r="AU260" s="205" t="s">
        <v>89</v>
      </c>
      <c r="AV260" s="13" t="s">
        <v>89</v>
      </c>
      <c r="AW260" s="13" t="s">
        <v>36</v>
      </c>
      <c r="AX260" s="13" t="s">
        <v>79</v>
      </c>
      <c r="AY260" s="205" t="s">
        <v>232</v>
      </c>
    </row>
    <row r="261" spans="1:65" s="14" customFormat="1">
      <c r="B261" s="212"/>
      <c r="D261" s="176" t="s">
        <v>4201</v>
      </c>
      <c r="E261" s="213" t="s">
        <v>1</v>
      </c>
      <c r="F261" s="214" t="s">
        <v>4203</v>
      </c>
      <c r="H261" s="215">
        <v>24</v>
      </c>
      <c r="I261" s="216"/>
      <c r="L261" s="212"/>
      <c r="M261" s="217"/>
      <c r="N261" s="218"/>
      <c r="O261" s="218"/>
      <c r="P261" s="218"/>
      <c r="Q261" s="218"/>
      <c r="R261" s="218"/>
      <c r="S261" s="218"/>
      <c r="T261" s="219"/>
      <c r="AT261" s="213" t="s">
        <v>4201</v>
      </c>
      <c r="AU261" s="213" t="s">
        <v>89</v>
      </c>
      <c r="AV261" s="14" t="s">
        <v>238</v>
      </c>
      <c r="AW261" s="14" t="s">
        <v>36</v>
      </c>
      <c r="AX261" s="14" t="s">
        <v>87</v>
      </c>
      <c r="AY261" s="213" t="s">
        <v>232</v>
      </c>
    </row>
    <row r="262" spans="1:65" s="2" customFormat="1" ht="21.75" customHeight="1">
      <c r="A262" s="33"/>
      <c r="B262" s="160"/>
      <c r="C262" s="180" t="s">
        <v>356</v>
      </c>
      <c r="D262" s="180" t="s">
        <v>955</v>
      </c>
      <c r="E262" s="181" t="s">
        <v>7363</v>
      </c>
      <c r="F262" s="182" t="s">
        <v>7364</v>
      </c>
      <c r="G262" s="183" t="s">
        <v>958</v>
      </c>
      <c r="H262" s="184">
        <v>65</v>
      </c>
      <c r="I262" s="185"/>
      <c r="J262" s="186">
        <f>ROUND(I262*H262,2)</f>
        <v>0</v>
      </c>
      <c r="K262" s="187"/>
      <c r="L262" s="34"/>
      <c r="M262" s="188" t="s">
        <v>1</v>
      </c>
      <c r="N262" s="189" t="s">
        <v>44</v>
      </c>
      <c r="O262" s="59"/>
      <c r="P262" s="172">
        <f>O262*H262</f>
        <v>0</v>
      </c>
      <c r="Q262" s="172">
        <v>0</v>
      </c>
      <c r="R262" s="172">
        <f>Q262*H262</f>
        <v>0</v>
      </c>
      <c r="S262" s="172">
        <v>6.5699999999999995E-2</v>
      </c>
      <c r="T262" s="173">
        <f>S262*H262</f>
        <v>4.2704999999999993</v>
      </c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R262" s="174" t="s">
        <v>238</v>
      </c>
      <c r="AT262" s="174" t="s">
        <v>955</v>
      </c>
      <c r="AU262" s="174" t="s">
        <v>89</v>
      </c>
      <c r="AY262" s="18" t="s">
        <v>232</v>
      </c>
      <c r="BE262" s="175">
        <f>IF(N262="základní",J262,0)</f>
        <v>0</v>
      </c>
      <c r="BF262" s="175">
        <f>IF(N262="snížená",J262,0)</f>
        <v>0</v>
      </c>
      <c r="BG262" s="175">
        <f>IF(N262="zákl. přenesená",J262,0)</f>
        <v>0</v>
      </c>
      <c r="BH262" s="175">
        <f>IF(N262="sníž. přenesená",J262,0)</f>
        <v>0</v>
      </c>
      <c r="BI262" s="175">
        <f>IF(N262="nulová",J262,0)</f>
        <v>0</v>
      </c>
      <c r="BJ262" s="18" t="s">
        <v>87</v>
      </c>
      <c r="BK262" s="175">
        <f>ROUND(I262*H262,2)</f>
        <v>0</v>
      </c>
      <c r="BL262" s="18" t="s">
        <v>238</v>
      </c>
      <c r="BM262" s="174" t="s">
        <v>7365</v>
      </c>
    </row>
    <row r="263" spans="1:65" s="15" customFormat="1" ht="22.5">
      <c r="B263" s="226"/>
      <c r="D263" s="176" t="s">
        <v>4201</v>
      </c>
      <c r="E263" s="227" t="s">
        <v>1</v>
      </c>
      <c r="F263" s="228" t="s">
        <v>7341</v>
      </c>
      <c r="H263" s="227" t="s">
        <v>1</v>
      </c>
      <c r="I263" s="229"/>
      <c r="L263" s="226"/>
      <c r="M263" s="230"/>
      <c r="N263" s="231"/>
      <c r="O263" s="231"/>
      <c r="P263" s="231"/>
      <c r="Q263" s="231"/>
      <c r="R263" s="231"/>
      <c r="S263" s="231"/>
      <c r="T263" s="232"/>
      <c r="AT263" s="227" t="s">
        <v>4201</v>
      </c>
      <c r="AU263" s="227" t="s">
        <v>89</v>
      </c>
      <c r="AV263" s="15" t="s">
        <v>87</v>
      </c>
      <c r="AW263" s="15" t="s">
        <v>36</v>
      </c>
      <c r="AX263" s="15" t="s">
        <v>79</v>
      </c>
      <c r="AY263" s="227" t="s">
        <v>232</v>
      </c>
    </row>
    <row r="264" spans="1:65" s="13" customFormat="1">
      <c r="B264" s="204"/>
      <c r="D264" s="176" t="s">
        <v>4201</v>
      </c>
      <c r="E264" s="205" t="s">
        <v>1</v>
      </c>
      <c r="F264" s="206" t="s">
        <v>7366</v>
      </c>
      <c r="H264" s="207">
        <v>24</v>
      </c>
      <c r="I264" s="208"/>
      <c r="L264" s="204"/>
      <c r="M264" s="209"/>
      <c r="N264" s="210"/>
      <c r="O264" s="210"/>
      <c r="P264" s="210"/>
      <c r="Q264" s="210"/>
      <c r="R264" s="210"/>
      <c r="S264" s="210"/>
      <c r="T264" s="211"/>
      <c r="AT264" s="205" t="s">
        <v>4201</v>
      </c>
      <c r="AU264" s="205" t="s">
        <v>89</v>
      </c>
      <c r="AV264" s="13" t="s">
        <v>89</v>
      </c>
      <c r="AW264" s="13" t="s">
        <v>36</v>
      </c>
      <c r="AX264" s="13" t="s">
        <v>79</v>
      </c>
      <c r="AY264" s="205" t="s">
        <v>232</v>
      </c>
    </row>
    <row r="265" spans="1:65" s="15" customFormat="1">
      <c r="B265" s="226"/>
      <c r="D265" s="176" t="s">
        <v>4201</v>
      </c>
      <c r="E265" s="227" t="s">
        <v>1</v>
      </c>
      <c r="F265" s="228" t="s">
        <v>7343</v>
      </c>
      <c r="H265" s="227" t="s">
        <v>1</v>
      </c>
      <c r="I265" s="229"/>
      <c r="L265" s="226"/>
      <c r="M265" s="230"/>
      <c r="N265" s="231"/>
      <c r="O265" s="231"/>
      <c r="P265" s="231"/>
      <c r="Q265" s="231"/>
      <c r="R265" s="231"/>
      <c r="S265" s="231"/>
      <c r="T265" s="232"/>
      <c r="AT265" s="227" t="s">
        <v>4201</v>
      </c>
      <c r="AU265" s="227" t="s">
        <v>89</v>
      </c>
      <c r="AV265" s="15" t="s">
        <v>87</v>
      </c>
      <c r="AW265" s="15" t="s">
        <v>36</v>
      </c>
      <c r="AX265" s="15" t="s">
        <v>79</v>
      </c>
      <c r="AY265" s="227" t="s">
        <v>232</v>
      </c>
    </row>
    <row r="266" spans="1:65" s="13" customFormat="1">
      <c r="B266" s="204"/>
      <c r="D266" s="176" t="s">
        <v>4201</v>
      </c>
      <c r="E266" s="205" t="s">
        <v>1</v>
      </c>
      <c r="F266" s="206" t="s">
        <v>7367</v>
      </c>
      <c r="H266" s="207">
        <v>4</v>
      </c>
      <c r="I266" s="208"/>
      <c r="L266" s="204"/>
      <c r="M266" s="209"/>
      <c r="N266" s="210"/>
      <c r="O266" s="210"/>
      <c r="P266" s="210"/>
      <c r="Q266" s="210"/>
      <c r="R266" s="210"/>
      <c r="S266" s="210"/>
      <c r="T266" s="211"/>
      <c r="AT266" s="205" t="s">
        <v>4201</v>
      </c>
      <c r="AU266" s="205" t="s">
        <v>89</v>
      </c>
      <c r="AV266" s="13" t="s">
        <v>89</v>
      </c>
      <c r="AW266" s="13" t="s">
        <v>36</v>
      </c>
      <c r="AX266" s="13" t="s">
        <v>79</v>
      </c>
      <c r="AY266" s="205" t="s">
        <v>232</v>
      </c>
    </row>
    <row r="267" spans="1:65" s="15" customFormat="1">
      <c r="B267" s="226"/>
      <c r="D267" s="176" t="s">
        <v>4201</v>
      </c>
      <c r="E267" s="227" t="s">
        <v>1</v>
      </c>
      <c r="F267" s="228" t="s">
        <v>7345</v>
      </c>
      <c r="H267" s="227" t="s">
        <v>1</v>
      </c>
      <c r="I267" s="229"/>
      <c r="L267" s="226"/>
      <c r="M267" s="230"/>
      <c r="N267" s="231"/>
      <c r="O267" s="231"/>
      <c r="P267" s="231"/>
      <c r="Q267" s="231"/>
      <c r="R267" s="231"/>
      <c r="S267" s="231"/>
      <c r="T267" s="232"/>
      <c r="AT267" s="227" t="s">
        <v>4201</v>
      </c>
      <c r="AU267" s="227" t="s">
        <v>89</v>
      </c>
      <c r="AV267" s="15" t="s">
        <v>87</v>
      </c>
      <c r="AW267" s="15" t="s">
        <v>36</v>
      </c>
      <c r="AX267" s="15" t="s">
        <v>79</v>
      </c>
      <c r="AY267" s="227" t="s">
        <v>232</v>
      </c>
    </row>
    <row r="268" spans="1:65" s="13" customFormat="1">
      <c r="B268" s="204"/>
      <c r="D268" s="176" t="s">
        <v>4201</v>
      </c>
      <c r="E268" s="205" t="s">
        <v>1</v>
      </c>
      <c r="F268" s="206" t="s">
        <v>89</v>
      </c>
      <c r="H268" s="207">
        <v>2</v>
      </c>
      <c r="I268" s="208"/>
      <c r="L268" s="204"/>
      <c r="M268" s="209"/>
      <c r="N268" s="210"/>
      <c r="O268" s="210"/>
      <c r="P268" s="210"/>
      <c r="Q268" s="210"/>
      <c r="R268" s="210"/>
      <c r="S268" s="210"/>
      <c r="T268" s="211"/>
      <c r="AT268" s="205" t="s">
        <v>4201</v>
      </c>
      <c r="AU268" s="205" t="s">
        <v>89</v>
      </c>
      <c r="AV268" s="13" t="s">
        <v>89</v>
      </c>
      <c r="AW268" s="13" t="s">
        <v>36</v>
      </c>
      <c r="AX268" s="13" t="s">
        <v>79</v>
      </c>
      <c r="AY268" s="205" t="s">
        <v>232</v>
      </c>
    </row>
    <row r="269" spans="1:65" s="15" customFormat="1" ht="22.5">
      <c r="B269" s="226"/>
      <c r="D269" s="176" t="s">
        <v>4201</v>
      </c>
      <c r="E269" s="227" t="s">
        <v>1</v>
      </c>
      <c r="F269" s="228" t="s">
        <v>7368</v>
      </c>
      <c r="H269" s="227" t="s">
        <v>1</v>
      </c>
      <c r="I269" s="229"/>
      <c r="L269" s="226"/>
      <c r="M269" s="230"/>
      <c r="N269" s="231"/>
      <c r="O269" s="231"/>
      <c r="P269" s="231"/>
      <c r="Q269" s="231"/>
      <c r="R269" s="231"/>
      <c r="S269" s="231"/>
      <c r="T269" s="232"/>
      <c r="AT269" s="227" t="s">
        <v>4201</v>
      </c>
      <c r="AU269" s="227" t="s">
        <v>89</v>
      </c>
      <c r="AV269" s="15" t="s">
        <v>87</v>
      </c>
      <c r="AW269" s="15" t="s">
        <v>36</v>
      </c>
      <c r="AX269" s="15" t="s">
        <v>79</v>
      </c>
      <c r="AY269" s="227" t="s">
        <v>232</v>
      </c>
    </row>
    <row r="270" spans="1:65" s="13" customFormat="1">
      <c r="B270" s="204"/>
      <c r="D270" s="176" t="s">
        <v>4201</v>
      </c>
      <c r="E270" s="205" t="s">
        <v>1</v>
      </c>
      <c r="F270" s="206" t="s">
        <v>7369</v>
      </c>
      <c r="H270" s="207">
        <v>25</v>
      </c>
      <c r="I270" s="208"/>
      <c r="L270" s="204"/>
      <c r="M270" s="209"/>
      <c r="N270" s="210"/>
      <c r="O270" s="210"/>
      <c r="P270" s="210"/>
      <c r="Q270" s="210"/>
      <c r="R270" s="210"/>
      <c r="S270" s="210"/>
      <c r="T270" s="211"/>
      <c r="AT270" s="205" t="s">
        <v>4201</v>
      </c>
      <c r="AU270" s="205" t="s">
        <v>89</v>
      </c>
      <c r="AV270" s="13" t="s">
        <v>89</v>
      </c>
      <c r="AW270" s="13" t="s">
        <v>36</v>
      </c>
      <c r="AX270" s="13" t="s">
        <v>79</v>
      </c>
      <c r="AY270" s="205" t="s">
        <v>232</v>
      </c>
    </row>
    <row r="271" spans="1:65" s="15" customFormat="1" ht="22.5">
      <c r="B271" s="226"/>
      <c r="D271" s="176" t="s">
        <v>4201</v>
      </c>
      <c r="E271" s="227" t="s">
        <v>1</v>
      </c>
      <c r="F271" s="228" t="s">
        <v>7370</v>
      </c>
      <c r="H271" s="227" t="s">
        <v>1</v>
      </c>
      <c r="I271" s="229"/>
      <c r="L271" s="226"/>
      <c r="M271" s="230"/>
      <c r="N271" s="231"/>
      <c r="O271" s="231"/>
      <c r="P271" s="231"/>
      <c r="Q271" s="231"/>
      <c r="R271" s="231"/>
      <c r="S271" s="231"/>
      <c r="T271" s="232"/>
      <c r="AT271" s="227" t="s">
        <v>4201</v>
      </c>
      <c r="AU271" s="227" t="s">
        <v>89</v>
      </c>
      <c r="AV271" s="15" t="s">
        <v>87</v>
      </c>
      <c r="AW271" s="15" t="s">
        <v>36</v>
      </c>
      <c r="AX271" s="15" t="s">
        <v>79</v>
      </c>
      <c r="AY271" s="227" t="s">
        <v>232</v>
      </c>
    </row>
    <row r="272" spans="1:65" s="13" customFormat="1">
      <c r="B272" s="204"/>
      <c r="D272" s="176" t="s">
        <v>4201</v>
      </c>
      <c r="E272" s="205" t="s">
        <v>1</v>
      </c>
      <c r="F272" s="206" t="s">
        <v>7371</v>
      </c>
      <c r="H272" s="207">
        <v>10</v>
      </c>
      <c r="I272" s="208"/>
      <c r="L272" s="204"/>
      <c r="M272" s="209"/>
      <c r="N272" s="210"/>
      <c r="O272" s="210"/>
      <c r="P272" s="210"/>
      <c r="Q272" s="210"/>
      <c r="R272" s="210"/>
      <c r="S272" s="210"/>
      <c r="T272" s="211"/>
      <c r="AT272" s="205" t="s">
        <v>4201</v>
      </c>
      <c r="AU272" s="205" t="s">
        <v>89</v>
      </c>
      <c r="AV272" s="13" t="s">
        <v>89</v>
      </c>
      <c r="AW272" s="13" t="s">
        <v>36</v>
      </c>
      <c r="AX272" s="13" t="s">
        <v>79</v>
      </c>
      <c r="AY272" s="205" t="s">
        <v>232</v>
      </c>
    </row>
    <row r="273" spans="1:65" s="14" customFormat="1">
      <c r="B273" s="212"/>
      <c r="D273" s="176" t="s">
        <v>4201</v>
      </c>
      <c r="E273" s="213" t="s">
        <v>1</v>
      </c>
      <c r="F273" s="214" t="s">
        <v>4203</v>
      </c>
      <c r="H273" s="215">
        <v>65</v>
      </c>
      <c r="I273" s="216"/>
      <c r="L273" s="212"/>
      <c r="M273" s="217"/>
      <c r="N273" s="218"/>
      <c r="O273" s="218"/>
      <c r="P273" s="218"/>
      <c r="Q273" s="218"/>
      <c r="R273" s="218"/>
      <c r="S273" s="218"/>
      <c r="T273" s="219"/>
      <c r="AT273" s="213" t="s">
        <v>4201</v>
      </c>
      <c r="AU273" s="213" t="s">
        <v>89</v>
      </c>
      <c r="AV273" s="14" t="s">
        <v>238</v>
      </c>
      <c r="AW273" s="14" t="s">
        <v>36</v>
      </c>
      <c r="AX273" s="14" t="s">
        <v>87</v>
      </c>
      <c r="AY273" s="213" t="s">
        <v>232</v>
      </c>
    </row>
    <row r="274" spans="1:65" s="2" customFormat="1" ht="21.75" customHeight="1">
      <c r="A274" s="33"/>
      <c r="B274" s="160"/>
      <c r="C274" s="180" t="s">
        <v>360</v>
      </c>
      <c r="D274" s="180" t="s">
        <v>955</v>
      </c>
      <c r="E274" s="181" t="s">
        <v>7372</v>
      </c>
      <c r="F274" s="182" t="s">
        <v>7373</v>
      </c>
      <c r="G274" s="183" t="s">
        <v>958</v>
      </c>
      <c r="H274" s="184">
        <v>4</v>
      </c>
      <c r="I274" s="185"/>
      <c r="J274" s="186">
        <f>ROUND(I274*H274,2)</f>
        <v>0</v>
      </c>
      <c r="K274" s="187"/>
      <c r="L274" s="34"/>
      <c r="M274" s="188" t="s">
        <v>1</v>
      </c>
      <c r="N274" s="189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6.0000000000000001E-3</v>
      </c>
      <c r="T274" s="173">
        <f>S274*H274</f>
        <v>2.4E-2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238</v>
      </c>
      <c r="AT274" s="174" t="s">
        <v>955</v>
      </c>
      <c r="AU274" s="174" t="s">
        <v>89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7374</v>
      </c>
    </row>
    <row r="275" spans="1:65" s="15" customFormat="1" ht="22.5">
      <c r="B275" s="226"/>
      <c r="D275" s="176" t="s">
        <v>4201</v>
      </c>
      <c r="E275" s="227" t="s">
        <v>1</v>
      </c>
      <c r="F275" s="228" t="s">
        <v>7375</v>
      </c>
      <c r="H275" s="227" t="s">
        <v>1</v>
      </c>
      <c r="I275" s="229"/>
      <c r="L275" s="226"/>
      <c r="M275" s="230"/>
      <c r="N275" s="231"/>
      <c r="O275" s="231"/>
      <c r="P275" s="231"/>
      <c r="Q275" s="231"/>
      <c r="R275" s="231"/>
      <c r="S275" s="231"/>
      <c r="T275" s="232"/>
      <c r="AT275" s="227" t="s">
        <v>4201</v>
      </c>
      <c r="AU275" s="227" t="s">
        <v>89</v>
      </c>
      <c r="AV275" s="15" t="s">
        <v>87</v>
      </c>
      <c r="AW275" s="15" t="s">
        <v>36</v>
      </c>
      <c r="AX275" s="15" t="s">
        <v>79</v>
      </c>
      <c r="AY275" s="227" t="s">
        <v>232</v>
      </c>
    </row>
    <row r="276" spans="1:65" s="13" customFormat="1">
      <c r="B276" s="204"/>
      <c r="D276" s="176" t="s">
        <v>4201</v>
      </c>
      <c r="E276" s="205" t="s">
        <v>1</v>
      </c>
      <c r="F276" s="206" t="s">
        <v>7376</v>
      </c>
      <c r="H276" s="207">
        <v>4</v>
      </c>
      <c r="I276" s="208"/>
      <c r="L276" s="204"/>
      <c r="M276" s="209"/>
      <c r="N276" s="210"/>
      <c r="O276" s="210"/>
      <c r="P276" s="210"/>
      <c r="Q276" s="210"/>
      <c r="R276" s="210"/>
      <c r="S276" s="210"/>
      <c r="T276" s="211"/>
      <c r="AT276" s="205" t="s">
        <v>4201</v>
      </c>
      <c r="AU276" s="205" t="s">
        <v>89</v>
      </c>
      <c r="AV276" s="13" t="s">
        <v>89</v>
      </c>
      <c r="AW276" s="13" t="s">
        <v>36</v>
      </c>
      <c r="AX276" s="13" t="s">
        <v>79</v>
      </c>
      <c r="AY276" s="205" t="s">
        <v>232</v>
      </c>
    </row>
    <row r="277" spans="1:65" s="14" customFormat="1">
      <c r="B277" s="212"/>
      <c r="D277" s="176" t="s">
        <v>4201</v>
      </c>
      <c r="E277" s="213" t="s">
        <v>1</v>
      </c>
      <c r="F277" s="214" t="s">
        <v>4203</v>
      </c>
      <c r="H277" s="215">
        <v>4</v>
      </c>
      <c r="I277" s="216"/>
      <c r="L277" s="212"/>
      <c r="M277" s="217"/>
      <c r="N277" s="218"/>
      <c r="O277" s="218"/>
      <c r="P277" s="218"/>
      <c r="Q277" s="218"/>
      <c r="R277" s="218"/>
      <c r="S277" s="218"/>
      <c r="T277" s="219"/>
      <c r="AT277" s="213" t="s">
        <v>4201</v>
      </c>
      <c r="AU277" s="213" t="s">
        <v>89</v>
      </c>
      <c r="AV277" s="14" t="s">
        <v>238</v>
      </c>
      <c r="AW277" s="14" t="s">
        <v>36</v>
      </c>
      <c r="AX277" s="14" t="s">
        <v>87</v>
      </c>
      <c r="AY277" s="213" t="s">
        <v>232</v>
      </c>
    </row>
    <row r="278" spans="1:65" s="2" customFormat="1" ht="21.75" customHeight="1">
      <c r="A278" s="33"/>
      <c r="B278" s="160"/>
      <c r="C278" s="180" t="s">
        <v>364</v>
      </c>
      <c r="D278" s="180" t="s">
        <v>955</v>
      </c>
      <c r="E278" s="181" t="s">
        <v>7377</v>
      </c>
      <c r="F278" s="182" t="s">
        <v>7378</v>
      </c>
      <c r="G278" s="183" t="s">
        <v>278</v>
      </c>
      <c r="H278" s="184">
        <v>122</v>
      </c>
      <c r="I278" s="185"/>
      <c r="J278" s="186">
        <f>ROUND(I278*H278,2)</f>
        <v>0</v>
      </c>
      <c r="K278" s="187"/>
      <c r="L278" s="34"/>
      <c r="M278" s="188" t="s">
        <v>1</v>
      </c>
      <c r="N278" s="189" t="s">
        <v>44</v>
      </c>
      <c r="O278" s="59"/>
      <c r="P278" s="172">
        <f>O278*H278</f>
        <v>0</v>
      </c>
      <c r="Q278" s="172">
        <v>0</v>
      </c>
      <c r="R278" s="172">
        <f>Q278*H278</f>
        <v>0</v>
      </c>
      <c r="S278" s="172">
        <v>9.2499999999999995E-3</v>
      </c>
      <c r="T278" s="173">
        <f>S278*H278</f>
        <v>1.1284999999999998</v>
      </c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R278" s="174" t="s">
        <v>238</v>
      </c>
      <c r="AT278" s="174" t="s">
        <v>955</v>
      </c>
      <c r="AU278" s="174" t="s">
        <v>89</v>
      </c>
      <c r="AY278" s="18" t="s">
        <v>232</v>
      </c>
      <c r="BE278" s="175">
        <f>IF(N278="základní",J278,0)</f>
        <v>0</v>
      </c>
      <c r="BF278" s="175">
        <f>IF(N278="snížená",J278,0)</f>
        <v>0</v>
      </c>
      <c r="BG278" s="175">
        <f>IF(N278="zákl. přenesená",J278,0)</f>
        <v>0</v>
      </c>
      <c r="BH278" s="175">
        <f>IF(N278="sníž. přenesená",J278,0)</f>
        <v>0</v>
      </c>
      <c r="BI278" s="175">
        <f>IF(N278="nulová",J278,0)</f>
        <v>0</v>
      </c>
      <c r="BJ278" s="18" t="s">
        <v>87</v>
      </c>
      <c r="BK278" s="175">
        <f>ROUND(I278*H278,2)</f>
        <v>0</v>
      </c>
      <c r="BL278" s="18" t="s">
        <v>238</v>
      </c>
      <c r="BM278" s="174" t="s">
        <v>7379</v>
      </c>
    </row>
    <row r="279" spans="1:65" s="15" customFormat="1" ht="22.5">
      <c r="B279" s="226"/>
      <c r="D279" s="176" t="s">
        <v>4201</v>
      </c>
      <c r="E279" s="227" t="s">
        <v>1</v>
      </c>
      <c r="F279" s="228" t="s">
        <v>7341</v>
      </c>
      <c r="H279" s="227" t="s">
        <v>1</v>
      </c>
      <c r="I279" s="229"/>
      <c r="L279" s="226"/>
      <c r="M279" s="230"/>
      <c r="N279" s="231"/>
      <c r="O279" s="231"/>
      <c r="P279" s="231"/>
      <c r="Q279" s="231"/>
      <c r="R279" s="231"/>
      <c r="S279" s="231"/>
      <c r="T279" s="232"/>
      <c r="AT279" s="227" t="s">
        <v>4201</v>
      </c>
      <c r="AU279" s="227" t="s">
        <v>89</v>
      </c>
      <c r="AV279" s="15" t="s">
        <v>87</v>
      </c>
      <c r="AW279" s="15" t="s">
        <v>36</v>
      </c>
      <c r="AX279" s="15" t="s">
        <v>79</v>
      </c>
      <c r="AY279" s="227" t="s">
        <v>232</v>
      </c>
    </row>
    <row r="280" spans="1:65" s="13" customFormat="1">
      <c r="B280" s="204"/>
      <c r="D280" s="176" t="s">
        <v>4201</v>
      </c>
      <c r="E280" s="205" t="s">
        <v>1</v>
      </c>
      <c r="F280" s="206" t="s">
        <v>7380</v>
      </c>
      <c r="H280" s="207">
        <v>48</v>
      </c>
      <c r="I280" s="208"/>
      <c r="L280" s="204"/>
      <c r="M280" s="209"/>
      <c r="N280" s="210"/>
      <c r="O280" s="210"/>
      <c r="P280" s="210"/>
      <c r="Q280" s="210"/>
      <c r="R280" s="210"/>
      <c r="S280" s="210"/>
      <c r="T280" s="211"/>
      <c r="AT280" s="205" t="s">
        <v>4201</v>
      </c>
      <c r="AU280" s="205" t="s">
        <v>89</v>
      </c>
      <c r="AV280" s="13" t="s">
        <v>89</v>
      </c>
      <c r="AW280" s="13" t="s">
        <v>36</v>
      </c>
      <c r="AX280" s="13" t="s">
        <v>79</v>
      </c>
      <c r="AY280" s="205" t="s">
        <v>232</v>
      </c>
    </row>
    <row r="281" spans="1:65" s="15" customFormat="1" ht="22.5">
      <c r="B281" s="226"/>
      <c r="D281" s="176" t="s">
        <v>4201</v>
      </c>
      <c r="E281" s="227" t="s">
        <v>1</v>
      </c>
      <c r="F281" s="228" t="s">
        <v>7368</v>
      </c>
      <c r="H281" s="227" t="s">
        <v>1</v>
      </c>
      <c r="I281" s="229"/>
      <c r="L281" s="226"/>
      <c r="M281" s="230"/>
      <c r="N281" s="231"/>
      <c r="O281" s="231"/>
      <c r="P281" s="231"/>
      <c r="Q281" s="231"/>
      <c r="R281" s="231"/>
      <c r="S281" s="231"/>
      <c r="T281" s="232"/>
      <c r="AT281" s="227" t="s">
        <v>4201</v>
      </c>
      <c r="AU281" s="227" t="s">
        <v>89</v>
      </c>
      <c r="AV281" s="15" t="s">
        <v>87</v>
      </c>
      <c r="AW281" s="15" t="s">
        <v>36</v>
      </c>
      <c r="AX281" s="15" t="s">
        <v>79</v>
      </c>
      <c r="AY281" s="227" t="s">
        <v>232</v>
      </c>
    </row>
    <row r="282" spans="1:65" s="13" customFormat="1">
      <c r="B282" s="204"/>
      <c r="D282" s="176" t="s">
        <v>4201</v>
      </c>
      <c r="E282" s="205" t="s">
        <v>1</v>
      </c>
      <c r="F282" s="206" t="s">
        <v>7381</v>
      </c>
      <c r="H282" s="207">
        <v>50</v>
      </c>
      <c r="I282" s="208"/>
      <c r="L282" s="204"/>
      <c r="M282" s="209"/>
      <c r="N282" s="210"/>
      <c r="O282" s="210"/>
      <c r="P282" s="210"/>
      <c r="Q282" s="210"/>
      <c r="R282" s="210"/>
      <c r="S282" s="210"/>
      <c r="T282" s="211"/>
      <c r="AT282" s="205" t="s">
        <v>4201</v>
      </c>
      <c r="AU282" s="205" t="s">
        <v>89</v>
      </c>
      <c r="AV282" s="13" t="s">
        <v>89</v>
      </c>
      <c r="AW282" s="13" t="s">
        <v>36</v>
      </c>
      <c r="AX282" s="13" t="s">
        <v>79</v>
      </c>
      <c r="AY282" s="205" t="s">
        <v>232</v>
      </c>
    </row>
    <row r="283" spans="1:65" s="15" customFormat="1" ht="22.5">
      <c r="B283" s="226"/>
      <c r="D283" s="176" t="s">
        <v>4201</v>
      </c>
      <c r="E283" s="227" t="s">
        <v>1</v>
      </c>
      <c r="F283" s="228" t="s">
        <v>7370</v>
      </c>
      <c r="H283" s="227" t="s">
        <v>1</v>
      </c>
      <c r="I283" s="229"/>
      <c r="L283" s="226"/>
      <c r="M283" s="230"/>
      <c r="N283" s="231"/>
      <c r="O283" s="231"/>
      <c r="P283" s="231"/>
      <c r="Q283" s="231"/>
      <c r="R283" s="231"/>
      <c r="S283" s="231"/>
      <c r="T283" s="232"/>
      <c r="AT283" s="227" t="s">
        <v>4201</v>
      </c>
      <c r="AU283" s="227" t="s">
        <v>89</v>
      </c>
      <c r="AV283" s="15" t="s">
        <v>87</v>
      </c>
      <c r="AW283" s="15" t="s">
        <v>36</v>
      </c>
      <c r="AX283" s="15" t="s">
        <v>79</v>
      </c>
      <c r="AY283" s="227" t="s">
        <v>232</v>
      </c>
    </row>
    <row r="284" spans="1:65" s="13" customFormat="1">
      <c r="B284" s="204"/>
      <c r="D284" s="176" t="s">
        <v>4201</v>
      </c>
      <c r="E284" s="205" t="s">
        <v>1</v>
      </c>
      <c r="F284" s="206" t="s">
        <v>7382</v>
      </c>
      <c r="H284" s="207">
        <v>24</v>
      </c>
      <c r="I284" s="208"/>
      <c r="L284" s="204"/>
      <c r="M284" s="209"/>
      <c r="N284" s="210"/>
      <c r="O284" s="210"/>
      <c r="P284" s="210"/>
      <c r="Q284" s="210"/>
      <c r="R284" s="210"/>
      <c r="S284" s="210"/>
      <c r="T284" s="211"/>
      <c r="AT284" s="205" t="s">
        <v>4201</v>
      </c>
      <c r="AU284" s="205" t="s">
        <v>89</v>
      </c>
      <c r="AV284" s="13" t="s">
        <v>89</v>
      </c>
      <c r="AW284" s="13" t="s">
        <v>36</v>
      </c>
      <c r="AX284" s="13" t="s">
        <v>79</v>
      </c>
      <c r="AY284" s="205" t="s">
        <v>232</v>
      </c>
    </row>
    <row r="285" spans="1:65" s="14" customFormat="1">
      <c r="B285" s="212"/>
      <c r="D285" s="176" t="s">
        <v>4201</v>
      </c>
      <c r="E285" s="213" t="s">
        <v>1</v>
      </c>
      <c r="F285" s="214" t="s">
        <v>4203</v>
      </c>
      <c r="H285" s="215">
        <v>122</v>
      </c>
      <c r="I285" s="216"/>
      <c r="L285" s="212"/>
      <c r="M285" s="217"/>
      <c r="N285" s="218"/>
      <c r="O285" s="218"/>
      <c r="P285" s="218"/>
      <c r="Q285" s="218"/>
      <c r="R285" s="218"/>
      <c r="S285" s="218"/>
      <c r="T285" s="219"/>
      <c r="AT285" s="213" t="s">
        <v>4201</v>
      </c>
      <c r="AU285" s="213" t="s">
        <v>89</v>
      </c>
      <c r="AV285" s="14" t="s">
        <v>238</v>
      </c>
      <c r="AW285" s="14" t="s">
        <v>36</v>
      </c>
      <c r="AX285" s="14" t="s">
        <v>87</v>
      </c>
      <c r="AY285" s="213" t="s">
        <v>232</v>
      </c>
    </row>
    <row r="286" spans="1:65" s="2" customFormat="1" ht="16.5" customHeight="1">
      <c r="A286" s="33"/>
      <c r="B286" s="160"/>
      <c r="C286" s="180" t="s">
        <v>368</v>
      </c>
      <c r="D286" s="180" t="s">
        <v>955</v>
      </c>
      <c r="E286" s="181" t="s">
        <v>7383</v>
      </c>
      <c r="F286" s="182" t="s">
        <v>7384</v>
      </c>
      <c r="G286" s="183" t="s">
        <v>958</v>
      </c>
      <c r="H286" s="184">
        <v>2</v>
      </c>
      <c r="I286" s="185"/>
      <c r="J286" s="186">
        <f>ROUND(I286*H286,2)</f>
        <v>0</v>
      </c>
      <c r="K286" s="187"/>
      <c r="L286" s="34"/>
      <c r="M286" s="188" t="s">
        <v>1</v>
      </c>
      <c r="N286" s="189" t="s">
        <v>44</v>
      </c>
      <c r="O286" s="59"/>
      <c r="P286" s="172">
        <f>O286*H286</f>
        <v>0</v>
      </c>
      <c r="Q286" s="172">
        <v>0</v>
      </c>
      <c r="R286" s="172">
        <f>Q286*H286</f>
        <v>0</v>
      </c>
      <c r="S286" s="172">
        <v>0.192</v>
      </c>
      <c r="T286" s="173">
        <f>S286*H286</f>
        <v>0.38400000000000001</v>
      </c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R286" s="174" t="s">
        <v>238</v>
      </c>
      <c r="AT286" s="174" t="s">
        <v>955</v>
      </c>
      <c r="AU286" s="174" t="s">
        <v>89</v>
      </c>
      <c r="AY286" s="18" t="s">
        <v>232</v>
      </c>
      <c r="BE286" s="175">
        <f>IF(N286="základní",J286,0)</f>
        <v>0</v>
      </c>
      <c r="BF286" s="175">
        <f>IF(N286="snížená",J286,0)</f>
        <v>0</v>
      </c>
      <c r="BG286" s="175">
        <f>IF(N286="zákl. přenesená",J286,0)</f>
        <v>0</v>
      </c>
      <c r="BH286" s="175">
        <f>IF(N286="sníž. přenesená",J286,0)</f>
        <v>0</v>
      </c>
      <c r="BI286" s="175">
        <f>IF(N286="nulová",J286,0)</f>
        <v>0</v>
      </c>
      <c r="BJ286" s="18" t="s">
        <v>87</v>
      </c>
      <c r="BK286" s="175">
        <f>ROUND(I286*H286,2)</f>
        <v>0</v>
      </c>
      <c r="BL286" s="18" t="s">
        <v>238</v>
      </c>
      <c r="BM286" s="174" t="s">
        <v>7385</v>
      </c>
    </row>
    <row r="287" spans="1:65" s="15" customFormat="1">
      <c r="B287" s="226"/>
      <c r="D287" s="176" t="s">
        <v>4201</v>
      </c>
      <c r="E287" s="227" t="s">
        <v>1</v>
      </c>
      <c r="F287" s="228" t="s">
        <v>7386</v>
      </c>
      <c r="H287" s="227" t="s">
        <v>1</v>
      </c>
      <c r="I287" s="229"/>
      <c r="L287" s="226"/>
      <c r="M287" s="230"/>
      <c r="N287" s="231"/>
      <c r="O287" s="231"/>
      <c r="P287" s="231"/>
      <c r="Q287" s="231"/>
      <c r="R287" s="231"/>
      <c r="S287" s="231"/>
      <c r="T287" s="232"/>
      <c r="AT287" s="227" t="s">
        <v>4201</v>
      </c>
      <c r="AU287" s="227" t="s">
        <v>89</v>
      </c>
      <c r="AV287" s="15" t="s">
        <v>87</v>
      </c>
      <c r="AW287" s="15" t="s">
        <v>36</v>
      </c>
      <c r="AX287" s="15" t="s">
        <v>79</v>
      </c>
      <c r="AY287" s="227" t="s">
        <v>232</v>
      </c>
    </row>
    <row r="288" spans="1:65" s="13" customFormat="1">
      <c r="B288" s="204"/>
      <c r="D288" s="176" t="s">
        <v>4201</v>
      </c>
      <c r="E288" s="205" t="s">
        <v>1</v>
      </c>
      <c r="F288" s="206" t="s">
        <v>89</v>
      </c>
      <c r="H288" s="207">
        <v>2</v>
      </c>
      <c r="I288" s="208"/>
      <c r="L288" s="204"/>
      <c r="M288" s="209"/>
      <c r="N288" s="210"/>
      <c r="O288" s="210"/>
      <c r="P288" s="210"/>
      <c r="Q288" s="210"/>
      <c r="R288" s="210"/>
      <c r="S288" s="210"/>
      <c r="T288" s="211"/>
      <c r="AT288" s="205" t="s">
        <v>4201</v>
      </c>
      <c r="AU288" s="205" t="s">
        <v>89</v>
      </c>
      <c r="AV288" s="13" t="s">
        <v>89</v>
      </c>
      <c r="AW288" s="13" t="s">
        <v>36</v>
      </c>
      <c r="AX288" s="13" t="s">
        <v>87</v>
      </c>
      <c r="AY288" s="205" t="s">
        <v>232</v>
      </c>
    </row>
    <row r="289" spans="1:65" s="2" customFormat="1" ht="16.5" customHeight="1">
      <c r="A289" s="33"/>
      <c r="B289" s="160"/>
      <c r="C289" s="180" t="s">
        <v>373</v>
      </c>
      <c r="D289" s="180" t="s">
        <v>955</v>
      </c>
      <c r="E289" s="181" t="s">
        <v>7387</v>
      </c>
      <c r="F289" s="182" t="s">
        <v>7388</v>
      </c>
      <c r="G289" s="183" t="s">
        <v>958</v>
      </c>
      <c r="H289" s="184">
        <v>1</v>
      </c>
      <c r="I289" s="185"/>
      <c r="J289" s="186">
        <f>ROUND(I289*H289,2)</f>
        <v>0</v>
      </c>
      <c r="K289" s="187"/>
      <c r="L289" s="34"/>
      <c r="M289" s="188" t="s">
        <v>1</v>
      </c>
      <c r="N289" s="189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0.21</v>
      </c>
      <c r="T289" s="173">
        <f>S289*H289</f>
        <v>0.21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238</v>
      </c>
      <c r="AT289" s="174" t="s">
        <v>955</v>
      </c>
      <c r="AU289" s="174" t="s">
        <v>89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7389</v>
      </c>
    </row>
    <row r="290" spans="1:65" s="15" customFormat="1">
      <c r="B290" s="226"/>
      <c r="D290" s="176" t="s">
        <v>4201</v>
      </c>
      <c r="E290" s="227" t="s">
        <v>1</v>
      </c>
      <c r="F290" s="228" t="s">
        <v>7390</v>
      </c>
      <c r="H290" s="227" t="s">
        <v>1</v>
      </c>
      <c r="I290" s="229"/>
      <c r="L290" s="226"/>
      <c r="M290" s="230"/>
      <c r="N290" s="231"/>
      <c r="O290" s="231"/>
      <c r="P290" s="231"/>
      <c r="Q290" s="231"/>
      <c r="R290" s="231"/>
      <c r="S290" s="231"/>
      <c r="T290" s="232"/>
      <c r="AT290" s="227" t="s">
        <v>4201</v>
      </c>
      <c r="AU290" s="227" t="s">
        <v>89</v>
      </c>
      <c r="AV290" s="15" t="s">
        <v>87</v>
      </c>
      <c r="AW290" s="15" t="s">
        <v>36</v>
      </c>
      <c r="AX290" s="15" t="s">
        <v>79</v>
      </c>
      <c r="AY290" s="227" t="s">
        <v>232</v>
      </c>
    </row>
    <row r="291" spans="1:65" s="13" customFormat="1">
      <c r="B291" s="204"/>
      <c r="D291" s="176" t="s">
        <v>4201</v>
      </c>
      <c r="E291" s="205" t="s">
        <v>1</v>
      </c>
      <c r="F291" s="206" t="s">
        <v>87</v>
      </c>
      <c r="H291" s="207">
        <v>1</v>
      </c>
      <c r="I291" s="208"/>
      <c r="L291" s="204"/>
      <c r="M291" s="209"/>
      <c r="N291" s="210"/>
      <c r="O291" s="210"/>
      <c r="P291" s="210"/>
      <c r="Q291" s="210"/>
      <c r="R291" s="210"/>
      <c r="S291" s="210"/>
      <c r="T291" s="211"/>
      <c r="AT291" s="205" t="s">
        <v>4201</v>
      </c>
      <c r="AU291" s="205" t="s">
        <v>89</v>
      </c>
      <c r="AV291" s="13" t="s">
        <v>89</v>
      </c>
      <c r="AW291" s="13" t="s">
        <v>36</v>
      </c>
      <c r="AX291" s="13" t="s">
        <v>87</v>
      </c>
      <c r="AY291" s="205" t="s">
        <v>232</v>
      </c>
    </row>
    <row r="292" spans="1:65" s="2" customFormat="1" ht="21.75" customHeight="1">
      <c r="A292" s="33"/>
      <c r="B292" s="160"/>
      <c r="C292" s="180" t="s">
        <v>377</v>
      </c>
      <c r="D292" s="180" t="s">
        <v>955</v>
      </c>
      <c r="E292" s="181" t="s">
        <v>7391</v>
      </c>
      <c r="F292" s="182" t="s">
        <v>7392</v>
      </c>
      <c r="G292" s="183" t="s">
        <v>278</v>
      </c>
      <c r="H292" s="184">
        <v>0.27500000000000002</v>
      </c>
      <c r="I292" s="185"/>
      <c r="J292" s="186">
        <f>ROUND(I292*H292,2)</f>
        <v>0</v>
      </c>
      <c r="K292" s="187"/>
      <c r="L292" s="34"/>
      <c r="M292" s="188" t="s">
        <v>1</v>
      </c>
      <c r="N292" s="189" t="s">
        <v>44</v>
      </c>
      <c r="O292" s="59"/>
      <c r="P292" s="172">
        <f>O292*H292</f>
        <v>0</v>
      </c>
      <c r="Q292" s="172">
        <v>2.0000000000000001E-4</v>
      </c>
      <c r="R292" s="172">
        <f>Q292*H292</f>
        <v>5.5000000000000009E-5</v>
      </c>
      <c r="S292" s="172">
        <v>0</v>
      </c>
      <c r="T292" s="173">
        <f>S292*H292</f>
        <v>0</v>
      </c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R292" s="174" t="s">
        <v>238</v>
      </c>
      <c r="AT292" s="174" t="s">
        <v>955</v>
      </c>
      <c r="AU292" s="174" t="s">
        <v>89</v>
      </c>
      <c r="AY292" s="18" t="s">
        <v>232</v>
      </c>
      <c r="BE292" s="175">
        <f>IF(N292="základní",J292,0)</f>
        <v>0</v>
      </c>
      <c r="BF292" s="175">
        <f>IF(N292="snížená",J292,0)</f>
        <v>0</v>
      </c>
      <c r="BG292" s="175">
        <f>IF(N292="zákl. přenesená",J292,0)</f>
        <v>0</v>
      </c>
      <c r="BH292" s="175">
        <f>IF(N292="sníž. přenesená",J292,0)</f>
        <v>0</v>
      </c>
      <c r="BI292" s="175">
        <f>IF(N292="nulová",J292,0)</f>
        <v>0</v>
      </c>
      <c r="BJ292" s="18" t="s">
        <v>87</v>
      </c>
      <c r="BK292" s="175">
        <f>ROUND(I292*H292,2)</f>
        <v>0</v>
      </c>
      <c r="BL292" s="18" t="s">
        <v>238</v>
      </c>
      <c r="BM292" s="174" t="s">
        <v>7393</v>
      </c>
    </row>
    <row r="293" spans="1:65" s="15" customFormat="1" ht="22.5">
      <c r="B293" s="226"/>
      <c r="D293" s="176" t="s">
        <v>4201</v>
      </c>
      <c r="E293" s="227" t="s">
        <v>1</v>
      </c>
      <c r="F293" s="228" t="s">
        <v>7394</v>
      </c>
      <c r="H293" s="227" t="s">
        <v>1</v>
      </c>
      <c r="I293" s="229"/>
      <c r="L293" s="226"/>
      <c r="M293" s="230"/>
      <c r="N293" s="231"/>
      <c r="O293" s="231"/>
      <c r="P293" s="231"/>
      <c r="Q293" s="231"/>
      <c r="R293" s="231"/>
      <c r="S293" s="231"/>
      <c r="T293" s="232"/>
      <c r="AT293" s="227" t="s">
        <v>4201</v>
      </c>
      <c r="AU293" s="227" t="s">
        <v>89</v>
      </c>
      <c r="AV293" s="15" t="s">
        <v>87</v>
      </c>
      <c r="AW293" s="15" t="s">
        <v>36</v>
      </c>
      <c r="AX293" s="15" t="s">
        <v>79</v>
      </c>
      <c r="AY293" s="227" t="s">
        <v>232</v>
      </c>
    </row>
    <row r="294" spans="1:65" s="13" customFormat="1">
      <c r="B294" s="204"/>
      <c r="D294" s="176" t="s">
        <v>4201</v>
      </c>
      <c r="E294" s="205" t="s">
        <v>1</v>
      </c>
      <c r="F294" s="206" t="s">
        <v>7395</v>
      </c>
      <c r="H294" s="207">
        <v>0.27500000000000002</v>
      </c>
      <c r="I294" s="208"/>
      <c r="L294" s="204"/>
      <c r="M294" s="209"/>
      <c r="N294" s="210"/>
      <c r="O294" s="210"/>
      <c r="P294" s="210"/>
      <c r="Q294" s="210"/>
      <c r="R294" s="210"/>
      <c r="S294" s="210"/>
      <c r="T294" s="211"/>
      <c r="AT294" s="205" t="s">
        <v>4201</v>
      </c>
      <c r="AU294" s="205" t="s">
        <v>89</v>
      </c>
      <c r="AV294" s="13" t="s">
        <v>89</v>
      </c>
      <c r="AW294" s="13" t="s">
        <v>36</v>
      </c>
      <c r="AX294" s="13" t="s">
        <v>79</v>
      </c>
      <c r="AY294" s="205" t="s">
        <v>232</v>
      </c>
    </row>
    <row r="295" spans="1:65" s="14" customFormat="1">
      <c r="B295" s="212"/>
      <c r="D295" s="176" t="s">
        <v>4201</v>
      </c>
      <c r="E295" s="213" t="s">
        <v>1</v>
      </c>
      <c r="F295" s="214" t="s">
        <v>4203</v>
      </c>
      <c r="H295" s="215">
        <v>0.27500000000000002</v>
      </c>
      <c r="I295" s="216"/>
      <c r="L295" s="212"/>
      <c r="M295" s="217"/>
      <c r="N295" s="218"/>
      <c r="O295" s="218"/>
      <c r="P295" s="218"/>
      <c r="Q295" s="218"/>
      <c r="R295" s="218"/>
      <c r="S295" s="218"/>
      <c r="T295" s="219"/>
      <c r="AT295" s="213" t="s">
        <v>4201</v>
      </c>
      <c r="AU295" s="213" t="s">
        <v>89</v>
      </c>
      <c r="AV295" s="14" t="s">
        <v>238</v>
      </c>
      <c r="AW295" s="14" t="s">
        <v>36</v>
      </c>
      <c r="AX295" s="14" t="s">
        <v>87</v>
      </c>
      <c r="AY295" s="213" t="s">
        <v>232</v>
      </c>
    </row>
    <row r="296" spans="1:65" s="11" customFormat="1" ht="22.9" customHeight="1">
      <c r="B296" s="149"/>
      <c r="D296" s="150" t="s">
        <v>78</v>
      </c>
      <c r="E296" s="202" t="s">
        <v>7396</v>
      </c>
      <c r="F296" s="202" t="s">
        <v>7397</v>
      </c>
      <c r="I296" s="152"/>
      <c r="J296" s="203">
        <f>BK296</f>
        <v>0</v>
      </c>
      <c r="L296" s="149"/>
      <c r="M296" s="154"/>
      <c r="N296" s="155"/>
      <c r="O296" s="155"/>
      <c r="P296" s="156">
        <f>SUM(P297:P303)</f>
        <v>0</v>
      </c>
      <c r="Q296" s="155"/>
      <c r="R296" s="156">
        <f>SUM(R297:R303)</f>
        <v>0</v>
      </c>
      <c r="S296" s="155"/>
      <c r="T296" s="157">
        <f>SUM(T297:T303)</f>
        <v>0</v>
      </c>
      <c r="AR296" s="150" t="s">
        <v>87</v>
      </c>
      <c r="AT296" s="158" t="s">
        <v>78</v>
      </c>
      <c r="AU296" s="158" t="s">
        <v>87</v>
      </c>
      <c r="AY296" s="150" t="s">
        <v>232</v>
      </c>
      <c r="BK296" s="159">
        <f>SUM(BK297:BK303)</f>
        <v>0</v>
      </c>
    </row>
    <row r="297" spans="1:65" s="2" customFormat="1" ht="21.75" customHeight="1">
      <c r="A297" s="33"/>
      <c r="B297" s="160"/>
      <c r="C297" s="180" t="s">
        <v>381</v>
      </c>
      <c r="D297" s="180" t="s">
        <v>955</v>
      </c>
      <c r="E297" s="181" t="s">
        <v>4197</v>
      </c>
      <c r="F297" s="182" t="s">
        <v>4198</v>
      </c>
      <c r="G297" s="183" t="s">
        <v>4199</v>
      </c>
      <c r="H297" s="184">
        <v>101.117</v>
      </c>
      <c r="I297" s="185"/>
      <c r="J297" s="186">
        <f>ROUND(I297*H297,2)</f>
        <v>0</v>
      </c>
      <c r="K297" s="187"/>
      <c r="L297" s="34"/>
      <c r="M297" s="188" t="s">
        <v>1</v>
      </c>
      <c r="N297" s="189" t="s">
        <v>44</v>
      </c>
      <c r="O297" s="59"/>
      <c r="P297" s="172">
        <f>O297*H297</f>
        <v>0</v>
      </c>
      <c r="Q297" s="172">
        <v>0</v>
      </c>
      <c r="R297" s="172">
        <f>Q297*H297</f>
        <v>0</v>
      </c>
      <c r="S297" s="172">
        <v>0</v>
      </c>
      <c r="T297" s="173">
        <f>S297*H297</f>
        <v>0</v>
      </c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R297" s="174" t="s">
        <v>238</v>
      </c>
      <c r="AT297" s="174" t="s">
        <v>955</v>
      </c>
      <c r="AU297" s="174" t="s">
        <v>89</v>
      </c>
      <c r="AY297" s="18" t="s">
        <v>232</v>
      </c>
      <c r="BE297" s="175">
        <f>IF(N297="základní",J297,0)</f>
        <v>0</v>
      </c>
      <c r="BF297" s="175">
        <f>IF(N297="snížená",J297,0)</f>
        <v>0</v>
      </c>
      <c r="BG297" s="175">
        <f>IF(N297="zákl. přenesená",J297,0)</f>
        <v>0</v>
      </c>
      <c r="BH297" s="175">
        <f>IF(N297="sníž. přenesená",J297,0)</f>
        <v>0</v>
      </c>
      <c r="BI297" s="175">
        <f>IF(N297="nulová",J297,0)</f>
        <v>0</v>
      </c>
      <c r="BJ297" s="18" t="s">
        <v>87</v>
      </c>
      <c r="BK297" s="175">
        <f>ROUND(I297*H297,2)</f>
        <v>0</v>
      </c>
      <c r="BL297" s="18" t="s">
        <v>238</v>
      </c>
      <c r="BM297" s="174" t="s">
        <v>7398</v>
      </c>
    </row>
    <row r="298" spans="1:65" s="2" customFormat="1" ht="21.75" customHeight="1">
      <c r="A298" s="33"/>
      <c r="B298" s="160"/>
      <c r="C298" s="180" t="s">
        <v>385</v>
      </c>
      <c r="D298" s="180" t="s">
        <v>955</v>
      </c>
      <c r="E298" s="181" t="s">
        <v>4204</v>
      </c>
      <c r="F298" s="182" t="s">
        <v>4205</v>
      </c>
      <c r="G298" s="183" t="s">
        <v>4199</v>
      </c>
      <c r="H298" s="184">
        <v>2022.34</v>
      </c>
      <c r="I298" s="185"/>
      <c r="J298" s="186">
        <f>ROUND(I298*H298,2)</f>
        <v>0</v>
      </c>
      <c r="K298" s="187"/>
      <c r="L298" s="34"/>
      <c r="M298" s="188" t="s">
        <v>1</v>
      </c>
      <c r="N298" s="189" t="s">
        <v>44</v>
      </c>
      <c r="O298" s="59"/>
      <c r="P298" s="172">
        <f>O298*H298</f>
        <v>0</v>
      </c>
      <c r="Q298" s="172">
        <v>0</v>
      </c>
      <c r="R298" s="172">
        <f>Q298*H298</f>
        <v>0</v>
      </c>
      <c r="S298" s="172">
        <v>0</v>
      </c>
      <c r="T298" s="173">
        <f>S298*H298</f>
        <v>0</v>
      </c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R298" s="174" t="s">
        <v>238</v>
      </c>
      <c r="AT298" s="174" t="s">
        <v>955</v>
      </c>
      <c r="AU298" s="174" t="s">
        <v>89</v>
      </c>
      <c r="AY298" s="18" t="s">
        <v>232</v>
      </c>
      <c r="BE298" s="175">
        <f>IF(N298="základní",J298,0)</f>
        <v>0</v>
      </c>
      <c r="BF298" s="175">
        <f>IF(N298="snížená",J298,0)</f>
        <v>0</v>
      </c>
      <c r="BG298" s="175">
        <f>IF(N298="zákl. přenesená",J298,0)</f>
        <v>0</v>
      </c>
      <c r="BH298" s="175">
        <f>IF(N298="sníž. přenesená",J298,0)</f>
        <v>0</v>
      </c>
      <c r="BI298" s="175">
        <f>IF(N298="nulová",J298,0)</f>
        <v>0</v>
      </c>
      <c r="BJ298" s="18" t="s">
        <v>87</v>
      </c>
      <c r="BK298" s="175">
        <f>ROUND(I298*H298,2)</f>
        <v>0</v>
      </c>
      <c r="BL298" s="18" t="s">
        <v>238</v>
      </c>
      <c r="BM298" s="174" t="s">
        <v>7399</v>
      </c>
    </row>
    <row r="299" spans="1:65" s="15" customFormat="1">
      <c r="B299" s="226"/>
      <c r="D299" s="176" t="s">
        <v>4201</v>
      </c>
      <c r="E299" s="227" t="s">
        <v>1</v>
      </c>
      <c r="F299" s="228" t="s">
        <v>7400</v>
      </c>
      <c r="H299" s="227" t="s">
        <v>1</v>
      </c>
      <c r="I299" s="229"/>
      <c r="L299" s="226"/>
      <c r="M299" s="230"/>
      <c r="N299" s="231"/>
      <c r="O299" s="231"/>
      <c r="P299" s="231"/>
      <c r="Q299" s="231"/>
      <c r="R299" s="231"/>
      <c r="S299" s="231"/>
      <c r="T299" s="232"/>
      <c r="AT299" s="227" t="s">
        <v>4201</v>
      </c>
      <c r="AU299" s="227" t="s">
        <v>89</v>
      </c>
      <c r="AV299" s="15" t="s">
        <v>87</v>
      </c>
      <c r="AW299" s="15" t="s">
        <v>36</v>
      </c>
      <c r="AX299" s="15" t="s">
        <v>79</v>
      </c>
      <c r="AY299" s="227" t="s">
        <v>232</v>
      </c>
    </row>
    <row r="300" spans="1:65" s="13" customFormat="1">
      <c r="B300" s="204"/>
      <c r="D300" s="176" t="s">
        <v>4201</v>
      </c>
      <c r="E300" s="205" t="s">
        <v>1</v>
      </c>
      <c r="F300" s="206" t="s">
        <v>7401</v>
      </c>
      <c r="H300" s="207">
        <v>2022.34</v>
      </c>
      <c r="I300" s="208"/>
      <c r="L300" s="204"/>
      <c r="M300" s="209"/>
      <c r="N300" s="210"/>
      <c r="O300" s="210"/>
      <c r="P300" s="210"/>
      <c r="Q300" s="210"/>
      <c r="R300" s="210"/>
      <c r="S300" s="210"/>
      <c r="T300" s="211"/>
      <c r="AT300" s="205" t="s">
        <v>4201</v>
      </c>
      <c r="AU300" s="205" t="s">
        <v>89</v>
      </c>
      <c r="AV300" s="13" t="s">
        <v>89</v>
      </c>
      <c r="AW300" s="13" t="s">
        <v>36</v>
      </c>
      <c r="AX300" s="13" t="s">
        <v>87</v>
      </c>
      <c r="AY300" s="205" t="s">
        <v>232</v>
      </c>
    </row>
    <row r="301" spans="1:65" s="2" customFormat="1" ht="21.75" customHeight="1">
      <c r="A301" s="33"/>
      <c r="B301" s="160"/>
      <c r="C301" s="180" t="s">
        <v>390</v>
      </c>
      <c r="D301" s="180" t="s">
        <v>955</v>
      </c>
      <c r="E301" s="181" t="s">
        <v>7402</v>
      </c>
      <c r="F301" s="182" t="s">
        <v>7403</v>
      </c>
      <c r="G301" s="183" t="s">
        <v>4199</v>
      </c>
      <c r="H301" s="184">
        <v>12.6</v>
      </c>
      <c r="I301" s="185"/>
      <c r="J301" s="186">
        <f>ROUND(I301*H301,2)</f>
        <v>0</v>
      </c>
      <c r="K301" s="187"/>
      <c r="L301" s="34"/>
      <c r="M301" s="188" t="s">
        <v>1</v>
      </c>
      <c r="N301" s="189" t="s">
        <v>44</v>
      </c>
      <c r="O301" s="59"/>
      <c r="P301" s="172">
        <f>O301*H301</f>
        <v>0</v>
      </c>
      <c r="Q301" s="172">
        <v>0</v>
      </c>
      <c r="R301" s="172">
        <f>Q301*H301</f>
        <v>0</v>
      </c>
      <c r="S301" s="172">
        <v>0</v>
      </c>
      <c r="T301" s="173">
        <f>S301*H301</f>
        <v>0</v>
      </c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R301" s="174" t="s">
        <v>238</v>
      </c>
      <c r="AT301" s="174" t="s">
        <v>955</v>
      </c>
      <c r="AU301" s="174" t="s">
        <v>89</v>
      </c>
      <c r="AY301" s="18" t="s">
        <v>232</v>
      </c>
      <c r="BE301" s="175">
        <f>IF(N301="základní",J301,0)</f>
        <v>0</v>
      </c>
      <c r="BF301" s="175">
        <f>IF(N301="snížená",J301,0)</f>
        <v>0</v>
      </c>
      <c r="BG301" s="175">
        <f>IF(N301="zákl. přenesená",J301,0)</f>
        <v>0</v>
      </c>
      <c r="BH301" s="175">
        <f>IF(N301="sníž. přenesená",J301,0)</f>
        <v>0</v>
      </c>
      <c r="BI301" s="175">
        <f>IF(N301="nulová",J301,0)</f>
        <v>0</v>
      </c>
      <c r="BJ301" s="18" t="s">
        <v>87</v>
      </c>
      <c r="BK301" s="175">
        <f>ROUND(I301*H301,2)</f>
        <v>0</v>
      </c>
      <c r="BL301" s="18" t="s">
        <v>238</v>
      </c>
      <c r="BM301" s="174" t="s">
        <v>7404</v>
      </c>
    </row>
    <row r="302" spans="1:65" s="2" customFormat="1" ht="33" customHeight="1">
      <c r="A302" s="33"/>
      <c r="B302" s="160"/>
      <c r="C302" s="180" t="s">
        <v>394</v>
      </c>
      <c r="D302" s="180" t="s">
        <v>955</v>
      </c>
      <c r="E302" s="181" t="s">
        <v>7405</v>
      </c>
      <c r="F302" s="182" t="s">
        <v>7406</v>
      </c>
      <c r="G302" s="183" t="s">
        <v>4199</v>
      </c>
      <c r="H302" s="184">
        <v>82.5</v>
      </c>
      <c r="I302" s="185"/>
      <c r="J302" s="186">
        <f>ROUND(I302*H302,2)</f>
        <v>0</v>
      </c>
      <c r="K302" s="187"/>
      <c r="L302" s="34"/>
      <c r="M302" s="188" t="s">
        <v>1</v>
      </c>
      <c r="N302" s="189" t="s">
        <v>44</v>
      </c>
      <c r="O302" s="59"/>
      <c r="P302" s="172">
        <f>O302*H302</f>
        <v>0</v>
      </c>
      <c r="Q302" s="172">
        <v>0</v>
      </c>
      <c r="R302" s="172">
        <f>Q302*H302</f>
        <v>0</v>
      </c>
      <c r="S302" s="172">
        <v>0</v>
      </c>
      <c r="T302" s="173">
        <f>S302*H302</f>
        <v>0</v>
      </c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R302" s="174" t="s">
        <v>238</v>
      </c>
      <c r="AT302" s="174" t="s">
        <v>955</v>
      </c>
      <c r="AU302" s="174" t="s">
        <v>89</v>
      </c>
      <c r="AY302" s="18" t="s">
        <v>232</v>
      </c>
      <c r="BE302" s="175">
        <f>IF(N302="základní",J302,0)</f>
        <v>0</v>
      </c>
      <c r="BF302" s="175">
        <f>IF(N302="snížená",J302,0)</f>
        <v>0</v>
      </c>
      <c r="BG302" s="175">
        <f>IF(N302="zákl. přenesená",J302,0)</f>
        <v>0</v>
      </c>
      <c r="BH302" s="175">
        <f>IF(N302="sníž. přenesená",J302,0)</f>
        <v>0</v>
      </c>
      <c r="BI302" s="175">
        <f>IF(N302="nulová",J302,0)</f>
        <v>0</v>
      </c>
      <c r="BJ302" s="18" t="s">
        <v>87</v>
      </c>
      <c r="BK302" s="175">
        <f>ROUND(I302*H302,2)</f>
        <v>0</v>
      </c>
      <c r="BL302" s="18" t="s">
        <v>238</v>
      </c>
      <c r="BM302" s="174" t="s">
        <v>7407</v>
      </c>
    </row>
    <row r="303" spans="1:65" s="2" customFormat="1" ht="16.5" customHeight="1">
      <c r="A303" s="33"/>
      <c r="B303" s="160"/>
      <c r="C303" s="180" t="s">
        <v>399</v>
      </c>
      <c r="D303" s="180" t="s">
        <v>955</v>
      </c>
      <c r="E303" s="181" t="s">
        <v>7408</v>
      </c>
      <c r="F303" s="182" t="s">
        <v>7409</v>
      </c>
      <c r="G303" s="183" t="s">
        <v>4199</v>
      </c>
      <c r="H303" s="184">
        <v>6.0179999999999998</v>
      </c>
      <c r="I303" s="185"/>
      <c r="J303" s="186">
        <f>ROUND(I303*H303,2)</f>
        <v>0</v>
      </c>
      <c r="K303" s="187"/>
      <c r="L303" s="34"/>
      <c r="M303" s="190" t="s">
        <v>1</v>
      </c>
      <c r="N303" s="191" t="s">
        <v>44</v>
      </c>
      <c r="O303" s="192"/>
      <c r="P303" s="193">
        <f>O303*H303</f>
        <v>0</v>
      </c>
      <c r="Q303" s="193">
        <v>0</v>
      </c>
      <c r="R303" s="193">
        <f>Q303*H303</f>
        <v>0</v>
      </c>
      <c r="S303" s="193">
        <v>0</v>
      </c>
      <c r="T303" s="194">
        <f>S303*H303</f>
        <v>0</v>
      </c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R303" s="174" t="s">
        <v>238</v>
      </c>
      <c r="AT303" s="174" t="s">
        <v>955</v>
      </c>
      <c r="AU303" s="174" t="s">
        <v>89</v>
      </c>
      <c r="AY303" s="18" t="s">
        <v>232</v>
      </c>
      <c r="BE303" s="175">
        <f>IF(N303="základní",J303,0)</f>
        <v>0</v>
      </c>
      <c r="BF303" s="175">
        <f>IF(N303="snížená",J303,0)</f>
        <v>0</v>
      </c>
      <c r="BG303" s="175">
        <f>IF(N303="zákl. přenesená",J303,0)</f>
        <v>0</v>
      </c>
      <c r="BH303" s="175">
        <f>IF(N303="sníž. přenesená",J303,0)</f>
        <v>0</v>
      </c>
      <c r="BI303" s="175">
        <f>IF(N303="nulová",J303,0)</f>
        <v>0</v>
      </c>
      <c r="BJ303" s="18" t="s">
        <v>87</v>
      </c>
      <c r="BK303" s="175">
        <f>ROUND(I303*H303,2)</f>
        <v>0</v>
      </c>
      <c r="BL303" s="18" t="s">
        <v>238</v>
      </c>
      <c r="BM303" s="174" t="s">
        <v>7410</v>
      </c>
    </row>
    <row r="304" spans="1:65" s="2" customFormat="1" ht="6.95" customHeight="1">
      <c r="A304" s="33"/>
      <c r="B304" s="48"/>
      <c r="C304" s="49"/>
      <c r="D304" s="49"/>
      <c r="E304" s="49"/>
      <c r="F304" s="49"/>
      <c r="G304" s="49"/>
      <c r="H304" s="49"/>
      <c r="I304" s="126"/>
      <c r="J304" s="49"/>
      <c r="K304" s="49"/>
      <c r="L304" s="34"/>
      <c r="M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</row>
  </sheetData>
  <autoFilter ref="C121:K303" xr:uid="{00000000-0009-0000-0000-00001D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410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181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7411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ROUND(J124,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ROUND((SUM(BE124:BE409)),  2)</f>
        <v>0</v>
      </c>
      <c r="G33" s="33"/>
      <c r="H33" s="33"/>
      <c r="I33" s="113">
        <v>0.21</v>
      </c>
      <c r="J33" s="112">
        <f>ROUND(((SUM(BE124:BE409))*I33),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ROUND((SUM(BF124:BF409)),  2)</f>
        <v>0</v>
      </c>
      <c r="G34" s="33"/>
      <c r="H34" s="33"/>
      <c r="I34" s="113">
        <v>0.15</v>
      </c>
      <c r="J34" s="112">
        <f>ROUND(((SUM(BF124:BF409))*I34),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ROUND((SUM(BG124:BG409)),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ROUND((SUM(BH124:BH409)),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ROUND((SUM(BI124:BI409)),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SO49 - Demolice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J124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4795</v>
      </c>
      <c r="E97" s="134"/>
      <c r="F97" s="134"/>
      <c r="G97" s="134"/>
      <c r="H97" s="134"/>
      <c r="I97" s="135"/>
      <c r="J97" s="136">
        <f>J125</f>
        <v>0</v>
      </c>
      <c r="L97" s="132"/>
    </row>
    <row r="98" spans="1:31" s="12" customFormat="1" ht="19.899999999999999" customHeight="1">
      <c r="B98" s="197"/>
      <c r="D98" s="198" t="s">
        <v>4796</v>
      </c>
      <c r="E98" s="199"/>
      <c r="F98" s="199"/>
      <c r="G98" s="199"/>
      <c r="H98" s="199"/>
      <c r="I98" s="200"/>
      <c r="J98" s="201">
        <f>J126</f>
        <v>0</v>
      </c>
      <c r="L98" s="197"/>
    </row>
    <row r="99" spans="1:31" s="12" customFormat="1" ht="19.899999999999999" customHeight="1">
      <c r="B99" s="197"/>
      <c r="D99" s="198" t="s">
        <v>4797</v>
      </c>
      <c r="E99" s="199"/>
      <c r="F99" s="199"/>
      <c r="G99" s="199"/>
      <c r="H99" s="199"/>
      <c r="I99" s="200"/>
      <c r="J99" s="201">
        <f>J279</f>
        <v>0</v>
      </c>
      <c r="L99" s="197"/>
    </row>
    <row r="100" spans="1:31" s="12" customFormat="1" ht="19.899999999999999" customHeight="1">
      <c r="B100" s="197"/>
      <c r="D100" s="198" t="s">
        <v>7162</v>
      </c>
      <c r="E100" s="199"/>
      <c r="F100" s="199"/>
      <c r="G100" s="199"/>
      <c r="H100" s="199"/>
      <c r="I100" s="200"/>
      <c r="J100" s="201">
        <f>J284</f>
        <v>0</v>
      </c>
      <c r="L100" s="197"/>
    </row>
    <row r="101" spans="1:31" s="12" customFormat="1" ht="19.899999999999999" customHeight="1">
      <c r="B101" s="197"/>
      <c r="D101" s="198" t="s">
        <v>7412</v>
      </c>
      <c r="E101" s="199"/>
      <c r="F101" s="199"/>
      <c r="G101" s="199"/>
      <c r="H101" s="199"/>
      <c r="I101" s="200"/>
      <c r="J101" s="201">
        <f>J294</f>
        <v>0</v>
      </c>
      <c r="L101" s="197"/>
    </row>
    <row r="102" spans="1:31" s="12" customFormat="1" ht="19.899999999999999" customHeight="1">
      <c r="B102" s="197"/>
      <c r="D102" s="198" t="s">
        <v>4801</v>
      </c>
      <c r="E102" s="199"/>
      <c r="F102" s="199"/>
      <c r="G102" s="199"/>
      <c r="H102" s="199"/>
      <c r="I102" s="200"/>
      <c r="J102" s="201">
        <f>J309</f>
        <v>0</v>
      </c>
      <c r="L102" s="197"/>
    </row>
    <row r="103" spans="1:31" s="12" customFormat="1" ht="19.899999999999999" customHeight="1">
      <c r="B103" s="197"/>
      <c r="D103" s="198" t="s">
        <v>7226</v>
      </c>
      <c r="E103" s="199"/>
      <c r="F103" s="199"/>
      <c r="G103" s="199"/>
      <c r="H103" s="199"/>
      <c r="I103" s="200"/>
      <c r="J103" s="201">
        <f>J375</f>
        <v>0</v>
      </c>
      <c r="L103" s="197"/>
    </row>
    <row r="104" spans="1:31" s="12" customFormat="1" ht="19.899999999999999" customHeight="1">
      <c r="B104" s="197"/>
      <c r="D104" s="198" t="s">
        <v>4802</v>
      </c>
      <c r="E104" s="199"/>
      <c r="F104" s="199"/>
      <c r="G104" s="199"/>
      <c r="H104" s="199"/>
      <c r="I104" s="200"/>
      <c r="J104" s="201">
        <f>J408</f>
        <v>0</v>
      </c>
      <c r="L104" s="197"/>
    </row>
    <row r="105" spans="1:31" s="2" customFormat="1" ht="21.7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6.95" customHeight="1">
      <c r="A106" s="33"/>
      <c r="B106" s="48"/>
      <c r="C106" s="49"/>
      <c r="D106" s="49"/>
      <c r="E106" s="49"/>
      <c r="F106" s="49"/>
      <c r="G106" s="49"/>
      <c r="H106" s="49"/>
      <c r="I106" s="126"/>
      <c r="J106" s="49"/>
      <c r="K106" s="49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10" spans="1:31" s="2" customFormat="1" ht="6.95" customHeight="1">
      <c r="A110" s="33"/>
      <c r="B110" s="50"/>
      <c r="C110" s="51"/>
      <c r="D110" s="51"/>
      <c r="E110" s="51"/>
      <c r="F110" s="51"/>
      <c r="G110" s="51"/>
      <c r="H110" s="51"/>
      <c r="I110" s="127"/>
      <c r="J110" s="51"/>
      <c r="K110" s="51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24.95" customHeight="1">
      <c r="A111" s="33"/>
      <c r="B111" s="34"/>
      <c r="C111" s="22" t="s">
        <v>217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12" customHeight="1">
      <c r="A113" s="33"/>
      <c r="B113" s="34"/>
      <c r="C113" s="28" t="s">
        <v>16</v>
      </c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6.5" customHeight="1">
      <c r="A114" s="33"/>
      <c r="B114" s="34"/>
      <c r="C114" s="33"/>
      <c r="D114" s="33"/>
      <c r="E114" s="288" t="str">
        <f>E7</f>
        <v>TR ČB Střed - výstavba R 110 kV + TR</v>
      </c>
      <c r="F114" s="289"/>
      <c r="G114" s="289"/>
      <c r="H114" s="289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2" customHeight="1">
      <c r="A115" s="33"/>
      <c r="B115" s="34"/>
      <c r="C115" s="28" t="s">
        <v>204</v>
      </c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16.5" customHeight="1">
      <c r="A116" s="33"/>
      <c r="B116" s="34"/>
      <c r="C116" s="33"/>
      <c r="D116" s="33"/>
      <c r="E116" s="266" t="str">
        <f>E9</f>
        <v>SO49 - Demolice</v>
      </c>
      <c r="F116" s="287"/>
      <c r="G116" s="287"/>
      <c r="H116" s="287"/>
      <c r="I116" s="102"/>
      <c r="J116" s="33"/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6.95" customHeight="1">
      <c r="A117" s="33"/>
      <c r="B117" s="34"/>
      <c r="C117" s="33"/>
      <c r="D117" s="33"/>
      <c r="E117" s="33"/>
      <c r="F117" s="33"/>
      <c r="G117" s="33"/>
      <c r="H117" s="33"/>
      <c r="I117" s="102"/>
      <c r="J117" s="33"/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2" customHeight="1">
      <c r="A118" s="33"/>
      <c r="B118" s="34"/>
      <c r="C118" s="28" t="s">
        <v>20</v>
      </c>
      <c r="D118" s="33"/>
      <c r="E118" s="33"/>
      <c r="F118" s="26" t="str">
        <f>F12</f>
        <v>České Budějovice</v>
      </c>
      <c r="G118" s="33"/>
      <c r="H118" s="33"/>
      <c r="I118" s="103" t="s">
        <v>22</v>
      </c>
      <c r="J118" s="56" t="str">
        <f>IF(J12="","",J12)</f>
        <v>2. 7. 2020</v>
      </c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2" customFormat="1" ht="6.95" customHeight="1">
      <c r="A119" s="33"/>
      <c r="B119" s="34"/>
      <c r="C119" s="33"/>
      <c r="D119" s="33"/>
      <c r="E119" s="33"/>
      <c r="F119" s="33"/>
      <c r="G119" s="33"/>
      <c r="H119" s="33"/>
      <c r="I119" s="102"/>
      <c r="J119" s="33"/>
      <c r="K119" s="33"/>
      <c r="L119" s="4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  <row r="120" spans="1:65" s="2" customFormat="1" ht="25.7" customHeight="1">
      <c r="A120" s="33"/>
      <c r="B120" s="34"/>
      <c r="C120" s="28" t="s">
        <v>24</v>
      </c>
      <c r="D120" s="33"/>
      <c r="E120" s="33"/>
      <c r="F120" s="26" t="str">
        <f>E15</f>
        <v>E.ON Distribuce, a.s.</v>
      </c>
      <c r="G120" s="33"/>
      <c r="H120" s="33"/>
      <c r="I120" s="103" t="s">
        <v>32</v>
      </c>
      <c r="J120" s="31" t="str">
        <f>E21</f>
        <v>OMEXOM GA Energo, s.r.o.</v>
      </c>
      <c r="K120" s="33"/>
      <c r="L120" s="4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</row>
    <row r="121" spans="1:65" s="2" customFormat="1" ht="25.7" customHeight="1">
      <c r="A121" s="33"/>
      <c r="B121" s="34"/>
      <c r="C121" s="28" t="s">
        <v>30</v>
      </c>
      <c r="D121" s="33"/>
      <c r="E121" s="33"/>
      <c r="F121" s="26" t="str">
        <f>IF(E18="","",E18)</f>
        <v>Vyplň údaj</v>
      </c>
      <c r="G121" s="33"/>
      <c r="H121" s="33"/>
      <c r="I121" s="103" t="s">
        <v>37</v>
      </c>
      <c r="J121" s="31" t="str">
        <f>E24</f>
        <v>OMEXOM GA Energo, s.r.o.</v>
      </c>
      <c r="K121" s="33"/>
      <c r="L121" s="4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</row>
    <row r="122" spans="1:65" s="2" customFormat="1" ht="10.35" customHeight="1">
      <c r="A122" s="33"/>
      <c r="B122" s="34"/>
      <c r="C122" s="33"/>
      <c r="D122" s="33"/>
      <c r="E122" s="33"/>
      <c r="F122" s="33"/>
      <c r="G122" s="33"/>
      <c r="H122" s="33"/>
      <c r="I122" s="102"/>
      <c r="J122" s="33"/>
      <c r="K122" s="33"/>
      <c r="L122" s="43"/>
      <c r="S122" s="33"/>
      <c r="T122" s="33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</row>
    <row r="123" spans="1:65" s="10" customFormat="1" ht="29.25" customHeight="1">
      <c r="A123" s="137"/>
      <c r="B123" s="138"/>
      <c r="C123" s="139" t="s">
        <v>218</v>
      </c>
      <c r="D123" s="140" t="s">
        <v>64</v>
      </c>
      <c r="E123" s="140" t="s">
        <v>60</v>
      </c>
      <c r="F123" s="140" t="s">
        <v>61</v>
      </c>
      <c r="G123" s="140" t="s">
        <v>219</v>
      </c>
      <c r="H123" s="140" t="s">
        <v>220</v>
      </c>
      <c r="I123" s="141" t="s">
        <v>221</v>
      </c>
      <c r="J123" s="142" t="s">
        <v>208</v>
      </c>
      <c r="K123" s="143" t="s">
        <v>222</v>
      </c>
      <c r="L123" s="144"/>
      <c r="M123" s="63" t="s">
        <v>1</v>
      </c>
      <c r="N123" s="64" t="s">
        <v>43</v>
      </c>
      <c r="O123" s="64" t="s">
        <v>223</v>
      </c>
      <c r="P123" s="64" t="s">
        <v>224</v>
      </c>
      <c r="Q123" s="64" t="s">
        <v>225</v>
      </c>
      <c r="R123" s="64" t="s">
        <v>226</v>
      </c>
      <c r="S123" s="64" t="s">
        <v>227</v>
      </c>
      <c r="T123" s="65" t="s">
        <v>228</v>
      </c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</row>
    <row r="124" spans="1:65" s="2" customFormat="1" ht="22.9" customHeight="1">
      <c r="A124" s="33"/>
      <c r="B124" s="34"/>
      <c r="C124" s="70" t="s">
        <v>229</v>
      </c>
      <c r="D124" s="33"/>
      <c r="E124" s="33"/>
      <c r="F124" s="33"/>
      <c r="G124" s="33"/>
      <c r="H124" s="33"/>
      <c r="I124" s="102"/>
      <c r="J124" s="145">
        <f>BK124</f>
        <v>0</v>
      </c>
      <c r="K124" s="33"/>
      <c r="L124" s="34"/>
      <c r="M124" s="66"/>
      <c r="N124" s="57"/>
      <c r="O124" s="67"/>
      <c r="P124" s="146">
        <f>P125</f>
        <v>0</v>
      </c>
      <c r="Q124" s="67"/>
      <c r="R124" s="146">
        <f>R125</f>
        <v>0</v>
      </c>
      <c r="S124" s="67"/>
      <c r="T124" s="147">
        <f>T125</f>
        <v>0</v>
      </c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78</v>
      </c>
      <c r="AU124" s="18" t="s">
        <v>210</v>
      </c>
      <c r="BK124" s="148">
        <f>BK125</f>
        <v>0</v>
      </c>
    </row>
    <row r="125" spans="1:65" s="11" customFormat="1" ht="25.9" customHeight="1">
      <c r="B125" s="149"/>
      <c r="D125" s="150" t="s">
        <v>78</v>
      </c>
      <c r="E125" s="151" t="s">
        <v>4817</v>
      </c>
      <c r="F125" s="151" t="s">
        <v>4818</v>
      </c>
      <c r="I125" s="152"/>
      <c r="J125" s="153">
        <f>BK125</f>
        <v>0</v>
      </c>
      <c r="L125" s="149"/>
      <c r="M125" s="154"/>
      <c r="N125" s="155"/>
      <c r="O125" s="155"/>
      <c r="P125" s="156">
        <f>P126+P279+P284+P294+P309+P375+P408</f>
        <v>0</v>
      </c>
      <c r="Q125" s="155"/>
      <c r="R125" s="156">
        <f>R126+R279+R284+R294+R309+R375+R408</f>
        <v>0</v>
      </c>
      <c r="S125" s="155"/>
      <c r="T125" s="157">
        <f>T126+T279+T284+T294+T309+T375+T408</f>
        <v>0</v>
      </c>
      <c r="AR125" s="150" t="s">
        <v>87</v>
      </c>
      <c r="AT125" s="158" t="s">
        <v>78</v>
      </c>
      <c r="AU125" s="158" t="s">
        <v>79</v>
      </c>
      <c r="AY125" s="150" t="s">
        <v>232</v>
      </c>
      <c r="BK125" s="159">
        <f>BK126+BK279+BK284+BK294+BK309+BK375+BK408</f>
        <v>0</v>
      </c>
    </row>
    <row r="126" spans="1:65" s="11" customFormat="1" ht="22.9" customHeight="1">
      <c r="B126" s="149"/>
      <c r="D126" s="150" t="s">
        <v>78</v>
      </c>
      <c r="E126" s="202" t="s">
        <v>87</v>
      </c>
      <c r="F126" s="202" t="s">
        <v>4819</v>
      </c>
      <c r="I126" s="152"/>
      <c r="J126" s="203">
        <f>BK126</f>
        <v>0</v>
      </c>
      <c r="L126" s="149"/>
      <c r="M126" s="154"/>
      <c r="N126" s="155"/>
      <c r="O126" s="155"/>
      <c r="P126" s="156">
        <f>SUM(P127:P278)</f>
        <v>0</v>
      </c>
      <c r="Q126" s="155"/>
      <c r="R126" s="156">
        <f>SUM(R127:R278)</f>
        <v>0</v>
      </c>
      <c r="S126" s="155"/>
      <c r="T126" s="157">
        <f>SUM(T127:T278)</f>
        <v>0</v>
      </c>
      <c r="AR126" s="150" t="s">
        <v>87</v>
      </c>
      <c r="AT126" s="158" t="s">
        <v>78</v>
      </c>
      <c r="AU126" s="158" t="s">
        <v>87</v>
      </c>
      <c r="AY126" s="150" t="s">
        <v>232</v>
      </c>
      <c r="BK126" s="159">
        <f>SUM(BK127:BK278)</f>
        <v>0</v>
      </c>
    </row>
    <row r="127" spans="1:65" s="2" customFormat="1" ht="21.75" customHeight="1">
      <c r="A127" s="33"/>
      <c r="B127" s="160"/>
      <c r="C127" s="180" t="s">
        <v>87</v>
      </c>
      <c r="D127" s="180" t="s">
        <v>955</v>
      </c>
      <c r="E127" s="181" t="s">
        <v>7413</v>
      </c>
      <c r="F127" s="182" t="s">
        <v>7414</v>
      </c>
      <c r="G127" s="183" t="s">
        <v>1456</v>
      </c>
      <c r="H127" s="184">
        <v>60</v>
      </c>
      <c r="I127" s="185"/>
      <c r="J127" s="186">
        <f>ROUND(I127*H127,2)</f>
        <v>0</v>
      </c>
      <c r="K127" s="187"/>
      <c r="L127" s="34"/>
      <c r="M127" s="188" t="s">
        <v>1</v>
      </c>
      <c r="N127" s="189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238</v>
      </c>
      <c r="AT127" s="174" t="s">
        <v>955</v>
      </c>
      <c r="AU127" s="174" t="s">
        <v>89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89</v>
      </c>
    </row>
    <row r="128" spans="1:65" s="15" customFormat="1">
      <c r="B128" s="226"/>
      <c r="D128" s="176" t="s">
        <v>4201</v>
      </c>
      <c r="E128" s="227" t="s">
        <v>1</v>
      </c>
      <c r="F128" s="228" t="s">
        <v>7415</v>
      </c>
      <c r="H128" s="227" t="s">
        <v>1</v>
      </c>
      <c r="I128" s="229"/>
      <c r="L128" s="226"/>
      <c r="M128" s="230"/>
      <c r="N128" s="231"/>
      <c r="O128" s="231"/>
      <c r="P128" s="231"/>
      <c r="Q128" s="231"/>
      <c r="R128" s="231"/>
      <c r="S128" s="231"/>
      <c r="T128" s="232"/>
      <c r="AT128" s="227" t="s">
        <v>4201</v>
      </c>
      <c r="AU128" s="227" t="s">
        <v>89</v>
      </c>
      <c r="AV128" s="15" t="s">
        <v>87</v>
      </c>
      <c r="AW128" s="15" t="s">
        <v>36</v>
      </c>
      <c r="AX128" s="15" t="s">
        <v>79</v>
      </c>
      <c r="AY128" s="227" t="s">
        <v>232</v>
      </c>
    </row>
    <row r="129" spans="1:65" s="13" customFormat="1">
      <c r="B129" s="204"/>
      <c r="D129" s="176" t="s">
        <v>4201</v>
      </c>
      <c r="E129" s="205" t="s">
        <v>1</v>
      </c>
      <c r="F129" s="206" t="s">
        <v>488</v>
      </c>
      <c r="H129" s="207">
        <v>60</v>
      </c>
      <c r="I129" s="208"/>
      <c r="L129" s="204"/>
      <c r="M129" s="209"/>
      <c r="N129" s="210"/>
      <c r="O129" s="210"/>
      <c r="P129" s="210"/>
      <c r="Q129" s="210"/>
      <c r="R129" s="210"/>
      <c r="S129" s="210"/>
      <c r="T129" s="211"/>
      <c r="AT129" s="205" t="s">
        <v>4201</v>
      </c>
      <c r="AU129" s="205" t="s">
        <v>89</v>
      </c>
      <c r="AV129" s="13" t="s">
        <v>89</v>
      </c>
      <c r="AW129" s="13" t="s">
        <v>36</v>
      </c>
      <c r="AX129" s="13" t="s">
        <v>79</v>
      </c>
      <c r="AY129" s="205" t="s">
        <v>232</v>
      </c>
    </row>
    <row r="130" spans="1:65" s="14" customFormat="1">
      <c r="B130" s="212"/>
      <c r="D130" s="176" t="s">
        <v>4201</v>
      </c>
      <c r="E130" s="213" t="s">
        <v>1</v>
      </c>
      <c r="F130" s="214" t="s">
        <v>4203</v>
      </c>
      <c r="H130" s="215">
        <v>60</v>
      </c>
      <c r="I130" s="216"/>
      <c r="L130" s="212"/>
      <c r="M130" s="217"/>
      <c r="N130" s="218"/>
      <c r="O130" s="218"/>
      <c r="P130" s="218"/>
      <c r="Q130" s="218"/>
      <c r="R130" s="218"/>
      <c r="S130" s="218"/>
      <c r="T130" s="219"/>
      <c r="AT130" s="213" t="s">
        <v>4201</v>
      </c>
      <c r="AU130" s="213" t="s">
        <v>89</v>
      </c>
      <c r="AV130" s="14" t="s">
        <v>238</v>
      </c>
      <c r="AW130" s="14" t="s">
        <v>36</v>
      </c>
      <c r="AX130" s="14" t="s">
        <v>87</v>
      </c>
      <c r="AY130" s="213" t="s">
        <v>232</v>
      </c>
    </row>
    <row r="131" spans="1:65" s="2" customFormat="1" ht="21.75" customHeight="1">
      <c r="A131" s="33"/>
      <c r="B131" s="160"/>
      <c r="C131" s="180" t="s">
        <v>89</v>
      </c>
      <c r="D131" s="180" t="s">
        <v>955</v>
      </c>
      <c r="E131" s="181" t="s">
        <v>7416</v>
      </c>
      <c r="F131" s="182" t="s">
        <v>7417</v>
      </c>
      <c r="G131" s="183" t="s">
        <v>4691</v>
      </c>
      <c r="H131" s="184">
        <v>10</v>
      </c>
      <c r="I131" s="185"/>
      <c r="J131" s="186">
        <f>ROUND(I131*H131,2)</f>
        <v>0</v>
      </c>
      <c r="K131" s="187"/>
      <c r="L131" s="34"/>
      <c r="M131" s="188" t="s">
        <v>1</v>
      </c>
      <c r="N131" s="189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238</v>
      </c>
      <c r="AT131" s="174" t="s">
        <v>955</v>
      </c>
      <c r="AU131" s="174" t="s">
        <v>89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238</v>
      </c>
    </row>
    <row r="132" spans="1:65" s="2" customFormat="1" ht="29.25">
      <c r="A132" s="33"/>
      <c r="B132" s="34"/>
      <c r="C132" s="33"/>
      <c r="D132" s="176" t="s">
        <v>323</v>
      </c>
      <c r="E132" s="33"/>
      <c r="F132" s="177" t="s">
        <v>7418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89</v>
      </c>
    </row>
    <row r="133" spans="1:65" s="15" customFormat="1">
      <c r="B133" s="226"/>
      <c r="D133" s="176" t="s">
        <v>4201</v>
      </c>
      <c r="E133" s="227" t="s">
        <v>1</v>
      </c>
      <c r="F133" s="228" t="s">
        <v>7419</v>
      </c>
      <c r="H133" s="227" t="s">
        <v>1</v>
      </c>
      <c r="I133" s="229"/>
      <c r="L133" s="226"/>
      <c r="M133" s="230"/>
      <c r="N133" s="231"/>
      <c r="O133" s="231"/>
      <c r="P133" s="231"/>
      <c r="Q133" s="231"/>
      <c r="R133" s="231"/>
      <c r="S133" s="231"/>
      <c r="T133" s="232"/>
      <c r="AT133" s="227" t="s">
        <v>4201</v>
      </c>
      <c r="AU133" s="227" t="s">
        <v>89</v>
      </c>
      <c r="AV133" s="15" t="s">
        <v>87</v>
      </c>
      <c r="AW133" s="15" t="s">
        <v>36</v>
      </c>
      <c r="AX133" s="15" t="s">
        <v>79</v>
      </c>
      <c r="AY133" s="227" t="s">
        <v>232</v>
      </c>
    </row>
    <row r="134" spans="1:65" s="13" customFormat="1">
      <c r="B134" s="204"/>
      <c r="D134" s="176" t="s">
        <v>4201</v>
      </c>
      <c r="E134" s="205" t="s">
        <v>1</v>
      </c>
      <c r="F134" s="206" t="s">
        <v>269</v>
      </c>
      <c r="H134" s="207">
        <v>10</v>
      </c>
      <c r="I134" s="208"/>
      <c r="L134" s="204"/>
      <c r="M134" s="209"/>
      <c r="N134" s="210"/>
      <c r="O134" s="210"/>
      <c r="P134" s="210"/>
      <c r="Q134" s="210"/>
      <c r="R134" s="210"/>
      <c r="S134" s="210"/>
      <c r="T134" s="211"/>
      <c r="AT134" s="205" t="s">
        <v>4201</v>
      </c>
      <c r="AU134" s="205" t="s">
        <v>89</v>
      </c>
      <c r="AV134" s="13" t="s">
        <v>89</v>
      </c>
      <c r="AW134" s="13" t="s">
        <v>36</v>
      </c>
      <c r="AX134" s="13" t="s">
        <v>79</v>
      </c>
      <c r="AY134" s="205" t="s">
        <v>232</v>
      </c>
    </row>
    <row r="135" spans="1:65" s="14" customFormat="1">
      <c r="B135" s="212"/>
      <c r="D135" s="176" t="s">
        <v>4201</v>
      </c>
      <c r="E135" s="213" t="s">
        <v>1</v>
      </c>
      <c r="F135" s="214" t="s">
        <v>4203</v>
      </c>
      <c r="H135" s="215">
        <v>10</v>
      </c>
      <c r="I135" s="216"/>
      <c r="L135" s="212"/>
      <c r="M135" s="217"/>
      <c r="N135" s="218"/>
      <c r="O135" s="218"/>
      <c r="P135" s="218"/>
      <c r="Q135" s="218"/>
      <c r="R135" s="218"/>
      <c r="S135" s="218"/>
      <c r="T135" s="219"/>
      <c r="AT135" s="213" t="s">
        <v>4201</v>
      </c>
      <c r="AU135" s="213" t="s">
        <v>89</v>
      </c>
      <c r="AV135" s="14" t="s">
        <v>238</v>
      </c>
      <c r="AW135" s="14" t="s">
        <v>36</v>
      </c>
      <c r="AX135" s="14" t="s">
        <v>87</v>
      </c>
      <c r="AY135" s="213" t="s">
        <v>232</v>
      </c>
    </row>
    <row r="136" spans="1:65" s="2" customFormat="1" ht="21.75" customHeight="1">
      <c r="A136" s="33"/>
      <c r="B136" s="160"/>
      <c r="C136" s="180" t="s">
        <v>243</v>
      </c>
      <c r="D136" s="180" t="s">
        <v>955</v>
      </c>
      <c r="E136" s="181" t="s">
        <v>7420</v>
      </c>
      <c r="F136" s="182" t="s">
        <v>7421</v>
      </c>
      <c r="G136" s="183" t="s">
        <v>958</v>
      </c>
      <c r="H136" s="184">
        <v>1</v>
      </c>
      <c r="I136" s="185"/>
      <c r="J136" s="186">
        <f t="shared" ref="J136:J142" si="0">ROUND(I136*H136,2)</f>
        <v>0</v>
      </c>
      <c r="K136" s="187"/>
      <c r="L136" s="34"/>
      <c r="M136" s="188" t="s">
        <v>1</v>
      </c>
      <c r="N136" s="189" t="s">
        <v>44</v>
      </c>
      <c r="O136" s="59"/>
      <c r="P136" s="172">
        <f t="shared" ref="P136:P142" si="1">O136*H136</f>
        <v>0</v>
      </c>
      <c r="Q136" s="172">
        <v>0</v>
      </c>
      <c r="R136" s="172">
        <f t="shared" ref="R136:R142" si="2">Q136*H136</f>
        <v>0</v>
      </c>
      <c r="S136" s="172">
        <v>0</v>
      </c>
      <c r="T136" s="173">
        <f t="shared" ref="T136:T142" si="3"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238</v>
      </c>
      <c r="AT136" s="174" t="s">
        <v>955</v>
      </c>
      <c r="AU136" s="174" t="s">
        <v>89</v>
      </c>
      <c r="AY136" s="18" t="s">
        <v>232</v>
      </c>
      <c r="BE136" s="175">
        <f t="shared" ref="BE136:BE142" si="4">IF(N136="základní",J136,0)</f>
        <v>0</v>
      </c>
      <c r="BF136" s="175">
        <f t="shared" ref="BF136:BF142" si="5">IF(N136="snížená",J136,0)</f>
        <v>0</v>
      </c>
      <c r="BG136" s="175">
        <f t="shared" ref="BG136:BG142" si="6">IF(N136="zákl. přenesená",J136,0)</f>
        <v>0</v>
      </c>
      <c r="BH136" s="175">
        <f t="shared" ref="BH136:BH142" si="7">IF(N136="sníž. přenesená",J136,0)</f>
        <v>0</v>
      </c>
      <c r="BI136" s="175">
        <f t="shared" ref="BI136:BI142" si="8">IF(N136="nulová",J136,0)</f>
        <v>0</v>
      </c>
      <c r="BJ136" s="18" t="s">
        <v>87</v>
      </c>
      <c r="BK136" s="175">
        <f t="shared" ref="BK136:BK142" si="9">ROUND(I136*H136,2)</f>
        <v>0</v>
      </c>
      <c r="BL136" s="18" t="s">
        <v>238</v>
      </c>
      <c r="BM136" s="174" t="s">
        <v>254</v>
      </c>
    </row>
    <row r="137" spans="1:65" s="2" customFormat="1" ht="21.75" customHeight="1">
      <c r="A137" s="33"/>
      <c r="B137" s="160"/>
      <c r="C137" s="180" t="s">
        <v>238</v>
      </c>
      <c r="D137" s="180" t="s">
        <v>955</v>
      </c>
      <c r="E137" s="181" t="s">
        <v>7422</v>
      </c>
      <c r="F137" s="182" t="s">
        <v>7423</v>
      </c>
      <c r="G137" s="183" t="s">
        <v>958</v>
      </c>
      <c r="H137" s="184">
        <v>2</v>
      </c>
      <c r="I137" s="185"/>
      <c r="J137" s="186">
        <f t="shared" si="0"/>
        <v>0</v>
      </c>
      <c r="K137" s="187"/>
      <c r="L137" s="34"/>
      <c r="M137" s="188" t="s">
        <v>1</v>
      </c>
      <c r="N137" s="189" t="s">
        <v>44</v>
      </c>
      <c r="O137" s="59"/>
      <c r="P137" s="172">
        <f t="shared" si="1"/>
        <v>0</v>
      </c>
      <c r="Q137" s="172">
        <v>0</v>
      </c>
      <c r="R137" s="172">
        <f t="shared" si="2"/>
        <v>0</v>
      </c>
      <c r="S137" s="172">
        <v>0</v>
      </c>
      <c r="T137" s="173">
        <f t="shared" si="3"/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238</v>
      </c>
      <c r="AT137" s="174" t="s">
        <v>955</v>
      </c>
      <c r="AU137" s="174" t="s">
        <v>89</v>
      </c>
      <c r="AY137" s="18" t="s">
        <v>232</v>
      </c>
      <c r="BE137" s="175">
        <f t="shared" si="4"/>
        <v>0</v>
      </c>
      <c r="BF137" s="175">
        <f t="shared" si="5"/>
        <v>0</v>
      </c>
      <c r="BG137" s="175">
        <f t="shared" si="6"/>
        <v>0</v>
      </c>
      <c r="BH137" s="175">
        <f t="shared" si="7"/>
        <v>0</v>
      </c>
      <c r="BI137" s="175">
        <f t="shared" si="8"/>
        <v>0</v>
      </c>
      <c r="BJ137" s="18" t="s">
        <v>87</v>
      </c>
      <c r="BK137" s="175">
        <f t="shared" si="9"/>
        <v>0</v>
      </c>
      <c r="BL137" s="18" t="s">
        <v>238</v>
      </c>
      <c r="BM137" s="174" t="s">
        <v>237</v>
      </c>
    </row>
    <row r="138" spans="1:65" s="2" customFormat="1" ht="21.75" customHeight="1">
      <c r="A138" s="33"/>
      <c r="B138" s="160"/>
      <c r="C138" s="180" t="s">
        <v>250</v>
      </c>
      <c r="D138" s="180" t="s">
        <v>955</v>
      </c>
      <c r="E138" s="181" t="s">
        <v>7424</v>
      </c>
      <c r="F138" s="182" t="s">
        <v>7425</v>
      </c>
      <c r="G138" s="183" t="s">
        <v>958</v>
      </c>
      <c r="H138" s="184">
        <v>1</v>
      </c>
      <c r="I138" s="185"/>
      <c r="J138" s="186">
        <f t="shared" si="0"/>
        <v>0</v>
      </c>
      <c r="K138" s="187"/>
      <c r="L138" s="34"/>
      <c r="M138" s="188" t="s">
        <v>1</v>
      </c>
      <c r="N138" s="189" t="s">
        <v>44</v>
      </c>
      <c r="O138" s="59"/>
      <c r="P138" s="172">
        <f t="shared" si="1"/>
        <v>0</v>
      </c>
      <c r="Q138" s="172">
        <v>0</v>
      </c>
      <c r="R138" s="172">
        <f t="shared" si="2"/>
        <v>0</v>
      </c>
      <c r="S138" s="172">
        <v>0</v>
      </c>
      <c r="T138" s="173">
        <f t="shared" si="3"/>
        <v>0</v>
      </c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R138" s="174" t="s">
        <v>238</v>
      </c>
      <c r="AT138" s="174" t="s">
        <v>955</v>
      </c>
      <c r="AU138" s="174" t="s">
        <v>89</v>
      </c>
      <c r="AY138" s="18" t="s">
        <v>232</v>
      </c>
      <c r="BE138" s="175">
        <f t="shared" si="4"/>
        <v>0</v>
      </c>
      <c r="BF138" s="175">
        <f t="shared" si="5"/>
        <v>0</v>
      </c>
      <c r="BG138" s="175">
        <f t="shared" si="6"/>
        <v>0</v>
      </c>
      <c r="BH138" s="175">
        <f t="shared" si="7"/>
        <v>0</v>
      </c>
      <c r="BI138" s="175">
        <f t="shared" si="8"/>
        <v>0</v>
      </c>
      <c r="BJ138" s="18" t="s">
        <v>87</v>
      </c>
      <c r="BK138" s="175">
        <f t="shared" si="9"/>
        <v>0</v>
      </c>
      <c r="BL138" s="18" t="s">
        <v>238</v>
      </c>
      <c r="BM138" s="174" t="s">
        <v>269</v>
      </c>
    </row>
    <row r="139" spans="1:65" s="2" customFormat="1" ht="21.75" customHeight="1">
      <c r="A139" s="33"/>
      <c r="B139" s="160"/>
      <c r="C139" s="180" t="s">
        <v>254</v>
      </c>
      <c r="D139" s="180" t="s">
        <v>955</v>
      </c>
      <c r="E139" s="181" t="s">
        <v>7426</v>
      </c>
      <c r="F139" s="182" t="s">
        <v>7427</v>
      </c>
      <c r="G139" s="183" t="s">
        <v>958</v>
      </c>
      <c r="H139" s="184">
        <v>1</v>
      </c>
      <c r="I139" s="185"/>
      <c r="J139" s="186">
        <f t="shared" si="0"/>
        <v>0</v>
      </c>
      <c r="K139" s="187"/>
      <c r="L139" s="34"/>
      <c r="M139" s="188" t="s">
        <v>1</v>
      </c>
      <c r="N139" s="189" t="s">
        <v>44</v>
      </c>
      <c r="O139" s="59"/>
      <c r="P139" s="172">
        <f t="shared" si="1"/>
        <v>0</v>
      </c>
      <c r="Q139" s="172">
        <v>0</v>
      </c>
      <c r="R139" s="172">
        <f t="shared" si="2"/>
        <v>0</v>
      </c>
      <c r="S139" s="172">
        <v>0</v>
      </c>
      <c r="T139" s="173">
        <f t="shared" si="3"/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238</v>
      </c>
      <c r="AT139" s="174" t="s">
        <v>955</v>
      </c>
      <c r="AU139" s="174" t="s">
        <v>89</v>
      </c>
      <c r="AY139" s="18" t="s">
        <v>232</v>
      </c>
      <c r="BE139" s="175">
        <f t="shared" si="4"/>
        <v>0</v>
      </c>
      <c r="BF139" s="175">
        <f t="shared" si="5"/>
        <v>0</v>
      </c>
      <c r="BG139" s="175">
        <f t="shared" si="6"/>
        <v>0</v>
      </c>
      <c r="BH139" s="175">
        <f t="shared" si="7"/>
        <v>0</v>
      </c>
      <c r="BI139" s="175">
        <f t="shared" si="8"/>
        <v>0</v>
      </c>
      <c r="BJ139" s="18" t="s">
        <v>87</v>
      </c>
      <c r="BK139" s="175">
        <f t="shared" si="9"/>
        <v>0</v>
      </c>
      <c r="BL139" s="18" t="s">
        <v>238</v>
      </c>
      <c r="BM139" s="174" t="s">
        <v>280</v>
      </c>
    </row>
    <row r="140" spans="1:65" s="2" customFormat="1" ht="21.75" customHeight="1">
      <c r="A140" s="33"/>
      <c r="B140" s="160"/>
      <c r="C140" s="180" t="s">
        <v>258</v>
      </c>
      <c r="D140" s="180" t="s">
        <v>955</v>
      </c>
      <c r="E140" s="181" t="s">
        <v>7428</v>
      </c>
      <c r="F140" s="182" t="s">
        <v>7429</v>
      </c>
      <c r="G140" s="183" t="s">
        <v>958</v>
      </c>
      <c r="H140" s="184">
        <v>2</v>
      </c>
      <c r="I140" s="185"/>
      <c r="J140" s="186">
        <f t="shared" si="0"/>
        <v>0</v>
      </c>
      <c r="K140" s="187"/>
      <c r="L140" s="34"/>
      <c r="M140" s="188" t="s">
        <v>1</v>
      </c>
      <c r="N140" s="189" t="s">
        <v>44</v>
      </c>
      <c r="O140" s="59"/>
      <c r="P140" s="172">
        <f t="shared" si="1"/>
        <v>0</v>
      </c>
      <c r="Q140" s="172">
        <v>0</v>
      </c>
      <c r="R140" s="172">
        <f t="shared" si="2"/>
        <v>0</v>
      </c>
      <c r="S140" s="172">
        <v>0</v>
      </c>
      <c r="T140" s="173">
        <f t="shared" si="3"/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238</v>
      </c>
      <c r="AT140" s="174" t="s">
        <v>955</v>
      </c>
      <c r="AU140" s="174" t="s">
        <v>89</v>
      </c>
      <c r="AY140" s="18" t="s">
        <v>232</v>
      </c>
      <c r="BE140" s="175">
        <f t="shared" si="4"/>
        <v>0</v>
      </c>
      <c r="BF140" s="175">
        <f t="shared" si="5"/>
        <v>0</v>
      </c>
      <c r="BG140" s="175">
        <f t="shared" si="6"/>
        <v>0</v>
      </c>
      <c r="BH140" s="175">
        <f t="shared" si="7"/>
        <v>0</v>
      </c>
      <c r="BI140" s="175">
        <f t="shared" si="8"/>
        <v>0</v>
      </c>
      <c r="BJ140" s="18" t="s">
        <v>87</v>
      </c>
      <c r="BK140" s="175">
        <f t="shared" si="9"/>
        <v>0</v>
      </c>
      <c r="BL140" s="18" t="s">
        <v>238</v>
      </c>
      <c r="BM140" s="174" t="s">
        <v>288</v>
      </c>
    </row>
    <row r="141" spans="1:65" s="2" customFormat="1" ht="21.75" customHeight="1">
      <c r="A141" s="33"/>
      <c r="B141" s="160"/>
      <c r="C141" s="180" t="s">
        <v>237</v>
      </c>
      <c r="D141" s="180" t="s">
        <v>955</v>
      </c>
      <c r="E141" s="181" t="s">
        <v>7430</v>
      </c>
      <c r="F141" s="182" t="s">
        <v>7431</v>
      </c>
      <c r="G141" s="183" t="s">
        <v>958</v>
      </c>
      <c r="H141" s="184">
        <v>1</v>
      </c>
      <c r="I141" s="185"/>
      <c r="J141" s="186">
        <f t="shared" si="0"/>
        <v>0</v>
      </c>
      <c r="K141" s="187"/>
      <c r="L141" s="34"/>
      <c r="M141" s="188" t="s">
        <v>1</v>
      </c>
      <c r="N141" s="189" t="s">
        <v>44</v>
      </c>
      <c r="O141" s="59"/>
      <c r="P141" s="172">
        <f t="shared" si="1"/>
        <v>0</v>
      </c>
      <c r="Q141" s="172">
        <v>0</v>
      </c>
      <c r="R141" s="172">
        <f t="shared" si="2"/>
        <v>0</v>
      </c>
      <c r="S141" s="172">
        <v>0</v>
      </c>
      <c r="T141" s="173">
        <f t="shared" si="3"/>
        <v>0</v>
      </c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R141" s="174" t="s">
        <v>238</v>
      </c>
      <c r="AT141" s="174" t="s">
        <v>955</v>
      </c>
      <c r="AU141" s="174" t="s">
        <v>89</v>
      </c>
      <c r="AY141" s="18" t="s">
        <v>232</v>
      </c>
      <c r="BE141" s="175">
        <f t="shared" si="4"/>
        <v>0</v>
      </c>
      <c r="BF141" s="175">
        <f t="shared" si="5"/>
        <v>0</v>
      </c>
      <c r="BG141" s="175">
        <f t="shared" si="6"/>
        <v>0</v>
      </c>
      <c r="BH141" s="175">
        <f t="shared" si="7"/>
        <v>0</v>
      </c>
      <c r="BI141" s="175">
        <f t="shared" si="8"/>
        <v>0</v>
      </c>
      <c r="BJ141" s="18" t="s">
        <v>87</v>
      </c>
      <c r="BK141" s="175">
        <f t="shared" si="9"/>
        <v>0</v>
      </c>
      <c r="BL141" s="18" t="s">
        <v>238</v>
      </c>
      <c r="BM141" s="174" t="s">
        <v>295</v>
      </c>
    </row>
    <row r="142" spans="1:65" s="2" customFormat="1" ht="21.75" customHeight="1">
      <c r="A142" s="33"/>
      <c r="B142" s="160"/>
      <c r="C142" s="180" t="s">
        <v>265</v>
      </c>
      <c r="D142" s="180" t="s">
        <v>955</v>
      </c>
      <c r="E142" s="181" t="s">
        <v>7432</v>
      </c>
      <c r="F142" s="182" t="s">
        <v>7433</v>
      </c>
      <c r="G142" s="183" t="s">
        <v>1456</v>
      </c>
      <c r="H142" s="184">
        <v>29.88</v>
      </c>
      <c r="I142" s="185"/>
      <c r="J142" s="186">
        <f t="shared" si="0"/>
        <v>0</v>
      </c>
      <c r="K142" s="187"/>
      <c r="L142" s="34"/>
      <c r="M142" s="188" t="s">
        <v>1</v>
      </c>
      <c r="N142" s="189" t="s">
        <v>44</v>
      </c>
      <c r="O142" s="59"/>
      <c r="P142" s="172">
        <f t="shared" si="1"/>
        <v>0</v>
      </c>
      <c r="Q142" s="172">
        <v>0</v>
      </c>
      <c r="R142" s="172">
        <f t="shared" si="2"/>
        <v>0</v>
      </c>
      <c r="S142" s="172">
        <v>0</v>
      </c>
      <c r="T142" s="173">
        <f t="shared" si="3"/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238</v>
      </c>
      <c r="AT142" s="174" t="s">
        <v>955</v>
      </c>
      <c r="AU142" s="174" t="s">
        <v>89</v>
      </c>
      <c r="AY142" s="18" t="s">
        <v>232</v>
      </c>
      <c r="BE142" s="175">
        <f t="shared" si="4"/>
        <v>0</v>
      </c>
      <c r="BF142" s="175">
        <f t="shared" si="5"/>
        <v>0</v>
      </c>
      <c r="BG142" s="175">
        <f t="shared" si="6"/>
        <v>0</v>
      </c>
      <c r="BH142" s="175">
        <f t="shared" si="7"/>
        <v>0</v>
      </c>
      <c r="BI142" s="175">
        <f t="shared" si="8"/>
        <v>0</v>
      </c>
      <c r="BJ142" s="18" t="s">
        <v>87</v>
      </c>
      <c r="BK142" s="175">
        <f t="shared" si="9"/>
        <v>0</v>
      </c>
      <c r="BL142" s="18" t="s">
        <v>238</v>
      </c>
      <c r="BM142" s="174" t="s">
        <v>303</v>
      </c>
    </row>
    <row r="143" spans="1:65" s="15" customFormat="1">
      <c r="B143" s="226"/>
      <c r="D143" s="176" t="s">
        <v>4201</v>
      </c>
      <c r="E143" s="227" t="s">
        <v>1</v>
      </c>
      <c r="F143" s="228" t="s">
        <v>7434</v>
      </c>
      <c r="H143" s="227" t="s">
        <v>1</v>
      </c>
      <c r="I143" s="229"/>
      <c r="L143" s="226"/>
      <c r="M143" s="230"/>
      <c r="N143" s="231"/>
      <c r="O143" s="231"/>
      <c r="P143" s="231"/>
      <c r="Q143" s="231"/>
      <c r="R143" s="231"/>
      <c r="S143" s="231"/>
      <c r="T143" s="232"/>
      <c r="AT143" s="227" t="s">
        <v>4201</v>
      </c>
      <c r="AU143" s="227" t="s">
        <v>89</v>
      </c>
      <c r="AV143" s="15" t="s">
        <v>87</v>
      </c>
      <c r="AW143" s="15" t="s">
        <v>36</v>
      </c>
      <c r="AX143" s="15" t="s">
        <v>79</v>
      </c>
      <c r="AY143" s="227" t="s">
        <v>232</v>
      </c>
    </row>
    <row r="144" spans="1:65" s="13" customFormat="1">
      <c r="B144" s="204"/>
      <c r="D144" s="176" t="s">
        <v>4201</v>
      </c>
      <c r="E144" s="205" t="s">
        <v>1</v>
      </c>
      <c r="F144" s="206" t="s">
        <v>7435</v>
      </c>
      <c r="H144" s="207">
        <v>29.88</v>
      </c>
      <c r="I144" s="208"/>
      <c r="L144" s="204"/>
      <c r="M144" s="209"/>
      <c r="N144" s="210"/>
      <c r="O144" s="210"/>
      <c r="P144" s="210"/>
      <c r="Q144" s="210"/>
      <c r="R144" s="210"/>
      <c r="S144" s="210"/>
      <c r="T144" s="211"/>
      <c r="AT144" s="205" t="s">
        <v>4201</v>
      </c>
      <c r="AU144" s="205" t="s">
        <v>89</v>
      </c>
      <c r="AV144" s="13" t="s">
        <v>89</v>
      </c>
      <c r="AW144" s="13" t="s">
        <v>36</v>
      </c>
      <c r="AX144" s="13" t="s">
        <v>79</v>
      </c>
      <c r="AY144" s="205" t="s">
        <v>232</v>
      </c>
    </row>
    <row r="145" spans="1:65" s="14" customFormat="1">
      <c r="B145" s="212"/>
      <c r="D145" s="176" t="s">
        <v>4201</v>
      </c>
      <c r="E145" s="213" t="s">
        <v>1</v>
      </c>
      <c r="F145" s="214" t="s">
        <v>4203</v>
      </c>
      <c r="H145" s="215">
        <v>29.88</v>
      </c>
      <c r="I145" s="216"/>
      <c r="L145" s="212"/>
      <c r="M145" s="217"/>
      <c r="N145" s="218"/>
      <c r="O145" s="218"/>
      <c r="P145" s="218"/>
      <c r="Q145" s="218"/>
      <c r="R145" s="218"/>
      <c r="S145" s="218"/>
      <c r="T145" s="219"/>
      <c r="AT145" s="213" t="s">
        <v>4201</v>
      </c>
      <c r="AU145" s="213" t="s">
        <v>89</v>
      </c>
      <c r="AV145" s="14" t="s">
        <v>238</v>
      </c>
      <c r="AW145" s="14" t="s">
        <v>36</v>
      </c>
      <c r="AX145" s="14" t="s">
        <v>87</v>
      </c>
      <c r="AY145" s="213" t="s">
        <v>232</v>
      </c>
    </row>
    <row r="146" spans="1:65" s="2" customFormat="1" ht="21.75" customHeight="1">
      <c r="A146" s="33"/>
      <c r="B146" s="160"/>
      <c r="C146" s="180" t="s">
        <v>269</v>
      </c>
      <c r="D146" s="180" t="s">
        <v>955</v>
      </c>
      <c r="E146" s="181" t="s">
        <v>7436</v>
      </c>
      <c r="F146" s="182" t="s">
        <v>7437</v>
      </c>
      <c r="G146" s="183" t="s">
        <v>1456</v>
      </c>
      <c r="H146" s="184">
        <v>26</v>
      </c>
      <c r="I146" s="185"/>
      <c r="J146" s="186">
        <f>ROUND(I146*H146,2)</f>
        <v>0</v>
      </c>
      <c r="K146" s="187"/>
      <c r="L146" s="34"/>
      <c r="M146" s="188" t="s">
        <v>1</v>
      </c>
      <c r="N146" s="189" t="s">
        <v>44</v>
      </c>
      <c r="O146" s="59"/>
      <c r="P146" s="172">
        <f>O146*H146</f>
        <v>0</v>
      </c>
      <c r="Q146" s="172">
        <v>0</v>
      </c>
      <c r="R146" s="172">
        <f>Q146*H146</f>
        <v>0</v>
      </c>
      <c r="S146" s="172">
        <v>0</v>
      </c>
      <c r="T146" s="173">
        <f>S146*H146</f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238</v>
      </c>
      <c r="AT146" s="174" t="s">
        <v>955</v>
      </c>
      <c r="AU146" s="174" t="s">
        <v>89</v>
      </c>
      <c r="AY146" s="18" t="s">
        <v>232</v>
      </c>
      <c r="BE146" s="175">
        <f>IF(N146="základní",J146,0)</f>
        <v>0</v>
      </c>
      <c r="BF146" s="175">
        <f>IF(N146="snížená",J146,0)</f>
        <v>0</v>
      </c>
      <c r="BG146" s="175">
        <f>IF(N146="zákl. přenesená",J146,0)</f>
        <v>0</v>
      </c>
      <c r="BH146" s="175">
        <f>IF(N146="sníž. přenesená",J146,0)</f>
        <v>0</v>
      </c>
      <c r="BI146" s="175">
        <f>IF(N146="nulová",J146,0)</f>
        <v>0</v>
      </c>
      <c r="BJ146" s="18" t="s">
        <v>87</v>
      </c>
      <c r="BK146" s="175">
        <f>ROUND(I146*H146,2)</f>
        <v>0</v>
      </c>
      <c r="BL146" s="18" t="s">
        <v>238</v>
      </c>
      <c r="BM146" s="174" t="s">
        <v>311</v>
      </c>
    </row>
    <row r="147" spans="1:65" s="2" customFormat="1" ht="19.5">
      <c r="A147" s="33"/>
      <c r="B147" s="34"/>
      <c r="C147" s="33"/>
      <c r="D147" s="176" t="s">
        <v>323</v>
      </c>
      <c r="E147" s="33"/>
      <c r="F147" s="177" t="s">
        <v>7438</v>
      </c>
      <c r="G147" s="33"/>
      <c r="H147" s="33"/>
      <c r="I147" s="102"/>
      <c r="J147" s="33"/>
      <c r="K147" s="33"/>
      <c r="L147" s="34"/>
      <c r="M147" s="178"/>
      <c r="N147" s="179"/>
      <c r="O147" s="59"/>
      <c r="P147" s="59"/>
      <c r="Q147" s="59"/>
      <c r="R147" s="59"/>
      <c r="S147" s="59"/>
      <c r="T147" s="60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T147" s="18" t="s">
        <v>323</v>
      </c>
      <c r="AU147" s="18" t="s">
        <v>89</v>
      </c>
    </row>
    <row r="148" spans="1:65" s="15" customFormat="1">
      <c r="B148" s="226"/>
      <c r="D148" s="176" t="s">
        <v>4201</v>
      </c>
      <c r="E148" s="227" t="s">
        <v>1</v>
      </c>
      <c r="F148" s="228" t="s">
        <v>7439</v>
      </c>
      <c r="H148" s="227" t="s">
        <v>1</v>
      </c>
      <c r="I148" s="229"/>
      <c r="L148" s="226"/>
      <c r="M148" s="230"/>
      <c r="N148" s="231"/>
      <c r="O148" s="231"/>
      <c r="P148" s="231"/>
      <c r="Q148" s="231"/>
      <c r="R148" s="231"/>
      <c r="S148" s="231"/>
      <c r="T148" s="232"/>
      <c r="AT148" s="227" t="s">
        <v>4201</v>
      </c>
      <c r="AU148" s="227" t="s">
        <v>89</v>
      </c>
      <c r="AV148" s="15" t="s">
        <v>87</v>
      </c>
      <c r="AW148" s="15" t="s">
        <v>36</v>
      </c>
      <c r="AX148" s="15" t="s">
        <v>79</v>
      </c>
      <c r="AY148" s="227" t="s">
        <v>232</v>
      </c>
    </row>
    <row r="149" spans="1:65" s="13" customFormat="1">
      <c r="B149" s="204"/>
      <c r="D149" s="176" t="s">
        <v>4201</v>
      </c>
      <c r="E149" s="205" t="s">
        <v>1</v>
      </c>
      <c r="F149" s="206" t="s">
        <v>338</v>
      </c>
      <c r="H149" s="207">
        <v>26</v>
      </c>
      <c r="I149" s="208"/>
      <c r="L149" s="204"/>
      <c r="M149" s="209"/>
      <c r="N149" s="210"/>
      <c r="O149" s="210"/>
      <c r="P149" s="210"/>
      <c r="Q149" s="210"/>
      <c r="R149" s="210"/>
      <c r="S149" s="210"/>
      <c r="T149" s="211"/>
      <c r="AT149" s="205" t="s">
        <v>4201</v>
      </c>
      <c r="AU149" s="205" t="s">
        <v>89</v>
      </c>
      <c r="AV149" s="13" t="s">
        <v>89</v>
      </c>
      <c r="AW149" s="13" t="s">
        <v>36</v>
      </c>
      <c r="AX149" s="13" t="s">
        <v>79</v>
      </c>
      <c r="AY149" s="205" t="s">
        <v>232</v>
      </c>
    </row>
    <row r="150" spans="1:65" s="14" customFormat="1">
      <c r="B150" s="212"/>
      <c r="D150" s="176" t="s">
        <v>4201</v>
      </c>
      <c r="E150" s="213" t="s">
        <v>1</v>
      </c>
      <c r="F150" s="214" t="s">
        <v>4203</v>
      </c>
      <c r="H150" s="215">
        <v>26</v>
      </c>
      <c r="I150" s="216"/>
      <c r="L150" s="212"/>
      <c r="M150" s="217"/>
      <c r="N150" s="218"/>
      <c r="O150" s="218"/>
      <c r="P150" s="218"/>
      <c r="Q150" s="218"/>
      <c r="R150" s="218"/>
      <c r="S150" s="218"/>
      <c r="T150" s="219"/>
      <c r="AT150" s="213" t="s">
        <v>4201</v>
      </c>
      <c r="AU150" s="213" t="s">
        <v>89</v>
      </c>
      <c r="AV150" s="14" t="s">
        <v>238</v>
      </c>
      <c r="AW150" s="14" t="s">
        <v>36</v>
      </c>
      <c r="AX150" s="14" t="s">
        <v>87</v>
      </c>
      <c r="AY150" s="213" t="s">
        <v>232</v>
      </c>
    </row>
    <row r="151" spans="1:65" s="2" customFormat="1" ht="21.75" customHeight="1">
      <c r="A151" s="33"/>
      <c r="B151" s="160"/>
      <c r="C151" s="180" t="s">
        <v>275</v>
      </c>
      <c r="D151" s="180" t="s">
        <v>955</v>
      </c>
      <c r="E151" s="181" t="s">
        <v>7440</v>
      </c>
      <c r="F151" s="182" t="s">
        <v>7441</v>
      </c>
      <c r="G151" s="183" t="s">
        <v>1456</v>
      </c>
      <c r="H151" s="184">
        <v>26</v>
      </c>
      <c r="I151" s="185"/>
      <c r="J151" s="186">
        <f>ROUND(I151*H151,2)</f>
        <v>0</v>
      </c>
      <c r="K151" s="187"/>
      <c r="L151" s="34"/>
      <c r="M151" s="188" t="s">
        <v>1</v>
      </c>
      <c r="N151" s="189" t="s">
        <v>44</v>
      </c>
      <c r="O151" s="59"/>
      <c r="P151" s="172">
        <f>O151*H151</f>
        <v>0</v>
      </c>
      <c r="Q151" s="172">
        <v>0</v>
      </c>
      <c r="R151" s="172">
        <f>Q151*H151</f>
        <v>0</v>
      </c>
      <c r="S151" s="172">
        <v>0</v>
      </c>
      <c r="T151" s="173">
        <f>S151*H151</f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238</v>
      </c>
      <c r="AT151" s="174" t="s">
        <v>955</v>
      </c>
      <c r="AU151" s="174" t="s">
        <v>89</v>
      </c>
      <c r="AY151" s="18" t="s">
        <v>232</v>
      </c>
      <c r="BE151" s="175">
        <f>IF(N151="základní",J151,0)</f>
        <v>0</v>
      </c>
      <c r="BF151" s="175">
        <f>IF(N151="snížená",J151,0)</f>
        <v>0</v>
      </c>
      <c r="BG151" s="175">
        <f>IF(N151="zákl. přenesená",J151,0)</f>
        <v>0</v>
      </c>
      <c r="BH151" s="175">
        <f>IF(N151="sníž. přenesená",J151,0)</f>
        <v>0</v>
      </c>
      <c r="BI151" s="175">
        <f>IF(N151="nulová",J151,0)</f>
        <v>0</v>
      </c>
      <c r="BJ151" s="18" t="s">
        <v>87</v>
      </c>
      <c r="BK151" s="175">
        <f>ROUND(I151*H151,2)</f>
        <v>0</v>
      </c>
      <c r="BL151" s="18" t="s">
        <v>238</v>
      </c>
      <c r="BM151" s="174" t="s">
        <v>319</v>
      </c>
    </row>
    <row r="152" spans="1:65" s="15" customFormat="1">
      <c r="B152" s="226"/>
      <c r="D152" s="176" t="s">
        <v>4201</v>
      </c>
      <c r="E152" s="227" t="s">
        <v>1</v>
      </c>
      <c r="F152" s="228" t="s">
        <v>7442</v>
      </c>
      <c r="H152" s="227" t="s">
        <v>1</v>
      </c>
      <c r="I152" s="229"/>
      <c r="L152" s="226"/>
      <c r="M152" s="230"/>
      <c r="N152" s="231"/>
      <c r="O152" s="231"/>
      <c r="P152" s="231"/>
      <c r="Q152" s="231"/>
      <c r="R152" s="231"/>
      <c r="S152" s="231"/>
      <c r="T152" s="232"/>
      <c r="AT152" s="227" t="s">
        <v>4201</v>
      </c>
      <c r="AU152" s="227" t="s">
        <v>89</v>
      </c>
      <c r="AV152" s="15" t="s">
        <v>87</v>
      </c>
      <c r="AW152" s="15" t="s">
        <v>36</v>
      </c>
      <c r="AX152" s="15" t="s">
        <v>79</v>
      </c>
      <c r="AY152" s="227" t="s">
        <v>232</v>
      </c>
    </row>
    <row r="153" spans="1:65" s="13" customFormat="1">
      <c r="B153" s="204"/>
      <c r="D153" s="176" t="s">
        <v>4201</v>
      </c>
      <c r="E153" s="205" t="s">
        <v>1</v>
      </c>
      <c r="F153" s="206" t="s">
        <v>338</v>
      </c>
      <c r="H153" s="207">
        <v>26</v>
      </c>
      <c r="I153" s="208"/>
      <c r="L153" s="204"/>
      <c r="M153" s="209"/>
      <c r="N153" s="210"/>
      <c r="O153" s="210"/>
      <c r="P153" s="210"/>
      <c r="Q153" s="210"/>
      <c r="R153" s="210"/>
      <c r="S153" s="210"/>
      <c r="T153" s="211"/>
      <c r="AT153" s="205" t="s">
        <v>4201</v>
      </c>
      <c r="AU153" s="205" t="s">
        <v>89</v>
      </c>
      <c r="AV153" s="13" t="s">
        <v>89</v>
      </c>
      <c r="AW153" s="13" t="s">
        <v>36</v>
      </c>
      <c r="AX153" s="13" t="s">
        <v>79</v>
      </c>
      <c r="AY153" s="205" t="s">
        <v>232</v>
      </c>
    </row>
    <row r="154" spans="1:65" s="14" customFormat="1">
      <c r="B154" s="212"/>
      <c r="D154" s="176" t="s">
        <v>4201</v>
      </c>
      <c r="E154" s="213" t="s">
        <v>1</v>
      </c>
      <c r="F154" s="214" t="s">
        <v>4203</v>
      </c>
      <c r="H154" s="215">
        <v>26</v>
      </c>
      <c r="I154" s="216"/>
      <c r="L154" s="212"/>
      <c r="M154" s="217"/>
      <c r="N154" s="218"/>
      <c r="O154" s="218"/>
      <c r="P154" s="218"/>
      <c r="Q154" s="218"/>
      <c r="R154" s="218"/>
      <c r="S154" s="218"/>
      <c r="T154" s="219"/>
      <c r="AT154" s="213" t="s">
        <v>4201</v>
      </c>
      <c r="AU154" s="213" t="s">
        <v>89</v>
      </c>
      <c r="AV154" s="14" t="s">
        <v>238</v>
      </c>
      <c r="AW154" s="14" t="s">
        <v>36</v>
      </c>
      <c r="AX154" s="14" t="s">
        <v>87</v>
      </c>
      <c r="AY154" s="213" t="s">
        <v>232</v>
      </c>
    </row>
    <row r="155" spans="1:65" s="2" customFormat="1" ht="21.75" customHeight="1">
      <c r="A155" s="33"/>
      <c r="B155" s="160"/>
      <c r="C155" s="180" t="s">
        <v>280</v>
      </c>
      <c r="D155" s="180" t="s">
        <v>955</v>
      </c>
      <c r="E155" s="181" t="s">
        <v>7443</v>
      </c>
      <c r="F155" s="182" t="s">
        <v>7444</v>
      </c>
      <c r="G155" s="183" t="s">
        <v>1456</v>
      </c>
      <c r="H155" s="184">
        <v>26</v>
      </c>
      <c r="I155" s="185"/>
      <c r="J155" s="186">
        <f>ROUND(I155*H155,2)</f>
        <v>0</v>
      </c>
      <c r="K155" s="187"/>
      <c r="L155" s="34"/>
      <c r="M155" s="188" t="s">
        <v>1</v>
      </c>
      <c r="N155" s="189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238</v>
      </c>
      <c r="AT155" s="174" t="s">
        <v>955</v>
      </c>
      <c r="AU155" s="174" t="s">
        <v>89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330</v>
      </c>
    </row>
    <row r="156" spans="1:65" s="15" customFormat="1">
      <c r="B156" s="226"/>
      <c r="D156" s="176" t="s">
        <v>4201</v>
      </c>
      <c r="E156" s="227" t="s">
        <v>1</v>
      </c>
      <c r="F156" s="228" t="s">
        <v>7442</v>
      </c>
      <c r="H156" s="227" t="s">
        <v>1</v>
      </c>
      <c r="I156" s="229"/>
      <c r="L156" s="226"/>
      <c r="M156" s="230"/>
      <c r="N156" s="231"/>
      <c r="O156" s="231"/>
      <c r="P156" s="231"/>
      <c r="Q156" s="231"/>
      <c r="R156" s="231"/>
      <c r="S156" s="231"/>
      <c r="T156" s="232"/>
      <c r="AT156" s="227" t="s">
        <v>4201</v>
      </c>
      <c r="AU156" s="227" t="s">
        <v>89</v>
      </c>
      <c r="AV156" s="15" t="s">
        <v>87</v>
      </c>
      <c r="AW156" s="15" t="s">
        <v>36</v>
      </c>
      <c r="AX156" s="15" t="s">
        <v>79</v>
      </c>
      <c r="AY156" s="227" t="s">
        <v>232</v>
      </c>
    </row>
    <row r="157" spans="1:65" s="15" customFormat="1">
      <c r="B157" s="226"/>
      <c r="D157" s="176" t="s">
        <v>4201</v>
      </c>
      <c r="E157" s="227" t="s">
        <v>1</v>
      </c>
      <c r="F157" s="228" t="s">
        <v>7445</v>
      </c>
      <c r="H157" s="227" t="s">
        <v>1</v>
      </c>
      <c r="I157" s="229"/>
      <c r="L157" s="226"/>
      <c r="M157" s="230"/>
      <c r="N157" s="231"/>
      <c r="O157" s="231"/>
      <c r="P157" s="231"/>
      <c r="Q157" s="231"/>
      <c r="R157" s="231"/>
      <c r="S157" s="231"/>
      <c r="T157" s="232"/>
      <c r="AT157" s="227" t="s">
        <v>4201</v>
      </c>
      <c r="AU157" s="227" t="s">
        <v>89</v>
      </c>
      <c r="AV157" s="15" t="s">
        <v>87</v>
      </c>
      <c r="AW157" s="15" t="s">
        <v>36</v>
      </c>
      <c r="AX157" s="15" t="s">
        <v>79</v>
      </c>
      <c r="AY157" s="227" t="s">
        <v>232</v>
      </c>
    </row>
    <row r="158" spans="1:65" s="13" customFormat="1">
      <c r="B158" s="204"/>
      <c r="D158" s="176" t="s">
        <v>4201</v>
      </c>
      <c r="E158" s="205" t="s">
        <v>1</v>
      </c>
      <c r="F158" s="206" t="s">
        <v>338</v>
      </c>
      <c r="H158" s="207">
        <v>26</v>
      </c>
      <c r="I158" s="208"/>
      <c r="L158" s="204"/>
      <c r="M158" s="209"/>
      <c r="N158" s="210"/>
      <c r="O158" s="210"/>
      <c r="P158" s="210"/>
      <c r="Q158" s="210"/>
      <c r="R158" s="210"/>
      <c r="S158" s="210"/>
      <c r="T158" s="211"/>
      <c r="AT158" s="205" t="s">
        <v>4201</v>
      </c>
      <c r="AU158" s="205" t="s">
        <v>89</v>
      </c>
      <c r="AV158" s="13" t="s">
        <v>89</v>
      </c>
      <c r="AW158" s="13" t="s">
        <v>36</v>
      </c>
      <c r="AX158" s="13" t="s">
        <v>79</v>
      </c>
      <c r="AY158" s="205" t="s">
        <v>232</v>
      </c>
    </row>
    <row r="159" spans="1:65" s="14" customFormat="1">
      <c r="B159" s="212"/>
      <c r="D159" s="176" t="s">
        <v>4201</v>
      </c>
      <c r="E159" s="213" t="s">
        <v>1</v>
      </c>
      <c r="F159" s="214" t="s">
        <v>4203</v>
      </c>
      <c r="H159" s="215">
        <v>26</v>
      </c>
      <c r="I159" s="216"/>
      <c r="L159" s="212"/>
      <c r="M159" s="217"/>
      <c r="N159" s="218"/>
      <c r="O159" s="218"/>
      <c r="P159" s="218"/>
      <c r="Q159" s="218"/>
      <c r="R159" s="218"/>
      <c r="S159" s="218"/>
      <c r="T159" s="219"/>
      <c r="AT159" s="213" t="s">
        <v>4201</v>
      </c>
      <c r="AU159" s="213" t="s">
        <v>89</v>
      </c>
      <c r="AV159" s="14" t="s">
        <v>238</v>
      </c>
      <c r="AW159" s="14" t="s">
        <v>36</v>
      </c>
      <c r="AX159" s="14" t="s">
        <v>87</v>
      </c>
      <c r="AY159" s="213" t="s">
        <v>232</v>
      </c>
    </row>
    <row r="160" spans="1:65" s="2" customFormat="1" ht="21.75" customHeight="1">
      <c r="A160" s="33"/>
      <c r="B160" s="160"/>
      <c r="C160" s="180" t="s">
        <v>284</v>
      </c>
      <c r="D160" s="180" t="s">
        <v>955</v>
      </c>
      <c r="E160" s="181" t="s">
        <v>7446</v>
      </c>
      <c r="F160" s="182" t="s">
        <v>7447</v>
      </c>
      <c r="G160" s="183" t="s">
        <v>1456</v>
      </c>
      <c r="H160" s="184">
        <v>26</v>
      </c>
      <c r="I160" s="185"/>
      <c r="J160" s="186">
        <f>ROUND(I160*H160,2)</f>
        <v>0</v>
      </c>
      <c r="K160" s="187"/>
      <c r="L160" s="34"/>
      <c r="M160" s="188" t="s">
        <v>1</v>
      </c>
      <c r="N160" s="189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238</v>
      </c>
      <c r="AT160" s="174" t="s">
        <v>955</v>
      </c>
      <c r="AU160" s="174" t="s">
        <v>89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338</v>
      </c>
    </row>
    <row r="161" spans="1:65" s="15" customFormat="1">
      <c r="B161" s="226"/>
      <c r="D161" s="176" t="s">
        <v>4201</v>
      </c>
      <c r="E161" s="227" t="s">
        <v>1</v>
      </c>
      <c r="F161" s="228" t="s">
        <v>7442</v>
      </c>
      <c r="H161" s="227" t="s">
        <v>1</v>
      </c>
      <c r="I161" s="229"/>
      <c r="L161" s="226"/>
      <c r="M161" s="230"/>
      <c r="N161" s="231"/>
      <c r="O161" s="231"/>
      <c r="P161" s="231"/>
      <c r="Q161" s="231"/>
      <c r="R161" s="231"/>
      <c r="S161" s="231"/>
      <c r="T161" s="232"/>
      <c r="AT161" s="227" t="s">
        <v>4201</v>
      </c>
      <c r="AU161" s="227" t="s">
        <v>89</v>
      </c>
      <c r="AV161" s="15" t="s">
        <v>87</v>
      </c>
      <c r="AW161" s="15" t="s">
        <v>36</v>
      </c>
      <c r="AX161" s="15" t="s">
        <v>79</v>
      </c>
      <c r="AY161" s="227" t="s">
        <v>232</v>
      </c>
    </row>
    <row r="162" spans="1:65" s="15" customFormat="1">
      <c r="B162" s="226"/>
      <c r="D162" s="176" t="s">
        <v>4201</v>
      </c>
      <c r="E162" s="227" t="s">
        <v>1</v>
      </c>
      <c r="F162" s="228" t="s">
        <v>7448</v>
      </c>
      <c r="H162" s="227" t="s">
        <v>1</v>
      </c>
      <c r="I162" s="229"/>
      <c r="L162" s="226"/>
      <c r="M162" s="230"/>
      <c r="N162" s="231"/>
      <c r="O162" s="231"/>
      <c r="P162" s="231"/>
      <c r="Q162" s="231"/>
      <c r="R162" s="231"/>
      <c r="S162" s="231"/>
      <c r="T162" s="232"/>
      <c r="AT162" s="227" t="s">
        <v>4201</v>
      </c>
      <c r="AU162" s="227" t="s">
        <v>89</v>
      </c>
      <c r="AV162" s="15" t="s">
        <v>87</v>
      </c>
      <c r="AW162" s="15" t="s">
        <v>36</v>
      </c>
      <c r="AX162" s="15" t="s">
        <v>79</v>
      </c>
      <c r="AY162" s="227" t="s">
        <v>232</v>
      </c>
    </row>
    <row r="163" spans="1:65" s="13" customFormat="1">
      <c r="B163" s="204"/>
      <c r="D163" s="176" t="s">
        <v>4201</v>
      </c>
      <c r="E163" s="205" t="s">
        <v>1</v>
      </c>
      <c r="F163" s="206" t="s">
        <v>338</v>
      </c>
      <c r="H163" s="207">
        <v>26</v>
      </c>
      <c r="I163" s="208"/>
      <c r="L163" s="204"/>
      <c r="M163" s="209"/>
      <c r="N163" s="210"/>
      <c r="O163" s="210"/>
      <c r="P163" s="210"/>
      <c r="Q163" s="210"/>
      <c r="R163" s="210"/>
      <c r="S163" s="210"/>
      <c r="T163" s="211"/>
      <c r="AT163" s="205" t="s">
        <v>4201</v>
      </c>
      <c r="AU163" s="205" t="s">
        <v>89</v>
      </c>
      <c r="AV163" s="13" t="s">
        <v>89</v>
      </c>
      <c r="AW163" s="13" t="s">
        <v>36</v>
      </c>
      <c r="AX163" s="13" t="s">
        <v>79</v>
      </c>
      <c r="AY163" s="205" t="s">
        <v>232</v>
      </c>
    </row>
    <row r="164" spans="1:65" s="14" customFormat="1">
      <c r="B164" s="212"/>
      <c r="D164" s="176" t="s">
        <v>4201</v>
      </c>
      <c r="E164" s="213" t="s">
        <v>1</v>
      </c>
      <c r="F164" s="214" t="s">
        <v>4203</v>
      </c>
      <c r="H164" s="215">
        <v>26</v>
      </c>
      <c r="I164" s="216"/>
      <c r="L164" s="212"/>
      <c r="M164" s="217"/>
      <c r="N164" s="218"/>
      <c r="O164" s="218"/>
      <c r="P164" s="218"/>
      <c r="Q164" s="218"/>
      <c r="R164" s="218"/>
      <c r="S164" s="218"/>
      <c r="T164" s="219"/>
      <c r="AT164" s="213" t="s">
        <v>4201</v>
      </c>
      <c r="AU164" s="213" t="s">
        <v>89</v>
      </c>
      <c r="AV164" s="14" t="s">
        <v>238</v>
      </c>
      <c r="AW164" s="14" t="s">
        <v>36</v>
      </c>
      <c r="AX164" s="14" t="s">
        <v>87</v>
      </c>
      <c r="AY164" s="213" t="s">
        <v>232</v>
      </c>
    </row>
    <row r="165" spans="1:65" s="2" customFormat="1" ht="21.75" customHeight="1">
      <c r="A165" s="33"/>
      <c r="B165" s="160"/>
      <c r="C165" s="180" t="s">
        <v>288</v>
      </c>
      <c r="D165" s="180" t="s">
        <v>955</v>
      </c>
      <c r="E165" s="181" t="s">
        <v>7449</v>
      </c>
      <c r="F165" s="182" t="s">
        <v>7450</v>
      </c>
      <c r="G165" s="183" t="s">
        <v>1456</v>
      </c>
      <c r="H165" s="184">
        <v>496</v>
      </c>
      <c r="I165" s="185"/>
      <c r="J165" s="186">
        <f>ROUND(I165*H165,2)</f>
        <v>0</v>
      </c>
      <c r="K165" s="187"/>
      <c r="L165" s="34"/>
      <c r="M165" s="188" t="s">
        <v>1</v>
      </c>
      <c r="N165" s="189" t="s">
        <v>44</v>
      </c>
      <c r="O165" s="59"/>
      <c r="P165" s="172">
        <f>O165*H165</f>
        <v>0</v>
      </c>
      <c r="Q165" s="172">
        <v>0</v>
      </c>
      <c r="R165" s="172">
        <f>Q165*H165</f>
        <v>0</v>
      </c>
      <c r="S165" s="172">
        <v>0</v>
      </c>
      <c r="T165" s="173">
        <f>S165*H165</f>
        <v>0</v>
      </c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R165" s="174" t="s">
        <v>238</v>
      </c>
      <c r="AT165" s="174" t="s">
        <v>955</v>
      </c>
      <c r="AU165" s="174" t="s">
        <v>89</v>
      </c>
      <c r="AY165" s="18" t="s">
        <v>232</v>
      </c>
      <c r="BE165" s="175">
        <f>IF(N165="základní",J165,0)</f>
        <v>0</v>
      </c>
      <c r="BF165" s="175">
        <f>IF(N165="snížená",J165,0)</f>
        <v>0</v>
      </c>
      <c r="BG165" s="175">
        <f>IF(N165="zákl. přenesená",J165,0)</f>
        <v>0</v>
      </c>
      <c r="BH165" s="175">
        <f>IF(N165="sníž. přenesená",J165,0)</f>
        <v>0</v>
      </c>
      <c r="BI165" s="175">
        <f>IF(N165="nulová",J165,0)</f>
        <v>0</v>
      </c>
      <c r="BJ165" s="18" t="s">
        <v>87</v>
      </c>
      <c r="BK165" s="175">
        <f>ROUND(I165*H165,2)</f>
        <v>0</v>
      </c>
      <c r="BL165" s="18" t="s">
        <v>238</v>
      </c>
      <c r="BM165" s="174" t="s">
        <v>347</v>
      </c>
    </row>
    <row r="166" spans="1:65" s="15" customFormat="1">
      <c r="B166" s="226"/>
      <c r="D166" s="176" t="s">
        <v>4201</v>
      </c>
      <c r="E166" s="227" t="s">
        <v>1</v>
      </c>
      <c r="F166" s="228" t="s">
        <v>7451</v>
      </c>
      <c r="H166" s="227" t="s">
        <v>1</v>
      </c>
      <c r="I166" s="229"/>
      <c r="L166" s="226"/>
      <c r="M166" s="230"/>
      <c r="N166" s="231"/>
      <c r="O166" s="231"/>
      <c r="P166" s="231"/>
      <c r="Q166" s="231"/>
      <c r="R166" s="231"/>
      <c r="S166" s="231"/>
      <c r="T166" s="232"/>
      <c r="AT166" s="227" t="s">
        <v>4201</v>
      </c>
      <c r="AU166" s="227" t="s">
        <v>89</v>
      </c>
      <c r="AV166" s="15" t="s">
        <v>87</v>
      </c>
      <c r="AW166" s="15" t="s">
        <v>36</v>
      </c>
      <c r="AX166" s="15" t="s">
        <v>79</v>
      </c>
      <c r="AY166" s="227" t="s">
        <v>232</v>
      </c>
    </row>
    <row r="167" spans="1:65" s="13" customFormat="1">
      <c r="B167" s="204"/>
      <c r="D167" s="176" t="s">
        <v>4201</v>
      </c>
      <c r="E167" s="205" t="s">
        <v>1</v>
      </c>
      <c r="F167" s="206" t="s">
        <v>7452</v>
      </c>
      <c r="H167" s="207">
        <v>496</v>
      </c>
      <c r="I167" s="208"/>
      <c r="L167" s="204"/>
      <c r="M167" s="209"/>
      <c r="N167" s="210"/>
      <c r="O167" s="210"/>
      <c r="P167" s="210"/>
      <c r="Q167" s="210"/>
      <c r="R167" s="210"/>
      <c r="S167" s="210"/>
      <c r="T167" s="211"/>
      <c r="AT167" s="205" t="s">
        <v>4201</v>
      </c>
      <c r="AU167" s="205" t="s">
        <v>89</v>
      </c>
      <c r="AV167" s="13" t="s">
        <v>89</v>
      </c>
      <c r="AW167" s="13" t="s">
        <v>36</v>
      </c>
      <c r="AX167" s="13" t="s">
        <v>79</v>
      </c>
      <c r="AY167" s="205" t="s">
        <v>232</v>
      </c>
    </row>
    <row r="168" spans="1:65" s="14" customFormat="1">
      <c r="B168" s="212"/>
      <c r="D168" s="176" t="s">
        <v>4201</v>
      </c>
      <c r="E168" s="213" t="s">
        <v>1</v>
      </c>
      <c r="F168" s="214" t="s">
        <v>4203</v>
      </c>
      <c r="H168" s="215">
        <v>496</v>
      </c>
      <c r="I168" s="216"/>
      <c r="L168" s="212"/>
      <c r="M168" s="217"/>
      <c r="N168" s="218"/>
      <c r="O168" s="218"/>
      <c r="P168" s="218"/>
      <c r="Q168" s="218"/>
      <c r="R168" s="218"/>
      <c r="S168" s="218"/>
      <c r="T168" s="219"/>
      <c r="AT168" s="213" t="s">
        <v>4201</v>
      </c>
      <c r="AU168" s="213" t="s">
        <v>89</v>
      </c>
      <c r="AV168" s="14" t="s">
        <v>238</v>
      </c>
      <c r="AW168" s="14" t="s">
        <v>36</v>
      </c>
      <c r="AX168" s="14" t="s">
        <v>87</v>
      </c>
      <c r="AY168" s="213" t="s">
        <v>232</v>
      </c>
    </row>
    <row r="169" spans="1:65" s="2" customFormat="1" ht="21.75" customHeight="1">
      <c r="A169" s="33"/>
      <c r="B169" s="160"/>
      <c r="C169" s="180" t="s">
        <v>8</v>
      </c>
      <c r="D169" s="180" t="s">
        <v>955</v>
      </c>
      <c r="E169" s="181" t="s">
        <v>7453</v>
      </c>
      <c r="F169" s="182" t="s">
        <v>7454</v>
      </c>
      <c r="G169" s="183" t="s">
        <v>1456</v>
      </c>
      <c r="H169" s="184">
        <v>496</v>
      </c>
      <c r="I169" s="185"/>
      <c r="J169" s="186">
        <f>ROUND(I169*H169,2)</f>
        <v>0</v>
      </c>
      <c r="K169" s="187"/>
      <c r="L169" s="34"/>
      <c r="M169" s="188" t="s">
        <v>1</v>
      </c>
      <c r="N169" s="189" t="s">
        <v>44</v>
      </c>
      <c r="O169" s="59"/>
      <c r="P169" s="172">
        <f>O169*H169</f>
        <v>0</v>
      </c>
      <c r="Q169" s="172">
        <v>0</v>
      </c>
      <c r="R169" s="172">
        <f>Q169*H169</f>
        <v>0</v>
      </c>
      <c r="S169" s="172">
        <v>0</v>
      </c>
      <c r="T169" s="173">
        <f>S169*H169</f>
        <v>0</v>
      </c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R169" s="174" t="s">
        <v>238</v>
      </c>
      <c r="AT169" s="174" t="s">
        <v>955</v>
      </c>
      <c r="AU169" s="174" t="s">
        <v>89</v>
      </c>
      <c r="AY169" s="18" t="s">
        <v>232</v>
      </c>
      <c r="BE169" s="175">
        <f>IF(N169="základní",J169,0)</f>
        <v>0</v>
      </c>
      <c r="BF169" s="175">
        <f>IF(N169="snížená",J169,0)</f>
        <v>0</v>
      </c>
      <c r="BG169" s="175">
        <f>IF(N169="zákl. přenesená",J169,0)</f>
        <v>0</v>
      </c>
      <c r="BH169" s="175">
        <f>IF(N169="sníž. přenesená",J169,0)</f>
        <v>0</v>
      </c>
      <c r="BI169" s="175">
        <f>IF(N169="nulová",J169,0)</f>
        <v>0</v>
      </c>
      <c r="BJ169" s="18" t="s">
        <v>87</v>
      </c>
      <c r="BK169" s="175">
        <f>ROUND(I169*H169,2)</f>
        <v>0</v>
      </c>
      <c r="BL169" s="18" t="s">
        <v>238</v>
      </c>
      <c r="BM169" s="174" t="s">
        <v>356</v>
      </c>
    </row>
    <row r="170" spans="1:65" s="15" customFormat="1">
      <c r="B170" s="226"/>
      <c r="D170" s="176" t="s">
        <v>4201</v>
      </c>
      <c r="E170" s="227" t="s">
        <v>1</v>
      </c>
      <c r="F170" s="228" t="s">
        <v>7455</v>
      </c>
      <c r="H170" s="227" t="s">
        <v>1</v>
      </c>
      <c r="I170" s="229"/>
      <c r="L170" s="226"/>
      <c r="M170" s="230"/>
      <c r="N170" s="231"/>
      <c r="O170" s="231"/>
      <c r="P170" s="231"/>
      <c r="Q170" s="231"/>
      <c r="R170" s="231"/>
      <c r="S170" s="231"/>
      <c r="T170" s="232"/>
      <c r="AT170" s="227" t="s">
        <v>4201</v>
      </c>
      <c r="AU170" s="227" t="s">
        <v>89</v>
      </c>
      <c r="AV170" s="15" t="s">
        <v>87</v>
      </c>
      <c r="AW170" s="15" t="s">
        <v>36</v>
      </c>
      <c r="AX170" s="15" t="s">
        <v>79</v>
      </c>
      <c r="AY170" s="227" t="s">
        <v>232</v>
      </c>
    </row>
    <row r="171" spans="1:65" s="13" customFormat="1">
      <c r="B171" s="204"/>
      <c r="D171" s="176" t="s">
        <v>4201</v>
      </c>
      <c r="E171" s="205" t="s">
        <v>1</v>
      </c>
      <c r="F171" s="206" t="s">
        <v>7456</v>
      </c>
      <c r="H171" s="207">
        <v>114.6</v>
      </c>
      <c r="I171" s="208"/>
      <c r="L171" s="204"/>
      <c r="M171" s="209"/>
      <c r="N171" s="210"/>
      <c r="O171" s="210"/>
      <c r="P171" s="210"/>
      <c r="Q171" s="210"/>
      <c r="R171" s="210"/>
      <c r="S171" s="210"/>
      <c r="T171" s="211"/>
      <c r="AT171" s="205" t="s">
        <v>4201</v>
      </c>
      <c r="AU171" s="205" t="s">
        <v>89</v>
      </c>
      <c r="AV171" s="13" t="s">
        <v>89</v>
      </c>
      <c r="AW171" s="13" t="s">
        <v>36</v>
      </c>
      <c r="AX171" s="13" t="s">
        <v>79</v>
      </c>
      <c r="AY171" s="205" t="s">
        <v>232</v>
      </c>
    </row>
    <row r="172" spans="1:65" s="15" customFormat="1">
      <c r="B172" s="226"/>
      <c r="D172" s="176" t="s">
        <v>4201</v>
      </c>
      <c r="E172" s="227" t="s">
        <v>1</v>
      </c>
      <c r="F172" s="228" t="s">
        <v>7457</v>
      </c>
      <c r="H172" s="227" t="s">
        <v>1</v>
      </c>
      <c r="I172" s="229"/>
      <c r="L172" s="226"/>
      <c r="M172" s="230"/>
      <c r="N172" s="231"/>
      <c r="O172" s="231"/>
      <c r="P172" s="231"/>
      <c r="Q172" s="231"/>
      <c r="R172" s="231"/>
      <c r="S172" s="231"/>
      <c r="T172" s="232"/>
      <c r="AT172" s="227" t="s">
        <v>4201</v>
      </c>
      <c r="AU172" s="227" t="s">
        <v>89</v>
      </c>
      <c r="AV172" s="15" t="s">
        <v>87</v>
      </c>
      <c r="AW172" s="15" t="s">
        <v>36</v>
      </c>
      <c r="AX172" s="15" t="s">
        <v>79</v>
      </c>
      <c r="AY172" s="227" t="s">
        <v>232</v>
      </c>
    </row>
    <row r="173" spans="1:65" s="13" customFormat="1">
      <c r="B173" s="204"/>
      <c r="D173" s="176" t="s">
        <v>4201</v>
      </c>
      <c r="E173" s="205" t="s">
        <v>1</v>
      </c>
      <c r="F173" s="206" t="s">
        <v>7458</v>
      </c>
      <c r="H173" s="207">
        <v>225.4</v>
      </c>
      <c r="I173" s="208"/>
      <c r="L173" s="204"/>
      <c r="M173" s="209"/>
      <c r="N173" s="210"/>
      <c r="O173" s="210"/>
      <c r="P173" s="210"/>
      <c r="Q173" s="210"/>
      <c r="R173" s="210"/>
      <c r="S173" s="210"/>
      <c r="T173" s="211"/>
      <c r="AT173" s="205" t="s">
        <v>4201</v>
      </c>
      <c r="AU173" s="205" t="s">
        <v>89</v>
      </c>
      <c r="AV173" s="13" t="s">
        <v>89</v>
      </c>
      <c r="AW173" s="13" t="s">
        <v>36</v>
      </c>
      <c r="AX173" s="13" t="s">
        <v>79</v>
      </c>
      <c r="AY173" s="205" t="s">
        <v>232</v>
      </c>
    </row>
    <row r="174" spans="1:65" s="15" customFormat="1">
      <c r="B174" s="226"/>
      <c r="D174" s="176" t="s">
        <v>4201</v>
      </c>
      <c r="E174" s="227" t="s">
        <v>1</v>
      </c>
      <c r="F174" s="228" t="s">
        <v>7459</v>
      </c>
      <c r="H174" s="227" t="s">
        <v>1</v>
      </c>
      <c r="I174" s="229"/>
      <c r="L174" s="226"/>
      <c r="M174" s="230"/>
      <c r="N174" s="231"/>
      <c r="O174" s="231"/>
      <c r="P174" s="231"/>
      <c r="Q174" s="231"/>
      <c r="R174" s="231"/>
      <c r="S174" s="231"/>
      <c r="T174" s="232"/>
      <c r="AT174" s="227" t="s">
        <v>4201</v>
      </c>
      <c r="AU174" s="227" t="s">
        <v>89</v>
      </c>
      <c r="AV174" s="15" t="s">
        <v>87</v>
      </c>
      <c r="AW174" s="15" t="s">
        <v>36</v>
      </c>
      <c r="AX174" s="15" t="s">
        <v>79</v>
      </c>
      <c r="AY174" s="227" t="s">
        <v>232</v>
      </c>
    </row>
    <row r="175" spans="1:65" s="13" customFormat="1">
      <c r="B175" s="204"/>
      <c r="D175" s="176" t="s">
        <v>4201</v>
      </c>
      <c r="E175" s="205" t="s">
        <v>1</v>
      </c>
      <c r="F175" s="206" t="s">
        <v>907</v>
      </c>
      <c r="H175" s="207">
        <v>156</v>
      </c>
      <c r="I175" s="208"/>
      <c r="L175" s="204"/>
      <c r="M175" s="209"/>
      <c r="N175" s="210"/>
      <c r="O175" s="210"/>
      <c r="P175" s="210"/>
      <c r="Q175" s="210"/>
      <c r="R175" s="210"/>
      <c r="S175" s="210"/>
      <c r="T175" s="211"/>
      <c r="AT175" s="205" t="s">
        <v>4201</v>
      </c>
      <c r="AU175" s="205" t="s">
        <v>89</v>
      </c>
      <c r="AV175" s="13" t="s">
        <v>89</v>
      </c>
      <c r="AW175" s="13" t="s">
        <v>36</v>
      </c>
      <c r="AX175" s="13" t="s">
        <v>79</v>
      </c>
      <c r="AY175" s="205" t="s">
        <v>232</v>
      </c>
    </row>
    <row r="176" spans="1:65" s="14" customFormat="1">
      <c r="B176" s="212"/>
      <c r="D176" s="176" t="s">
        <v>4201</v>
      </c>
      <c r="E176" s="213" t="s">
        <v>1</v>
      </c>
      <c r="F176" s="214" t="s">
        <v>4203</v>
      </c>
      <c r="H176" s="215">
        <v>496</v>
      </c>
      <c r="I176" s="216"/>
      <c r="L176" s="212"/>
      <c r="M176" s="217"/>
      <c r="N176" s="218"/>
      <c r="O176" s="218"/>
      <c r="P176" s="218"/>
      <c r="Q176" s="218"/>
      <c r="R176" s="218"/>
      <c r="S176" s="218"/>
      <c r="T176" s="219"/>
      <c r="AT176" s="213" t="s">
        <v>4201</v>
      </c>
      <c r="AU176" s="213" t="s">
        <v>89</v>
      </c>
      <c r="AV176" s="14" t="s">
        <v>238</v>
      </c>
      <c r="AW176" s="14" t="s">
        <v>36</v>
      </c>
      <c r="AX176" s="14" t="s">
        <v>87</v>
      </c>
      <c r="AY176" s="213" t="s">
        <v>232</v>
      </c>
    </row>
    <row r="177" spans="1:65" s="2" customFormat="1" ht="21.75" customHeight="1">
      <c r="A177" s="33"/>
      <c r="B177" s="160"/>
      <c r="C177" s="180" t="s">
        <v>295</v>
      </c>
      <c r="D177" s="180" t="s">
        <v>955</v>
      </c>
      <c r="E177" s="181" t="s">
        <v>7460</v>
      </c>
      <c r="F177" s="182" t="s">
        <v>7461</v>
      </c>
      <c r="G177" s="183" t="s">
        <v>1456</v>
      </c>
      <c r="H177" s="184">
        <v>496</v>
      </c>
      <c r="I177" s="185"/>
      <c r="J177" s="186">
        <f>ROUND(I177*H177,2)</f>
        <v>0</v>
      </c>
      <c r="K177" s="187"/>
      <c r="L177" s="34"/>
      <c r="M177" s="188" t="s">
        <v>1</v>
      </c>
      <c r="N177" s="189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238</v>
      </c>
      <c r="AT177" s="174" t="s">
        <v>955</v>
      </c>
      <c r="AU177" s="174" t="s">
        <v>89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364</v>
      </c>
    </row>
    <row r="178" spans="1:65" s="15" customFormat="1">
      <c r="B178" s="226"/>
      <c r="D178" s="176" t="s">
        <v>4201</v>
      </c>
      <c r="E178" s="227" t="s">
        <v>1</v>
      </c>
      <c r="F178" s="228" t="s">
        <v>7462</v>
      </c>
      <c r="H178" s="227" t="s">
        <v>1</v>
      </c>
      <c r="I178" s="229"/>
      <c r="L178" s="226"/>
      <c r="M178" s="230"/>
      <c r="N178" s="231"/>
      <c r="O178" s="231"/>
      <c r="P178" s="231"/>
      <c r="Q178" s="231"/>
      <c r="R178" s="231"/>
      <c r="S178" s="231"/>
      <c r="T178" s="232"/>
      <c r="AT178" s="227" t="s">
        <v>4201</v>
      </c>
      <c r="AU178" s="227" t="s">
        <v>89</v>
      </c>
      <c r="AV178" s="15" t="s">
        <v>87</v>
      </c>
      <c r="AW178" s="15" t="s">
        <v>36</v>
      </c>
      <c r="AX178" s="15" t="s">
        <v>79</v>
      </c>
      <c r="AY178" s="227" t="s">
        <v>232</v>
      </c>
    </row>
    <row r="179" spans="1:65" s="13" customFormat="1">
      <c r="B179" s="204"/>
      <c r="D179" s="176" t="s">
        <v>4201</v>
      </c>
      <c r="E179" s="205" t="s">
        <v>1</v>
      </c>
      <c r="F179" s="206" t="s">
        <v>7456</v>
      </c>
      <c r="H179" s="207">
        <v>114.6</v>
      </c>
      <c r="I179" s="208"/>
      <c r="L179" s="204"/>
      <c r="M179" s="209"/>
      <c r="N179" s="210"/>
      <c r="O179" s="210"/>
      <c r="P179" s="210"/>
      <c r="Q179" s="210"/>
      <c r="R179" s="210"/>
      <c r="S179" s="210"/>
      <c r="T179" s="211"/>
      <c r="AT179" s="205" t="s">
        <v>4201</v>
      </c>
      <c r="AU179" s="205" t="s">
        <v>89</v>
      </c>
      <c r="AV179" s="13" t="s">
        <v>89</v>
      </c>
      <c r="AW179" s="13" t="s">
        <v>36</v>
      </c>
      <c r="AX179" s="13" t="s">
        <v>79</v>
      </c>
      <c r="AY179" s="205" t="s">
        <v>232</v>
      </c>
    </row>
    <row r="180" spans="1:65" s="15" customFormat="1">
      <c r="B180" s="226"/>
      <c r="D180" s="176" t="s">
        <v>4201</v>
      </c>
      <c r="E180" s="227" t="s">
        <v>1</v>
      </c>
      <c r="F180" s="228" t="s">
        <v>7463</v>
      </c>
      <c r="H180" s="227" t="s">
        <v>1</v>
      </c>
      <c r="I180" s="229"/>
      <c r="L180" s="226"/>
      <c r="M180" s="230"/>
      <c r="N180" s="231"/>
      <c r="O180" s="231"/>
      <c r="P180" s="231"/>
      <c r="Q180" s="231"/>
      <c r="R180" s="231"/>
      <c r="S180" s="231"/>
      <c r="T180" s="232"/>
      <c r="AT180" s="227" t="s">
        <v>4201</v>
      </c>
      <c r="AU180" s="227" t="s">
        <v>89</v>
      </c>
      <c r="AV180" s="15" t="s">
        <v>87</v>
      </c>
      <c r="AW180" s="15" t="s">
        <v>36</v>
      </c>
      <c r="AX180" s="15" t="s">
        <v>79</v>
      </c>
      <c r="AY180" s="227" t="s">
        <v>232</v>
      </c>
    </row>
    <row r="181" spans="1:65" s="13" customFormat="1">
      <c r="B181" s="204"/>
      <c r="D181" s="176" t="s">
        <v>4201</v>
      </c>
      <c r="E181" s="205" t="s">
        <v>1</v>
      </c>
      <c r="F181" s="206" t="s">
        <v>7458</v>
      </c>
      <c r="H181" s="207">
        <v>225.4</v>
      </c>
      <c r="I181" s="208"/>
      <c r="L181" s="204"/>
      <c r="M181" s="209"/>
      <c r="N181" s="210"/>
      <c r="O181" s="210"/>
      <c r="P181" s="210"/>
      <c r="Q181" s="210"/>
      <c r="R181" s="210"/>
      <c r="S181" s="210"/>
      <c r="T181" s="211"/>
      <c r="AT181" s="205" t="s">
        <v>4201</v>
      </c>
      <c r="AU181" s="205" t="s">
        <v>89</v>
      </c>
      <c r="AV181" s="13" t="s">
        <v>89</v>
      </c>
      <c r="AW181" s="13" t="s">
        <v>36</v>
      </c>
      <c r="AX181" s="13" t="s">
        <v>79</v>
      </c>
      <c r="AY181" s="205" t="s">
        <v>232</v>
      </c>
    </row>
    <row r="182" spans="1:65" s="15" customFormat="1">
      <c r="B182" s="226"/>
      <c r="D182" s="176" t="s">
        <v>4201</v>
      </c>
      <c r="E182" s="227" t="s">
        <v>1</v>
      </c>
      <c r="F182" s="228" t="s">
        <v>7464</v>
      </c>
      <c r="H182" s="227" t="s">
        <v>1</v>
      </c>
      <c r="I182" s="229"/>
      <c r="L182" s="226"/>
      <c r="M182" s="230"/>
      <c r="N182" s="231"/>
      <c r="O182" s="231"/>
      <c r="P182" s="231"/>
      <c r="Q182" s="231"/>
      <c r="R182" s="231"/>
      <c r="S182" s="231"/>
      <c r="T182" s="232"/>
      <c r="AT182" s="227" t="s">
        <v>4201</v>
      </c>
      <c r="AU182" s="227" t="s">
        <v>89</v>
      </c>
      <c r="AV182" s="15" t="s">
        <v>87</v>
      </c>
      <c r="AW182" s="15" t="s">
        <v>36</v>
      </c>
      <c r="AX182" s="15" t="s">
        <v>79</v>
      </c>
      <c r="AY182" s="227" t="s">
        <v>232</v>
      </c>
    </row>
    <row r="183" spans="1:65" s="13" customFormat="1">
      <c r="B183" s="204"/>
      <c r="D183" s="176" t="s">
        <v>4201</v>
      </c>
      <c r="E183" s="205" t="s">
        <v>1</v>
      </c>
      <c r="F183" s="206" t="s">
        <v>907</v>
      </c>
      <c r="H183" s="207">
        <v>156</v>
      </c>
      <c r="I183" s="208"/>
      <c r="L183" s="204"/>
      <c r="M183" s="209"/>
      <c r="N183" s="210"/>
      <c r="O183" s="210"/>
      <c r="P183" s="210"/>
      <c r="Q183" s="210"/>
      <c r="R183" s="210"/>
      <c r="S183" s="210"/>
      <c r="T183" s="211"/>
      <c r="AT183" s="205" t="s">
        <v>4201</v>
      </c>
      <c r="AU183" s="205" t="s">
        <v>89</v>
      </c>
      <c r="AV183" s="13" t="s">
        <v>89</v>
      </c>
      <c r="AW183" s="13" t="s">
        <v>36</v>
      </c>
      <c r="AX183" s="13" t="s">
        <v>79</v>
      </c>
      <c r="AY183" s="205" t="s">
        <v>232</v>
      </c>
    </row>
    <row r="184" spans="1:65" s="14" customFormat="1">
      <c r="B184" s="212"/>
      <c r="D184" s="176" t="s">
        <v>4201</v>
      </c>
      <c r="E184" s="213" t="s">
        <v>1</v>
      </c>
      <c r="F184" s="214" t="s">
        <v>4203</v>
      </c>
      <c r="H184" s="215">
        <v>496</v>
      </c>
      <c r="I184" s="216"/>
      <c r="L184" s="212"/>
      <c r="M184" s="217"/>
      <c r="N184" s="218"/>
      <c r="O184" s="218"/>
      <c r="P184" s="218"/>
      <c r="Q184" s="218"/>
      <c r="R184" s="218"/>
      <c r="S184" s="218"/>
      <c r="T184" s="219"/>
      <c r="AT184" s="213" t="s">
        <v>4201</v>
      </c>
      <c r="AU184" s="213" t="s">
        <v>89</v>
      </c>
      <c r="AV184" s="14" t="s">
        <v>238</v>
      </c>
      <c r="AW184" s="14" t="s">
        <v>36</v>
      </c>
      <c r="AX184" s="14" t="s">
        <v>87</v>
      </c>
      <c r="AY184" s="213" t="s">
        <v>232</v>
      </c>
    </row>
    <row r="185" spans="1:65" s="2" customFormat="1" ht="21.75" customHeight="1">
      <c r="A185" s="33"/>
      <c r="B185" s="160"/>
      <c r="C185" s="180" t="s">
        <v>299</v>
      </c>
      <c r="D185" s="180" t="s">
        <v>955</v>
      </c>
      <c r="E185" s="181" t="s">
        <v>7460</v>
      </c>
      <c r="F185" s="182" t="s">
        <v>7461</v>
      </c>
      <c r="G185" s="183" t="s">
        <v>1456</v>
      </c>
      <c r="H185" s="184">
        <v>340</v>
      </c>
      <c r="I185" s="185"/>
      <c r="J185" s="186">
        <f>ROUND(I185*H185,2)</f>
        <v>0</v>
      </c>
      <c r="K185" s="187"/>
      <c r="L185" s="34"/>
      <c r="M185" s="188" t="s">
        <v>1</v>
      </c>
      <c r="N185" s="189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238</v>
      </c>
      <c r="AT185" s="174" t="s">
        <v>955</v>
      </c>
      <c r="AU185" s="174" t="s">
        <v>89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373</v>
      </c>
    </row>
    <row r="186" spans="1:65" s="15" customFormat="1" ht="22.5">
      <c r="B186" s="226"/>
      <c r="D186" s="176" t="s">
        <v>4201</v>
      </c>
      <c r="E186" s="227" t="s">
        <v>1</v>
      </c>
      <c r="F186" s="228" t="s">
        <v>7465</v>
      </c>
      <c r="H186" s="227" t="s">
        <v>1</v>
      </c>
      <c r="I186" s="229"/>
      <c r="L186" s="226"/>
      <c r="M186" s="230"/>
      <c r="N186" s="231"/>
      <c r="O186" s="231"/>
      <c r="P186" s="231"/>
      <c r="Q186" s="231"/>
      <c r="R186" s="231"/>
      <c r="S186" s="231"/>
      <c r="T186" s="232"/>
      <c r="AT186" s="227" t="s">
        <v>4201</v>
      </c>
      <c r="AU186" s="227" t="s">
        <v>89</v>
      </c>
      <c r="AV186" s="15" t="s">
        <v>87</v>
      </c>
      <c r="AW186" s="15" t="s">
        <v>36</v>
      </c>
      <c r="AX186" s="15" t="s">
        <v>79</v>
      </c>
      <c r="AY186" s="227" t="s">
        <v>232</v>
      </c>
    </row>
    <row r="187" spans="1:65" s="13" customFormat="1">
      <c r="B187" s="204"/>
      <c r="D187" s="176" t="s">
        <v>4201</v>
      </c>
      <c r="E187" s="205" t="s">
        <v>1</v>
      </c>
      <c r="F187" s="206" t="s">
        <v>7456</v>
      </c>
      <c r="H187" s="207">
        <v>114.6</v>
      </c>
      <c r="I187" s="208"/>
      <c r="L187" s="204"/>
      <c r="M187" s="209"/>
      <c r="N187" s="210"/>
      <c r="O187" s="210"/>
      <c r="P187" s="210"/>
      <c r="Q187" s="210"/>
      <c r="R187" s="210"/>
      <c r="S187" s="210"/>
      <c r="T187" s="211"/>
      <c r="AT187" s="205" t="s">
        <v>4201</v>
      </c>
      <c r="AU187" s="205" t="s">
        <v>89</v>
      </c>
      <c r="AV187" s="13" t="s">
        <v>89</v>
      </c>
      <c r="AW187" s="13" t="s">
        <v>36</v>
      </c>
      <c r="AX187" s="13" t="s">
        <v>79</v>
      </c>
      <c r="AY187" s="205" t="s">
        <v>232</v>
      </c>
    </row>
    <row r="188" spans="1:65" s="15" customFormat="1" ht="22.5">
      <c r="B188" s="226"/>
      <c r="D188" s="176" t="s">
        <v>4201</v>
      </c>
      <c r="E188" s="227" t="s">
        <v>1</v>
      </c>
      <c r="F188" s="228" t="s">
        <v>7466</v>
      </c>
      <c r="H188" s="227" t="s">
        <v>1</v>
      </c>
      <c r="I188" s="229"/>
      <c r="L188" s="226"/>
      <c r="M188" s="230"/>
      <c r="N188" s="231"/>
      <c r="O188" s="231"/>
      <c r="P188" s="231"/>
      <c r="Q188" s="231"/>
      <c r="R188" s="231"/>
      <c r="S188" s="231"/>
      <c r="T188" s="232"/>
      <c r="AT188" s="227" t="s">
        <v>4201</v>
      </c>
      <c r="AU188" s="227" t="s">
        <v>89</v>
      </c>
      <c r="AV188" s="15" t="s">
        <v>87</v>
      </c>
      <c r="AW188" s="15" t="s">
        <v>36</v>
      </c>
      <c r="AX188" s="15" t="s">
        <v>79</v>
      </c>
      <c r="AY188" s="227" t="s">
        <v>232</v>
      </c>
    </row>
    <row r="189" spans="1:65" s="13" customFormat="1">
      <c r="B189" s="204"/>
      <c r="D189" s="176" t="s">
        <v>4201</v>
      </c>
      <c r="E189" s="205" t="s">
        <v>1</v>
      </c>
      <c r="F189" s="206" t="s">
        <v>7458</v>
      </c>
      <c r="H189" s="207">
        <v>225.4</v>
      </c>
      <c r="I189" s="208"/>
      <c r="L189" s="204"/>
      <c r="M189" s="209"/>
      <c r="N189" s="210"/>
      <c r="O189" s="210"/>
      <c r="P189" s="210"/>
      <c r="Q189" s="210"/>
      <c r="R189" s="210"/>
      <c r="S189" s="210"/>
      <c r="T189" s="211"/>
      <c r="AT189" s="205" t="s">
        <v>4201</v>
      </c>
      <c r="AU189" s="205" t="s">
        <v>89</v>
      </c>
      <c r="AV189" s="13" t="s">
        <v>89</v>
      </c>
      <c r="AW189" s="13" t="s">
        <v>36</v>
      </c>
      <c r="AX189" s="13" t="s">
        <v>79</v>
      </c>
      <c r="AY189" s="205" t="s">
        <v>232</v>
      </c>
    </row>
    <row r="190" spans="1:65" s="14" customFormat="1">
      <c r="B190" s="212"/>
      <c r="D190" s="176" t="s">
        <v>4201</v>
      </c>
      <c r="E190" s="213" t="s">
        <v>1</v>
      </c>
      <c r="F190" s="214" t="s">
        <v>4203</v>
      </c>
      <c r="H190" s="215">
        <v>340</v>
      </c>
      <c r="I190" s="216"/>
      <c r="L190" s="212"/>
      <c r="M190" s="217"/>
      <c r="N190" s="218"/>
      <c r="O190" s="218"/>
      <c r="P190" s="218"/>
      <c r="Q190" s="218"/>
      <c r="R190" s="218"/>
      <c r="S190" s="218"/>
      <c r="T190" s="219"/>
      <c r="AT190" s="213" t="s">
        <v>4201</v>
      </c>
      <c r="AU190" s="213" t="s">
        <v>89</v>
      </c>
      <c r="AV190" s="14" t="s">
        <v>238</v>
      </c>
      <c r="AW190" s="14" t="s">
        <v>36</v>
      </c>
      <c r="AX190" s="14" t="s">
        <v>87</v>
      </c>
      <c r="AY190" s="213" t="s">
        <v>232</v>
      </c>
    </row>
    <row r="191" spans="1:65" s="2" customFormat="1" ht="16.5" customHeight="1">
      <c r="A191" s="33"/>
      <c r="B191" s="160"/>
      <c r="C191" s="180" t="s">
        <v>303</v>
      </c>
      <c r="D191" s="180" t="s">
        <v>955</v>
      </c>
      <c r="E191" s="181" t="s">
        <v>7467</v>
      </c>
      <c r="F191" s="182" t="s">
        <v>7468</v>
      </c>
      <c r="G191" s="183" t="s">
        <v>278</v>
      </c>
      <c r="H191" s="184">
        <v>8.6999999999999993</v>
      </c>
      <c r="I191" s="185"/>
      <c r="J191" s="186">
        <f>ROUND(I191*H191,2)</f>
        <v>0</v>
      </c>
      <c r="K191" s="187"/>
      <c r="L191" s="34"/>
      <c r="M191" s="188" t="s">
        <v>1</v>
      </c>
      <c r="N191" s="189" t="s">
        <v>44</v>
      </c>
      <c r="O191" s="59"/>
      <c r="P191" s="172">
        <f>O191*H191</f>
        <v>0</v>
      </c>
      <c r="Q191" s="172">
        <v>0</v>
      </c>
      <c r="R191" s="172">
        <f>Q191*H191</f>
        <v>0</v>
      </c>
      <c r="S191" s="172">
        <v>0</v>
      </c>
      <c r="T191" s="173">
        <f>S191*H191</f>
        <v>0</v>
      </c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R191" s="174" t="s">
        <v>238</v>
      </c>
      <c r="AT191" s="174" t="s">
        <v>955</v>
      </c>
      <c r="AU191" s="174" t="s">
        <v>89</v>
      </c>
      <c r="AY191" s="18" t="s">
        <v>232</v>
      </c>
      <c r="BE191" s="175">
        <f>IF(N191="základní",J191,0)</f>
        <v>0</v>
      </c>
      <c r="BF191" s="175">
        <f>IF(N191="snížená",J191,0)</f>
        <v>0</v>
      </c>
      <c r="BG191" s="175">
        <f>IF(N191="zákl. přenesená",J191,0)</f>
        <v>0</v>
      </c>
      <c r="BH191" s="175">
        <f>IF(N191="sníž. přenesená",J191,0)</f>
        <v>0</v>
      </c>
      <c r="BI191" s="175">
        <f>IF(N191="nulová",J191,0)</f>
        <v>0</v>
      </c>
      <c r="BJ191" s="18" t="s">
        <v>87</v>
      </c>
      <c r="BK191" s="175">
        <f>ROUND(I191*H191,2)</f>
        <v>0</v>
      </c>
      <c r="BL191" s="18" t="s">
        <v>238</v>
      </c>
      <c r="BM191" s="174" t="s">
        <v>381</v>
      </c>
    </row>
    <row r="192" spans="1:65" s="15" customFormat="1">
      <c r="B192" s="226"/>
      <c r="D192" s="176" t="s">
        <v>4201</v>
      </c>
      <c r="E192" s="227" t="s">
        <v>1</v>
      </c>
      <c r="F192" s="228" t="s">
        <v>7469</v>
      </c>
      <c r="H192" s="227" t="s">
        <v>1</v>
      </c>
      <c r="I192" s="229"/>
      <c r="L192" s="226"/>
      <c r="M192" s="230"/>
      <c r="N192" s="231"/>
      <c r="O192" s="231"/>
      <c r="P192" s="231"/>
      <c r="Q192" s="231"/>
      <c r="R192" s="231"/>
      <c r="S192" s="231"/>
      <c r="T192" s="232"/>
      <c r="AT192" s="227" t="s">
        <v>4201</v>
      </c>
      <c r="AU192" s="227" t="s">
        <v>89</v>
      </c>
      <c r="AV192" s="15" t="s">
        <v>87</v>
      </c>
      <c r="AW192" s="15" t="s">
        <v>36</v>
      </c>
      <c r="AX192" s="15" t="s">
        <v>79</v>
      </c>
      <c r="AY192" s="227" t="s">
        <v>232</v>
      </c>
    </row>
    <row r="193" spans="1:65" s="15" customFormat="1">
      <c r="B193" s="226"/>
      <c r="D193" s="176" t="s">
        <v>4201</v>
      </c>
      <c r="E193" s="227" t="s">
        <v>1</v>
      </c>
      <c r="F193" s="228" t="s">
        <v>7470</v>
      </c>
      <c r="H193" s="227" t="s">
        <v>1</v>
      </c>
      <c r="I193" s="229"/>
      <c r="L193" s="226"/>
      <c r="M193" s="230"/>
      <c r="N193" s="231"/>
      <c r="O193" s="231"/>
      <c r="P193" s="231"/>
      <c r="Q193" s="231"/>
      <c r="R193" s="231"/>
      <c r="S193" s="231"/>
      <c r="T193" s="232"/>
      <c r="AT193" s="227" t="s">
        <v>4201</v>
      </c>
      <c r="AU193" s="227" t="s">
        <v>89</v>
      </c>
      <c r="AV193" s="15" t="s">
        <v>87</v>
      </c>
      <c r="AW193" s="15" t="s">
        <v>36</v>
      </c>
      <c r="AX193" s="15" t="s">
        <v>79</v>
      </c>
      <c r="AY193" s="227" t="s">
        <v>232</v>
      </c>
    </row>
    <row r="194" spans="1:65" s="13" customFormat="1">
      <c r="B194" s="204"/>
      <c r="D194" s="176" t="s">
        <v>4201</v>
      </c>
      <c r="E194" s="205" t="s">
        <v>1</v>
      </c>
      <c r="F194" s="206" t="s">
        <v>7471</v>
      </c>
      <c r="H194" s="207">
        <v>8.6999999999999993</v>
      </c>
      <c r="I194" s="208"/>
      <c r="L194" s="204"/>
      <c r="M194" s="209"/>
      <c r="N194" s="210"/>
      <c r="O194" s="210"/>
      <c r="P194" s="210"/>
      <c r="Q194" s="210"/>
      <c r="R194" s="210"/>
      <c r="S194" s="210"/>
      <c r="T194" s="211"/>
      <c r="AT194" s="205" t="s">
        <v>4201</v>
      </c>
      <c r="AU194" s="205" t="s">
        <v>89</v>
      </c>
      <c r="AV194" s="13" t="s">
        <v>89</v>
      </c>
      <c r="AW194" s="13" t="s">
        <v>36</v>
      </c>
      <c r="AX194" s="13" t="s">
        <v>79</v>
      </c>
      <c r="AY194" s="205" t="s">
        <v>232</v>
      </c>
    </row>
    <row r="195" spans="1:65" s="14" customFormat="1">
      <c r="B195" s="212"/>
      <c r="D195" s="176" t="s">
        <v>4201</v>
      </c>
      <c r="E195" s="213" t="s">
        <v>1</v>
      </c>
      <c r="F195" s="214" t="s">
        <v>4203</v>
      </c>
      <c r="H195" s="215">
        <v>8.6999999999999993</v>
      </c>
      <c r="I195" s="216"/>
      <c r="L195" s="212"/>
      <c r="M195" s="217"/>
      <c r="N195" s="218"/>
      <c r="O195" s="218"/>
      <c r="P195" s="218"/>
      <c r="Q195" s="218"/>
      <c r="R195" s="218"/>
      <c r="S195" s="218"/>
      <c r="T195" s="219"/>
      <c r="AT195" s="213" t="s">
        <v>4201</v>
      </c>
      <c r="AU195" s="213" t="s">
        <v>89</v>
      </c>
      <c r="AV195" s="14" t="s">
        <v>238</v>
      </c>
      <c r="AW195" s="14" t="s">
        <v>36</v>
      </c>
      <c r="AX195" s="14" t="s">
        <v>87</v>
      </c>
      <c r="AY195" s="213" t="s">
        <v>232</v>
      </c>
    </row>
    <row r="196" spans="1:65" s="2" customFormat="1" ht="16.5" customHeight="1">
      <c r="A196" s="33"/>
      <c r="B196" s="160"/>
      <c r="C196" s="180" t="s">
        <v>307</v>
      </c>
      <c r="D196" s="180" t="s">
        <v>955</v>
      </c>
      <c r="E196" s="181" t="s">
        <v>7472</v>
      </c>
      <c r="F196" s="182" t="s">
        <v>7473</v>
      </c>
      <c r="G196" s="183" t="s">
        <v>278</v>
      </c>
      <c r="H196" s="184">
        <v>172.5</v>
      </c>
      <c r="I196" s="185"/>
      <c r="J196" s="186">
        <f>ROUND(I196*H196,2)</f>
        <v>0</v>
      </c>
      <c r="K196" s="187"/>
      <c r="L196" s="34"/>
      <c r="M196" s="188" t="s">
        <v>1</v>
      </c>
      <c r="N196" s="189" t="s">
        <v>44</v>
      </c>
      <c r="O196" s="59"/>
      <c r="P196" s="172">
        <f>O196*H196</f>
        <v>0</v>
      </c>
      <c r="Q196" s="172">
        <v>0</v>
      </c>
      <c r="R196" s="172">
        <f>Q196*H196</f>
        <v>0</v>
      </c>
      <c r="S196" s="172">
        <v>0</v>
      </c>
      <c r="T196" s="173">
        <f>S196*H196</f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89</v>
      </c>
      <c r="AY196" s="18" t="s">
        <v>232</v>
      </c>
      <c r="BE196" s="175">
        <f>IF(N196="základní",J196,0)</f>
        <v>0</v>
      </c>
      <c r="BF196" s="175">
        <f>IF(N196="snížená",J196,0)</f>
        <v>0</v>
      </c>
      <c r="BG196" s="175">
        <f>IF(N196="zákl. přenesená",J196,0)</f>
        <v>0</v>
      </c>
      <c r="BH196" s="175">
        <f>IF(N196="sníž. přenesená",J196,0)</f>
        <v>0</v>
      </c>
      <c r="BI196" s="175">
        <f>IF(N196="nulová",J196,0)</f>
        <v>0</v>
      </c>
      <c r="BJ196" s="18" t="s">
        <v>87</v>
      </c>
      <c r="BK196" s="175">
        <f>ROUND(I196*H196,2)</f>
        <v>0</v>
      </c>
      <c r="BL196" s="18" t="s">
        <v>238</v>
      </c>
      <c r="BM196" s="174" t="s">
        <v>390</v>
      </c>
    </row>
    <row r="197" spans="1:65" s="15" customFormat="1">
      <c r="B197" s="226"/>
      <c r="D197" s="176" t="s">
        <v>4201</v>
      </c>
      <c r="E197" s="227" t="s">
        <v>1</v>
      </c>
      <c r="F197" s="228" t="s">
        <v>7469</v>
      </c>
      <c r="H197" s="227" t="s">
        <v>1</v>
      </c>
      <c r="I197" s="229"/>
      <c r="L197" s="226"/>
      <c r="M197" s="230"/>
      <c r="N197" s="231"/>
      <c r="O197" s="231"/>
      <c r="P197" s="231"/>
      <c r="Q197" s="231"/>
      <c r="R197" s="231"/>
      <c r="S197" s="231"/>
      <c r="T197" s="232"/>
      <c r="AT197" s="227" t="s">
        <v>4201</v>
      </c>
      <c r="AU197" s="227" t="s">
        <v>89</v>
      </c>
      <c r="AV197" s="15" t="s">
        <v>87</v>
      </c>
      <c r="AW197" s="15" t="s">
        <v>36</v>
      </c>
      <c r="AX197" s="15" t="s">
        <v>79</v>
      </c>
      <c r="AY197" s="227" t="s">
        <v>232</v>
      </c>
    </row>
    <row r="198" spans="1:65" s="13" customFormat="1">
      <c r="B198" s="204"/>
      <c r="D198" s="176" t="s">
        <v>4201</v>
      </c>
      <c r="E198" s="205" t="s">
        <v>1</v>
      </c>
      <c r="F198" s="206" t="s">
        <v>7474</v>
      </c>
      <c r="H198" s="207">
        <v>172.5</v>
      </c>
      <c r="I198" s="208"/>
      <c r="L198" s="204"/>
      <c r="M198" s="209"/>
      <c r="N198" s="210"/>
      <c r="O198" s="210"/>
      <c r="P198" s="210"/>
      <c r="Q198" s="210"/>
      <c r="R198" s="210"/>
      <c r="S198" s="210"/>
      <c r="T198" s="211"/>
      <c r="AT198" s="205" t="s">
        <v>4201</v>
      </c>
      <c r="AU198" s="205" t="s">
        <v>89</v>
      </c>
      <c r="AV198" s="13" t="s">
        <v>89</v>
      </c>
      <c r="AW198" s="13" t="s">
        <v>36</v>
      </c>
      <c r="AX198" s="13" t="s">
        <v>79</v>
      </c>
      <c r="AY198" s="205" t="s">
        <v>232</v>
      </c>
    </row>
    <row r="199" spans="1:65" s="14" customFormat="1">
      <c r="B199" s="212"/>
      <c r="D199" s="176" t="s">
        <v>4201</v>
      </c>
      <c r="E199" s="213" t="s">
        <v>1</v>
      </c>
      <c r="F199" s="214" t="s">
        <v>4203</v>
      </c>
      <c r="H199" s="215">
        <v>172.5</v>
      </c>
      <c r="I199" s="216"/>
      <c r="L199" s="212"/>
      <c r="M199" s="217"/>
      <c r="N199" s="218"/>
      <c r="O199" s="218"/>
      <c r="P199" s="218"/>
      <c r="Q199" s="218"/>
      <c r="R199" s="218"/>
      <c r="S199" s="218"/>
      <c r="T199" s="219"/>
      <c r="AT199" s="213" t="s">
        <v>4201</v>
      </c>
      <c r="AU199" s="213" t="s">
        <v>89</v>
      </c>
      <c r="AV199" s="14" t="s">
        <v>238</v>
      </c>
      <c r="AW199" s="14" t="s">
        <v>36</v>
      </c>
      <c r="AX199" s="14" t="s">
        <v>87</v>
      </c>
      <c r="AY199" s="213" t="s">
        <v>232</v>
      </c>
    </row>
    <row r="200" spans="1:65" s="2" customFormat="1" ht="21.75" customHeight="1">
      <c r="A200" s="33"/>
      <c r="B200" s="160"/>
      <c r="C200" s="180" t="s">
        <v>311</v>
      </c>
      <c r="D200" s="180" t="s">
        <v>955</v>
      </c>
      <c r="E200" s="181" t="s">
        <v>7163</v>
      </c>
      <c r="F200" s="182" t="s">
        <v>7164</v>
      </c>
      <c r="G200" s="183" t="s">
        <v>1456</v>
      </c>
      <c r="H200" s="184">
        <v>468</v>
      </c>
      <c r="I200" s="185"/>
      <c r="J200" s="186">
        <f>ROUND(I200*H200,2)</f>
        <v>0</v>
      </c>
      <c r="K200" s="187"/>
      <c r="L200" s="34"/>
      <c r="M200" s="188" t="s">
        <v>1</v>
      </c>
      <c r="N200" s="189" t="s">
        <v>44</v>
      </c>
      <c r="O200" s="59"/>
      <c r="P200" s="172">
        <f>O200*H200</f>
        <v>0</v>
      </c>
      <c r="Q200" s="172">
        <v>0</v>
      </c>
      <c r="R200" s="172">
        <f>Q200*H200</f>
        <v>0</v>
      </c>
      <c r="S200" s="172">
        <v>0</v>
      </c>
      <c r="T200" s="173">
        <f>S200*H200</f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238</v>
      </c>
      <c r="AT200" s="174" t="s">
        <v>955</v>
      </c>
      <c r="AU200" s="174" t="s">
        <v>89</v>
      </c>
      <c r="AY200" s="18" t="s">
        <v>232</v>
      </c>
      <c r="BE200" s="175">
        <f>IF(N200="základní",J200,0)</f>
        <v>0</v>
      </c>
      <c r="BF200" s="175">
        <f>IF(N200="snížená",J200,0)</f>
        <v>0</v>
      </c>
      <c r="BG200" s="175">
        <f>IF(N200="zákl. přenesená",J200,0)</f>
        <v>0</v>
      </c>
      <c r="BH200" s="175">
        <f>IF(N200="sníž. přenesená",J200,0)</f>
        <v>0</v>
      </c>
      <c r="BI200" s="175">
        <f>IF(N200="nulová",J200,0)</f>
        <v>0</v>
      </c>
      <c r="BJ200" s="18" t="s">
        <v>87</v>
      </c>
      <c r="BK200" s="175">
        <f>ROUND(I200*H200,2)</f>
        <v>0</v>
      </c>
      <c r="BL200" s="18" t="s">
        <v>238</v>
      </c>
      <c r="BM200" s="174" t="s">
        <v>399</v>
      </c>
    </row>
    <row r="201" spans="1:65" s="15" customFormat="1">
      <c r="B201" s="226"/>
      <c r="D201" s="176" t="s">
        <v>4201</v>
      </c>
      <c r="E201" s="227" t="s">
        <v>1</v>
      </c>
      <c r="F201" s="228" t="s">
        <v>7475</v>
      </c>
      <c r="H201" s="227" t="s">
        <v>1</v>
      </c>
      <c r="I201" s="229"/>
      <c r="L201" s="226"/>
      <c r="M201" s="230"/>
      <c r="N201" s="231"/>
      <c r="O201" s="231"/>
      <c r="P201" s="231"/>
      <c r="Q201" s="231"/>
      <c r="R201" s="231"/>
      <c r="S201" s="231"/>
      <c r="T201" s="232"/>
      <c r="AT201" s="227" t="s">
        <v>4201</v>
      </c>
      <c r="AU201" s="227" t="s">
        <v>89</v>
      </c>
      <c r="AV201" s="15" t="s">
        <v>87</v>
      </c>
      <c r="AW201" s="15" t="s">
        <v>36</v>
      </c>
      <c r="AX201" s="15" t="s">
        <v>79</v>
      </c>
      <c r="AY201" s="227" t="s">
        <v>232</v>
      </c>
    </row>
    <row r="202" spans="1:65" s="13" customFormat="1">
      <c r="B202" s="204"/>
      <c r="D202" s="176" t="s">
        <v>4201</v>
      </c>
      <c r="E202" s="205" t="s">
        <v>1</v>
      </c>
      <c r="F202" s="206" t="s">
        <v>5814</v>
      </c>
      <c r="H202" s="207">
        <v>468</v>
      </c>
      <c r="I202" s="208"/>
      <c r="L202" s="204"/>
      <c r="M202" s="209"/>
      <c r="N202" s="210"/>
      <c r="O202" s="210"/>
      <c r="P202" s="210"/>
      <c r="Q202" s="210"/>
      <c r="R202" s="210"/>
      <c r="S202" s="210"/>
      <c r="T202" s="211"/>
      <c r="AT202" s="205" t="s">
        <v>4201</v>
      </c>
      <c r="AU202" s="205" t="s">
        <v>89</v>
      </c>
      <c r="AV202" s="13" t="s">
        <v>89</v>
      </c>
      <c r="AW202" s="13" t="s">
        <v>36</v>
      </c>
      <c r="AX202" s="13" t="s">
        <v>79</v>
      </c>
      <c r="AY202" s="205" t="s">
        <v>232</v>
      </c>
    </row>
    <row r="203" spans="1:65" s="14" customFormat="1">
      <c r="B203" s="212"/>
      <c r="D203" s="176" t="s">
        <v>4201</v>
      </c>
      <c r="E203" s="213" t="s">
        <v>1</v>
      </c>
      <c r="F203" s="214" t="s">
        <v>4203</v>
      </c>
      <c r="H203" s="215">
        <v>468</v>
      </c>
      <c r="I203" s="216"/>
      <c r="L203" s="212"/>
      <c r="M203" s="217"/>
      <c r="N203" s="218"/>
      <c r="O203" s="218"/>
      <c r="P203" s="218"/>
      <c r="Q203" s="218"/>
      <c r="R203" s="218"/>
      <c r="S203" s="218"/>
      <c r="T203" s="219"/>
      <c r="AT203" s="213" t="s">
        <v>4201</v>
      </c>
      <c r="AU203" s="213" t="s">
        <v>89</v>
      </c>
      <c r="AV203" s="14" t="s">
        <v>238</v>
      </c>
      <c r="AW203" s="14" t="s">
        <v>36</v>
      </c>
      <c r="AX203" s="14" t="s">
        <v>87</v>
      </c>
      <c r="AY203" s="213" t="s">
        <v>232</v>
      </c>
    </row>
    <row r="204" spans="1:65" s="2" customFormat="1" ht="21.75" customHeight="1">
      <c r="A204" s="33"/>
      <c r="B204" s="160"/>
      <c r="C204" s="180" t="s">
        <v>7</v>
      </c>
      <c r="D204" s="180" t="s">
        <v>955</v>
      </c>
      <c r="E204" s="181" t="s">
        <v>7476</v>
      </c>
      <c r="F204" s="182" t="s">
        <v>7477</v>
      </c>
      <c r="G204" s="183" t="s">
        <v>4691</v>
      </c>
      <c r="H204" s="184">
        <v>947.98199999999997</v>
      </c>
      <c r="I204" s="185"/>
      <c r="J204" s="186">
        <f>ROUND(I204*H204,2)</f>
        <v>0</v>
      </c>
      <c r="K204" s="187"/>
      <c r="L204" s="34"/>
      <c r="M204" s="188" t="s">
        <v>1</v>
      </c>
      <c r="N204" s="189" t="s">
        <v>44</v>
      </c>
      <c r="O204" s="59"/>
      <c r="P204" s="172">
        <f>O204*H204</f>
        <v>0</v>
      </c>
      <c r="Q204" s="172">
        <v>0</v>
      </c>
      <c r="R204" s="172">
        <f>Q204*H204</f>
        <v>0</v>
      </c>
      <c r="S204" s="172">
        <v>0</v>
      </c>
      <c r="T204" s="173">
        <f>S204*H204</f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89</v>
      </c>
      <c r="AY204" s="18" t="s">
        <v>232</v>
      </c>
      <c r="BE204" s="175">
        <f>IF(N204="základní",J204,0)</f>
        <v>0</v>
      </c>
      <c r="BF204" s="175">
        <f>IF(N204="snížená",J204,0)</f>
        <v>0</v>
      </c>
      <c r="BG204" s="175">
        <f>IF(N204="zákl. přenesená",J204,0)</f>
        <v>0</v>
      </c>
      <c r="BH204" s="175">
        <f>IF(N204="sníž. přenesená",J204,0)</f>
        <v>0</v>
      </c>
      <c r="BI204" s="175">
        <f>IF(N204="nulová",J204,0)</f>
        <v>0</v>
      </c>
      <c r="BJ204" s="18" t="s">
        <v>87</v>
      </c>
      <c r="BK204" s="175">
        <f>ROUND(I204*H204,2)</f>
        <v>0</v>
      </c>
      <c r="BL204" s="18" t="s">
        <v>238</v>
      </c>
      <c r="BM204" s="174" t="s">
        <v>409</v>
      </c>
    </row>
    <row r="205" spans="1:65" s="15" customFormat="1">
      <c r="B205" s="226"/>
      <c r="D205" s="176" t="s">
        <v>4201</v>
      </c>
      <c r="E205" s="227" t="s">
        <v>1</v>
      </c>
      <c r="F205" s="228" t="s">
        <v>7478</v>
      </c>
      <c r="H205" s="227" t="s">
        <v>1</v>
      </c>
      <c r="I205" s="229"/>
      <c r="L205" s="226"/>
      <c r="M205" s="230"/>
      <c r="N205" s="231"/>
      <c r="O205" s="231"/>
      <c r="P205" s="231"/>
      <c r="Q205" s="231"/>
      <c r="R205" s="231"/>
      <c r="S205" s="231"/>
      <c r="T205" s="232"/>
      <c r="AT205" s="227" t="s">
        <v>4201</v>
      </c>
      <c r="AU205" s="227" t="s">
        <v>89</v>
      </c>
      <c r="AV205" s="15" t="s">
        <v>87</v>
      </c>
      <c r="AW205" s="15" t="s">
        <v>36</v>
      </c>
      <c r="AX205" s="15" t="s">
        <v>79</v>
      </c>
      <c r="AY205" s="227" t="s">
        <v>232</v>
      </c>
    </row>
    <row r="206" spans="1:65" s="13" customFormat="1">
      <c r="B206" s="204"/>
      <c r="D206" s="176" t="s">
        <v>4201</v>
      </c>
      <c r="E206" s="205" t="s">
        <v>1</v>
      </c>
      <c r="F206" s="206" t="s">
        <v>7479</v>
      </c>
      <c r="H206" s="207">
        <v>1224</v>
      </c>
      <c r="I206" s="208"/>
      <c r="L206" s="204"/>
      <c r="M206" s="209"/>
      <c r="N206" s="210"/>
      <c r="O206" s="210"/>
      <c r="P206" s="210"/>
      <c r="Q206" s="210"/>
      <c r="R206" s="210"/>
      <c r="S206" s="210"/>
      <c r="T206" s="211"/>
      <c r="AT206" s="205" t="s">
        <v>4201</v>
      </c>
      <c r="AU206" s="205" t="s">
        <v>89</v>
      </c>
      <c r="AV206" s="13" t="s">
        <v>89</v>
      </c>
      <c r="AW206" s="13" t="s">
        <v>36</v>
      </c>
      <c r="AX206" s="13" t="s">
        <v>79</v>
      </c>
      <c r="AY206" s="205" t="s">
        <v>232</v>
      </c>
    </row>
    <row r="207" spans="1:65" s="15" customFormat="1">
      <c r="B207" s="226"/>
      <c r="D207" s="176" t="s">
        <v>4201</v>
      </c>
      <c r="E207" s="227" t="s">
        <v>1</v>
      </c>
      <c r="F207" s="228" t="s">
        <v>7480</v>
      </c>
      <c r="H207" s="227" t="s">
        <v>1</v>
      </c>
      <c r="I207" s="229"/>
      <c r="L207" s="226"/>
      <c r="M207" s="230"/>
      <c r="N207" s="231"/>
      <c r="O207" s="231"/>
      <c r="P207" s="231"/>
      <c r="Q207" s="231"/>
      <c r="R207" s="231"/>
      <c r="S207" s="231"/>
      <c r="T207" s="232"/>
      <c r="AT207" s="227" t="s">
        <v>4201</v>
      </c>
      <c r="AU207" s="227" t="s">
        <v>89</v>
      </c>
      <c r="AV207" s="15" t="s">
        <v>87</v>
      </c>
      <c r="AW207" s="15" t="s">
        <v>36</v>
      </c>
      <c r="AX207" s="15" t="s">
        <v>79</v>
      </c>
      <c r="AY207" s="227" t="s">
        <v>232</v>
      </c>
    </row>
    <row r="208" spans="1:65" s="13" customFormat="1">
      <c r="B208" s="204"/>
      <c r="D208" s="176" t="s">
        <v>4201</v>
      </c>
      <c r="E208" s="205" t="s">
        <v>1</v>
      </c>
      <c r="F208" s="206" t="s">
        <v>7481</v>
      </c>
      <c r="H208" s="207">
        <v>-276.01799999999997</v>
      </c>
      <c r="I208" s="208"/>
      <c r="L208" s="204"/>
      <c r="M208" s="209"/>
      <c r="N208" s="210"/>
      <c r="O208" s="210"/>
      <c r="P208" s="210"/>
      <c r="Q208" s="210"/>
      <c r="R208" s="210"/>
      <c r="S208" s="210"/>
      <c r="T208" s="211"/>
      <c r="AT208" s="205" t="s">
        <v>4201</v>
      </c>
      <c r="AU208" s="205" t="s">
        <v>89</v>
      </c>
      <c r="AV208" s="13" t="s">
        <v>89</v>
      </c>
      <c r="AW208" s="13" t="s">
        <v>36</v>
      </c>
      <c r="AX208" s="13" t="s">
        <v>79</v>
      </c>
      <c r="AY208" s="205" t="s">
        <v>232</v>
      </c>
    </row>
    <row r="209" spans="1:65" s="14" customFormat="1">
      <c r="B209" s="212"/>
      <c r="D209" s="176" t="s">
        <v>4201</v>
      </c>
      <c r="E209" s="213" t="s">
        <v>1</v>
      </c>
      <c r="F209" s="214" t="s">
        <v>4203</v>
      </c>
      <c r="H209" s="215">
        <v>947.98199999999997</v>
      </c>
      <c r="I209" s="216"/>
      <c r="L209" s="212"/>
      <c r="M209" s="217"/>
      <c r="N209" s="218"/>
      <c r="O209" s="218"/>
      <c r="P209" s="218"/>
      <c r="Q209" s="218"/>
      <c r="R209" s="218"/>
      <c r="S209" s="218"/>
      <c r="T209" s="219"/>
      <c r="AT209" s="213" t="s">
        <v>4201</v>
      </c>
      <c r="AU209" s="213" t="s">
        <v>89</v>
      </c>
      <c r="AV209" s="14" t="s">
        <v>238</v>
      </c>
      <c r="AW209" s="14" t="s">
        <v>36</v>
      </c>
      <c r="AX209" s="14" t="s">
        <v>87</v>
      </c>
      <c r="AY209" s="213" t="s">
        <v>232</v>
      </c>
    </row>
    <row r="210" spans="1:65" s="2" customFormat="1" ht="21.75" customHeight="1">
      <c r="A210" s="33"/>
      <c r="B210" s="160"/>
      <c r="C210" s="180" t="s">
        <v>319</v>
      </c>
      <c r="D210" s="180" t="s">
        <v>955</v>
      </c>
      <c r="E210" s="181" t="s">
        <v>7482</v>
      </c>
      <c r="F210" s="182" t="s">
        <v>7483</v>
      </c>
      <c r="G210" s="183" t="s">
        <v>4691</v>
      </c>
      <c r="H210" s="184">
        <v>11.816000000000001</v>
      </c>
      <c r="I210" s="185"/>
      <c r="J210" s="186">
        <f>ROUND(I210*H210,2)</f>
        <v>0</v>
      </c>
      <c r="K210" s="187"/>
      <c r="L210" s="34"/>
      <c r="M210" s="188" t="s">
        <v>1</v>
      </c>
      <c r="N210" s="189" t="s">
        <v>44</v>
      </c>
      <c r="O210" s="59"/>
      <c r="P210" s="172">
        <f>O210*H210</f>
        <v>0</v>
      </c>
      <c r="Q210" s="172">
        <v>0</v>
      </c>
      <c r="R210" s="172">
        <f>Q210*H210</f>
        <v>0</v>
      </c>
      <c r="S210" s="172">
        <v>0</v>
      </c>
      <c r="T210" s="173">
        <f>S210*H210</f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89</v>
      </c>
      <c r="AY210" s="18" t="s">
        <v>232</v>
      </c>
      <c r="BE210" s="175">
        <f>IF(N210="základní",J210,0)</f>
        <v>0</v>
      </c>
      <c r="BF210" s="175">
        <f>IF(N210="snížená",J210,0)</f>
        <v>0</v>
      </c>
      <c r="BG210" s="175">
        <f>IF(N210="zákl. přenesená",J210,0)</f>
        <v>0</v>
      </c>
      <c r="BH210" s="175">
        <f>IF(N210="sníž. přenesená",J210,0)</f>
        <v>0</v>
      </c>
      <c r="BI210" s="175">
        <f>IF(N210="nulová",J210,0)</f>
        <v>0</v>
      </c>
      <c r="BJ210" s="18" t="s">
        <v>87</v>
      </c>
      <c r="BK210" s="175">
        <f>ROUND(I210*H210,2)</f>
        <v>0</v>
      </c>
      <c r="BL210" s="18" t="s">
        <v>238</v>
      </c>
      <c r="BM210" s="174" t="s">
        <v>417</v>
      </c>
    </row>
    <row r="211" spans="1:65" s="15" customFormat="1">
      <c r="B211" s="226"/>
      <c r="D211" s="176" t="s">
        <v>4201</v>
      </c>
      <c r="E211" s="227" t="s">
        <v>1</v>
      </c>
      <c r="F211" s="228" t="s">
        <v>7484</v>
      </c>
      <c r="H211" s="227" t="s">
        <v>1</v>
      </c>
      <c r="I211" s="229"/>
      <c r="L211" s="226"/>
      <c r="M211" s="230"/>
      <c r="N211" s="231"/>
      <c r="O211" s="231"/>
      <c r="P211" s="231"/>
      <c r="Q211" s="231"/>
      <c r="R211" s="231"/>
      <c r="S211" s="231"/>
      <c r="T211" s="232"/>
      <c r="AT211" s="227" t="s">
        <v>4201</v>
      </c>
      <c r="AU211" s="227" t="s">
        <v>89</v>
      </c>
      <c r="AV211" s="15" t="s">
        <v>87</v>
      </c>
      <c r="AW211" s="15" t="s">
        <v>36</v>
      </c>
      <c r="AX211" s="15" t="s">
        <v>79</v>
      </c>
      <c r="AY211" s="227" t="s">
        <v>232</v>
      </c>
    </row>
    <row r="212" spans="1:65" s="13" customFormat="1">
      <c r="B212" s="204"/>
      <c r="D212" s="176" t="s">
        <v>4201</v>
      </c>
      <c r="E212" s="205" t="s">
        <v>1</v>
      </c>
      <c r="F212" s="206" t="s">
        <v>7485</v>
      </c>
      <c r="H212" s="207">
        <v>11.816000000000001</v>
      </c>
      <c r="I212" s="208"/>
      <c r="L212" s="204"/>
      <c r="M212" s="209"/>
      <c r="N212" s="210"/>
      <c r="O212" s="210"/>
      <c r="P212" s="210"/>
      <c r="Q212" s="210"/>
      <c r="R212" s="210"/>
      <c r="S212" s="210"/>
      <c r="T212" s="211"/>
      <c r="AT212" s="205" t="s">
        <v>4201</v>
      </c>
      <c r="AU212" s="205" t="s">
        <v>89</v>
      </c>
      <c r="AV212" s="13" t="s">
        <v>89</v>
      </c>
      <c r="AW212" s="13" t="s">
        <v>36</v>
      </c>
      <c r="AX212" s="13" t="s">
        <v>79</v>
      </c>
      <c r="AY212" s="205" t="s">
        <v>232</v>
      </c>
    </row>
    <row r="213" spans="1:65" s="14" customFormat="1">
      <c r="B213" s="212"/>
      <c r="D213" s="176" t="s">
        <v>4201</v>
      </c>
      <c r="E213" s="213" t="s">
        <v>1</v>
      </c>
      <c r="F213" s="214" t="s">
        <v>4203</v>
      </c>
      <c r="H213" s="215">
        <v>11.816000000000001</v>
      </c>
      <c r="I213" s="216"/>
      <c r="L213" s="212"/>
      <c r="M213" s="217"/>
      <c r="N213" s="218"/>
      <c r="O213" s="218"/>
      <c r="P213" s="218"/>
      <c r="Q213" s="218"/>
      <c r="R213" s="218"/>
      <c r="S213" s="218"/>
      <c r="T213" s="219"/>
      <c r="AT213" s="213" t="s">
        <v>4201</v>
      </c>
      <c r="AU213" s="213" t="s">
        <v>89</v>
      </c>
      <c r="AV213" s="14" t="s">
        <v>238</v>
      </c>
      <c r="AW213" s="14" t="s">
        <v>36</v>
      </c>
      <c r="AX213" s="14" t="s">
        <v>87</v>
      </c>
      <c r="AY213" s="213" t="s">
        <v>232</v>
      </c>
    </row>
    <row r="214" spans="1:65" s="2" customFormat="1" ht="21.75" customHeight="1">
      <c r="A214" s="33"/>
      <c r="B214" s="160"/>
      <c r="C214" s="180" t="s">
        <v>325</v>
      </c>
      <c r="D214" s="180" t="s">
        <v>955</v>
      </c>
      <c r="E214" s="181" t="s">
        <v>7486</v>
      </c>
      <c r="F214" s="182" t="s">
        <v>7487</v>
      </c>
      <c r="G214" s="183" t="s">
        <v>4691</v>
      </c>
      <c r="H214" s="184">
        <v>287.49200000000002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89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427</v>
      </c>
    </row>
    <row r="215" spans="1:65" s="15" customFormat="1">
      <c r="B215" s="226"/>
      <c r="D215" s="176" t="s">
        <v>4201</v>
      </c>
      <c r="E215" s="227" t="s">
        <v>1</v>
      </c>
      <c r="F215" s="228" t="s">
        <v>7488</v>
      </c>
      <c r="H215" s="227" t="s">
        <v>1</v>
      </c>
      <c r="I215" s="229"/>
      <c r="L215" s="226"/>
      <c r="M215" s="230"/>
      <c r="N215" s="231"/>
      <c r="O215" s="231"/>
      <c r="P215" s="231"/>
      <c r="Q215" s="231"/>
      <c r="R215" s="231"/>
      <c r="S215" s="231"/>
      <c r="T215" s="232"/>
      <c r="AT215" s="227" t="s">
        <v>4201</v>
      </c>
      <c r="AU215" s="227" t="s">
        <v>89</v>
      </c>
      <c r="AV215" s="15" t="s">
        <v>87</v>
      </c>
      <c r="AW215" s="15" t="s">
        <v>36</v>
      </c>
      <c r="AX215" s="15" t="s">
        <v>79</v>
      </c>
      <c r="AY215" s="227" t="s">
        <v>232</v>
      </c>
    </row>
    <row r="216" spans="1:65" s="15" customFormat="1">
      <c r="B216" s="226"/>
      <c r="D216" s="176" t="s">
        <v>4201</v>
      </c>
      <c r="E216" s="227" t="s">
        <v>1</v>
      </c>
      <c r="F216" s="228" t="s">
        <v>7489</v>
      </c>
      <c r="H216" s="227" t="s">
        <v>1</v>
      </c>
      <c r="I216" s="229"/>
      <c r="L216" s="226"/>
      <c r="M216" s="230"/>
      <c r="N216" s="231"/>
      <c r="O216" s="231"/>
      <c r="P216" s="231"/>
      <c r="Q216" s="231"/>
      <c r="R216" s="231"/>
      <c r="S216" s="231"/>
      <c r="T216" s="232"/>
      <c r="AT216" s="227" t="s">
        <v>4201</v>
      </c>
      <c r="AU216" s="227" t="s">
        <v>89</v>
      </c>
      <c r="AV216" s="15" t="s">
        <v>87</v>
      </c>
      <c r="AW216" s="15" t="s">
        <v>36</v>
      </c>
      <c r="AX216" s="15" t="s">
        <v>79</v>
      </c>
      <c r="AY216" s="227" t="s">
        <v>232</v>
      </c>
    </row>
    <row r="217" spans="1:65" s="13" customFormat="1">
      <c r="B217" s="204"/>
      <c r="D217" s="176" t="s">
        <v>4201</v>
      </c>
      <c r="E217" s="205" t="s">
        <v>1</v>
      </c>
      <c r="F217" s="206" t="s">
        <v>7490</v>
      </c>
      <c r="H217" s="207">
        <v>92.474999999999994</v>
      </c>
      <c r="I217" s="208"/>
      <c r="L217" s="204"/>
      <c r="M217" s="209"/>
      <c r="N217" s="210"/>
      <c r="O217" s="210"/>
      <c r="P217" s="210"/>
      <c r="Q217" s="210"/>
      <c r="R217" s="210"/>
      <c r="S217" s="210"/>
      <c r="T217" s="211"/>
      <c r="AT217" s="205" t="s">
        <v>4201</v>
      </c>
      <c r="AU217" s="205" t="s">
        <v>89</v>
      </c>
      <c r="AV217" s="13" t="s">
        <v>89</v>
      </c>
      <c r="AW217" s="13" t="s">
        <v>36</v>
      </c>
      <c r="AX217" s="13" t="s">
        <v>79</v>
      </c>
      <c r="AY217" s="205" t="s">
        <v>232</v>
      </c>
    </row>
    <row r="218" spans="1:65" s="15" customFormat="1">
      <c r="B218" s="226"/>
      <c r="D218" s="176" t="s">
        <v>4201</v>
      </c>
      <c r="E218" s="227" t="s">
        <v>1</v>
      </c>
      <c r="F218" s="228" t="s">
        <v>7491</v>
      </c>
      <c r="H218" s="227" t="s">
        <v>1</v>
      </c>
      <c r="I218" s="229"/>
      <c r="L218" s="226"/>
      <c r="M218" s="230"/>
      <c r="N218" s="231"/>
      <c r="O218" s="231"/>
      <c r="P218" s="231"/>
      <c r="Q218" s="231"/>
      <c r="R218" s="231"/>
      <c r="S218" s="231"/>
      <c r="T218" s="232"/>
      <c r="AT218" s="227" t="s">
        <v>4201</v>
      </c>
      <c r="AU218" s="227" t="s">
        <v>89</v>
      </c>
      <c r="AV218" s="15" t="s">
        <v>87</v>
      </c>
      <c r="AW218" s="15" t="s">
        <v>36</v>
      </c>
      <c r="AX218" s="15" t="s">
        <v>79</v>
      </c>
      <c r="AY218" s="227" t="s">
        <v>232</v>
      </c>
    </row>
    <row r="219" spans="1:65" s="13" customFormat="1">
      <c r="B219" s="204"/>
      <c r="D219" s="176" t="s">
        <v>4201</v>
      </c>
      <c r="E219" s="205" t="s">
        <v>1</v>
      </c>
      <c r="F219" s="206" t="s">
        <v>7492</v>
      </c>
      <c r="H219" s="207">
        <v>9.5850000000000009</v>
      </c>
      <c r="I219" s="208"/>
      <c r="L219" s="204"/>
      <c r="M219" s="209"/>
      <c r="N219" s="210"/>
      <c r="O219" s="210"/>
      <c r="P219" s="210"/>
      <c r="Q219" s="210"/>
      <c r="R219" s="210"/>
      <c r="S219" s="210"/>
      <c r="T219" s="211"/>
      <c r="AT219" s="205" t="s">
        <v>4201</v>
      </c>
      <c r="AU219" s="205" t="s">
        <v>89</v>
      </c>
      <c r="AV219" s="13" t="s">
        <v>89</v>
      </c>
      <c r="AW219" s="13" t="s">
        <v>36</v>
      </c>
      <c r="AX219" s="13" t="s">
        <v>79</v>
      </c>
      <c r="AY219" s="205" t="s">
        <v>232</v>
      </c>
    </row>
    <row r="220" spans="1:65" s="15" customFormat="1">
      <c r="B220" s="226"/>
      <c r="D220" s="176" t="s">
        <v>4201</v>
      </c>
      <c r="E220" s="227" t="s">
        <v>1</v>
      </c>
      <c r="F220" s="228" t="s">
        <v>7493</v>
      </c>
      <c r="H220" s="227" t="s">
        <v>1</v>
      </c>
      <c r="I220" s="229"/>
      <c r="L220" s="226"/>
      <c r="M220" s="230"/>
      <c r="N220" s="231"/>
      <c r="O220" s="231"/>
      <c r="P220" s="231"/>
      <c r="Q220" s="231"/>
      <c r="R220" s="231"/>
      <c r="S220" s="231"/>
      <c r="T220" s="232"/>
      <c r="AT220" s="227" t="s">
        <v>4201</v>
      </c>
      <c r="AU220" s="227" t="s">
        <v>89</v>
      </c>
      <c r="AV220" s="15" t="s">
        <v>87</v>
      </c>
      <c r="AW220" s="15" t="s">
        <v>36</v>
      </c>
      <c r="AX220" s="15" t="s">
        <v>79</v>
      </c>
      <c r="AY220" s="227" t="s">
        <v>232</v>
      </c>
    </row>
    <row r="221" spans="1:65" s="13" customFormat="1">
      <c r="B221" s="204"/>
      <c r="D221" s="176" t="s">
        <v>4201</v>
      </c>
      <c r="E221" s="205" t="s">
        <v>1</v>
      </c>
      <c r="F221" s="206" t="s">
        <v>7494</v>
      </c>
      <c r="H221" s="207">
        <v>4.8600000000000003</v>
      </c>
      <c r="I221" s="208"/>
      <c r="L221" s="204"/>
      <c r="M221" s="209"/>
      <c r="N221" s="210"/>
      <c r="O221" s="210"/>
      <c r="P221" s="210"/>
      <c r="Q221" s="210"/>
      <c r="R221" s="210"/>
      <c r="S221" s="210"/>
      <c r="T221" s="211"/>
      <c r="AT221" s="205" t="s">
        <v>4201</v>
      </c>
      <c r="AU221" s="205" t="s">
        <v>89</v>
      </c>
      <c r="AV221" s="13" t="s">
        <v>89</v>
      </c>
      <c r="AW221" s="13" t="s">
        <v>36</v>
      </c>
      <c r="AX221" s="13" t="s">
        <v>79</v>
      </c>
      <c r="AY221" s="205" t="s">
        <v>232</v>
      </c>
    </row>
    <row r="222" spans="1:65" s="15" customFormat="1">
      <c r="B222" s="226"/>
      <c r="D222" s="176" t="s">
        <v>4201</v>
      </c>
      <c r="E222" s="227" t="s">
        <v>1</v>
      </c>
      <c r="F222" s="228" t="s">
        <v>7495</v>
      </c>
      <c r="H222" s="227" t="s">
        <v>1</v>
      </c>
      <c r="I222" s="229"/>
      <c r="L222" s="226"/>
      <c r="M222" s="230"/>
      <c r="N222" s="231"/>
      <c r="O222" s="231"/>
      <c r="P222" s="231"/>
      <c r="Q222" s="231"/>
      <c r="R222" s="231"/>
      <c r="S222" s="231"/>
      <c r="T222" s="232"/>
      <c r="AT222" s="227" t="s">
        <v>4201</v>
      </c>
      <c r="AU222" s="227" t="s">
        <v>89</v>
      </c>
      <c r="AV222" s="15" t="s">
        <v>87</v>
      </c>
      <c r="AW222" s="15" t="s">
        <v>36</v>
      </c>
      <c r="AX222" s="15" t="s">
        <v>79</v>
      </c>
      <c r="AY222" s="227" t="s">
        <v>232</v>
      </c>
    </row>
    <row r="223" spans="1:65" s="13" customFormat="1">
      <c r="B223" s="204"/>
      <c r="D223" s="176" t="s">
        <v>4201</v>
      </c>
      <c r="E223" s="205" t="s">
        <v>1</v>
      </c>
      <c r="F223" s="206" t="s">
        <v>7496</v>
      </c>
      <c r="H223" s="207">
        <v>26.78</v>
      </c>
      <c r="I223" s="208"/>
      <c r="L223" s="204"/>
      <c r="M223" s="209"/>
      <c r="N223" s="210"/>
      <c r="O223" s="210"/>
      <c r="P223" s="210"/>
      <c r="Q223" s="210"/>
      <c r="R223" s="210"/>
      <c r="S223" s="210"/>
      <c r="T223" s="211"/>
      <c r="AT223" s="205" t="s">
        <v>4201</v>
      </c>
      <c r="AU223" s="205" t="s">
        <v>89</v>
      </c>
      <c r="AV223" s="13" t="s">
        <v>89</v>
      </c>
      <c r="AW223" s="13" t="s">
        <v>36</v>
      </c>
      <c r="AX223" s="13" t="s">
        <v>79</v>
      </c>
      <c r="AY223" s="205" t="s">
        <v>232</v>
      </c>
    </row>
    <row r="224" spans="1:65" s="15" customFormat="1">
      <c r="B224" s="226"/>
      <c r="D224" s="176" t="s">
        <v>4201</v>
      </c>
      <c r="E224" s="227" t="s">
        <v>1</v>
      </c>
      <c r="F224" s="228" t="s">
        <v>7497</v>
      </c>
      <c r="H224" s="227" t="s">
        <v>1</v>
      </c>
      <c r="I224" s="229"/>
      <c r="L224" s="226"/>
      <c r="M224" s="230"/>
      <c r="N224" s="231"/>
      <c r="O224" s="231"/>
      <c r="P224" s="231"/>
      <c r="Q224" s="231"/>
      <c r="R224" s="231"/>
      <c r="S224" s="231"/>
      <c r="T224" s="232"/>
      <c r="AT224" s="227" t="s">
        <v>4201</v>
      </c>
      <c r="AU224" s="227" t="s">
        <v>89</v>
      </c>
      <c r="AV224" s="15" t="s">
        <v>87</v>
      </c>
      <c r="AW224" s="15" t="s">
        <v>36</v>
      </c>
      <c r="AX224" s="15" t="s">
        <v>79</v>
      </c>
      <c r="AY224" s="227" t="s">
        <v>232</v>
      </c>
    </row>
    <row r="225" spans="1:65" s="13" customFormat="1">
      <c r="B225" s="204"/>
      <c r="D225" s="176" t="s">
        <v>4201</v>
      </c>
      <c r="E225" s="205" t="s">
        <v>1</v>
      </c>
      <c r="F225" s="206" t="s">
        <v>7498</v>
      </c>
      <c r="H225" s="207">
        <v>32.942</v>
      </c>
      <c r="I225" s="208"/>
      <c r="L225" s="204"/>
      <c r="M225" s="209"/>
      <c r="N225" s="210"/>
      <c r="O225" s="210"/>
      <c r="P225" s="210"/>
      <c r="Q225" s="210"/>
      <c r="R225" s="210"/>
      <c r="S225" s="210"/>
      <c r="T225" s="211"/>
      <c r="AT225" s="205" t="s">
        <v>4201</v>
      </c>
      <c r="AU225" s="205" t="s">
        <v>89</v>
      </c>
      <c r="AV225" s="13" t="s">
        <v>89</v>
      </c>
      <c r="AW225" s="13" t="s">
        <v>36</v>
      </c>
      <c r="AX225" s="13" t="s">
        <v>79</v>
      </c>
      <c r="AY225" s="205" t="s">
        <v>232</v>
      </c>
    </row>
    <row r="226" spans="1:65" s="15" customFormat="1">
      <c r="B226" s="226"/>
      <c r="D226" s="176" t="s">
        <v>4201</v>
      </c>
      <c r="E226" s="227" t="s">
        <v>1</v>
      </c>
      <c r="F226" s="228" t="s">
        <v>7499</v>
      </c>
      <c r="H226" s="227" t="s">
        <v>1</v>
      </c>
      <c r="I226" s="229"/>
      <c r="L226" s="226"/>
      <c r="M226" s="230"/>
      <c r="N226" s="231"/>
      <c r="O226" s="231"/>
      <c r="P226" s="231"/>
      <c r="Q226" s="231"/>
      <c r="R226" s="231"/>
      <c r="S226" s="231"/>
      <c r="T226" s="232"/>
      <c r="AT226" s="227" t="s">
        <v>4201</v>
      </c>
      <c r="AU226" s="227" t="s">
        <v>89</v>
      </c>
      <c r="AV226" s="15" t="s">
        <v>87</v>
      </c>
      <c r="AW226" s="15" t="s">
        <v>36</v>
      </c>
      <c r="AX226" s="15" t="s">
        <v>79</v>
      </c>
      <c r="AY226" s="227" t="s">
        <v>232</v>
      </c>
    </row>
    <row r="227" spans="1:65" s="13" customFormat="1">
      <c r="B227" s="204"/>
      <c r="D227" s="176" t="s">
        <v>4201</v>
      </c>
      <c r="E227" s="205" t="s">
        <v>1</v>
      </c>
      <c r="F227" s="206" t="s">
        <v>7500</v>
      </c>
      <c r="H227" s="207">
        <v>1.365</v>
      </c>
      <c r="I227" s="208"/>
      <c r="L227" s="204"/>
      <c r="M227" s="209"/>
      <c r="N227" s="210"/>
      <c r="O227" s="210"/>
      <c r="P227" s="210"/>
      <c r="Q227" s="210"/>
      <c r="R227" s="210"/>
      <c r="S227" s="210"/>
      <c r="T227" s="211"/>
      <c r="AT227" s="205" t="s">
        <v>4201</v>
      </c>
      <c r="AU227" s="205" t="s">
        <v>89</v>
      </c>
      <c r="AV227" s="13" t="s">
        <v>89</v>
      </c>
      <c r="AW227" s="13" t="s">
        <v>36</v>
      </c>
      <c r="AX227" s="13" t="s">
        <v>79</v>
      </c>
      <c r="AY227" s="205" t="s">
        <v>232</v>
      </c>
    </row>
    <row r="228" spans="1:65" s="15" customFormat="1">
      <c r="B228" s="226"/>
      <c r="D228" s="176" t="s">
        <v>4201</v>
      </c>
      <c r="E228" s="227" t="s">
        <v>1</v>
      </c>
      <c r="F228" s="228" t="s">
        <v>7501</v>
      </c>
      <c r="H228" s="227" t="s">
        <v>1</v>
      </c>
      <c r="I228" s="229"/>
      <c r="L228" s="226"/>
      <c r="M228" s="230"/>
      <c r="N228" s="231"/>
      <c r="O228" s="231"/>
      <c r="P228" s="231"/>
      <c r="Q228" s="231"/>
      <c r="R228" s="231"/>
      <c r="S228" s="231"/>
      <c r="T228" s="232"/>
      <c r="AT228" s="227" t="s">
        <v>4201</v>
      </c>
      <c r="AU228" s="227" t="s">
        <v>89</v>
      </c>
      <c r="AV228" s="15" t="s">
        <v>87</v>
      </c>
      <c r="AW228" s="15" t="s">
        <v>36</v>
      </c>
      <c r="AX228" s="15" t="s">
        <v>79</v>
      </c>
      <c r="AY228" s="227" t="s">
        <v>232</v>
      </c>
    </row>
    <row r="229" spans="1:65" s="13" customFormat="1">
      <c r="B229" s="204"/>
      <c r="D229" s="176" t="s">
        <v>4201</v>
      </c>
      <c r="E229" s="205" t="s">
        <v>1</v>
      </c>
      <c r="F229" s="206" t="s">
        <v>7502</v>
      </c>
      <c r="H229" s="207">
        <v>5.0060000000000002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89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5" customFormat="1">
      <c r="B230" s="226"/>
      <c r="D230" s="176" t="s">
        <v>4201</v>
      </c>
      <c r="E230" s="227" t="s">
        <v>1</v>
      </c>
      <c r="F230" s="228" t="s">
        <v>7503</v>
      </c>
      <c r="H230" s="227" t="s">
        <v>1</v>
      </c>
      <c r="I230" s="229"/>
      <c r="L230" s="226"/>
      <c r="M230" s="230"/>
      <c r="N230" s="231"/>
      <c r="O230" s="231"/>
      <c r="P230" s="231"/>
      <c r="Q230" s="231"/>
      <c r="R230" s="231"/>
      <c r="S230" s="231"/>
      <c r="T230" s="232"/>
      <c r="AT230" s="227" t="s">
        <v>4201</v>
      </c>
      <c r="AU230" s="227" t="s">
        <v>89</v>
      </c>
      <c r="AV230" s="15" t="s">
        <v>87</v>
      </c>
      <c r="AW230" s="15" t="s">
        <v>36</v>
      </c>
      <c r="AX230" s="15" t="s">
        <v>79</v>
      </c>
      <c r="AY230" s="227" t="s">
        <v>232</v>
      </c>
    </row>
    <row r="231" spans="1:65" s="15" customFormat="1">
      <c r="B231" s="226"/>
      <c r="D231" s="176" t="s">
        <v>4201</v>
      </c>
      <c r="E231" s="227" t="s">
        <v>1</v>
      </c>
      <c r="F231" s="228" t="s">
        <v>7489</v>
      </c>
      <c r="H231" s="227" t="s">
        <v>1</v>
      </c>
      <c r="I231" s="229"/>
      <c r="L231" s="226"/>
      <c r="M231" s="230"/>
      <c r="N231" s="231"/>
      <c r="O231" s="231"/>
      <c r="P231" s="231"/>
      <c r="Q231" s="231"/>
      <c r="R231" s="231"/>
      <c r="S231" s="231"/>
      <c r="T231" s="232"/>
      <c r="AT231" s="227" t="s">
        <v>4201</v>
      </c>
      <c r="AU231" s="227" t="s">
        <v>89</v>
      </c>
      <c r="AV231" s="15" t="s">
        <v>87</v>
      </c>
      <c r="AW231" s="15" t="s">
        <v>36</v>
      </c>
      <c r="AX231" s="15" t="s">
        <v>79</v>
      </c>
      <c r="AY231" s="227" t="s">
        <v>232</v>
      </c>
    </row>
    <row r="232" spans="1:65" s="13" customFormat="1">
      <c r="B232" s="204"/>
      <c r="D232" s="176" t="s">
        <v>4201</v>
      </c>
      <c r="E232" s="205" t="s">
        <v>1</v>
      </c>
      <c r="F232" s="206" t="s">
        <v>7504</v>
      </c>
      <c r="H232" s="207">
        <v>64.260000000000005</v>
      </c>
      <c r="I232" s="208"/>
      <c r="L232" s="204"/>
      <c r="M232" s="209"/>
      <c r="N232" s="210"/>
      <c r="O232" s="210"/>
      <c r="P232" s="210"/>
      <c r="Q232" s="210"/>
      <c r="R232" s="210"/>
      <c r="S232" s="210"/>
      <c r="T232" s="211"/>
      <c r="AT232" s="205" t="s">
        <v>4201</v>
      </c>
      <c r="AU232" s="205" t="s">
        <v>89</v>
      </c>
      <c r="AV232" s="13" t="s">
        <v>89</v>
      </c>
      <c r="AW232" s="13" t="s">
        <v>36</v>
      </c>
      <c r="AX232" s="13" t="s">
        <v>79</v>
      </c>
      <c r="AY232" s="205" t="s">
        <v>232</v>
      </c>
    </row>
    <row r="233" spans="1:65" s="15" customFormat="1">
      <c r="B233" s="226"/>
      <c r="D233" s="176" t="s">
        <v>4201</v>
      </c>
      <c r="E233" s="227" t="s">
        <v>1</v>
      </c>
      <c r="F233" s="228" t="s">
        <v>7505</v>
      </c>
      <c r="H233" s="227" t="s">
        <v>1</v>
      </c>
      <c r="I233" s="229"/>
      <c r="L233" s="226"/>
      <c r="M233" s="230"/>
      <c r="N233" s="231"/>
      <c r="O233" s="231"/>
      <c r="P233" s="231"/>
      <c r="Q233" s="231"/>
      <c r="R233" s="231"/>
      <c r="S233" s="231"/>
      <c r="T233" s="232"/>
      <c r="AT233" s="227" t="s">
        <v>4201</v>
      </c>
      <c r="AU233" s="227" t="s">
        <v>89</v>
      </c>
      <c r="AV233" s="15" t="s">
        <v>87</v>
      </c>
      <c r="AW233" s="15" t="s">
        <v>36</v>
      </c>
      <c r="AX233" s="15" t="s">
        <v>79</v>
      </c>
      <c r="AY233" s="227" t="s">
        <v>232</v>
      </c>
    </row>
    <row r="234" spans="1:65" s="13" customFormat="1">
      <c r="B234" s="204"/>
      <c r="D234" s="176" t="s">
        <v>4201</v>
      </c>
      <c r="E234" s="205" t="s">
        <v>1</v>
      </c>
      <c r="F234" s="206" t="s">
        <v>7506</v>
      </c>
      <c r="H234" s="207">
        <v>38.744999999999997</v>
      </c>
      <c r="I234" s="208"/>
      <c r="L234" s="204"/>
      <c r="M234" s="209"/>
      <c r="N234" s="210"/>
      <c r="O234" s="210"/>
      <c r="P234" s="210"/>
      <c r="Q234" s="210"/>
      <c r="R234" s="210"/>
      <c r="S234" s="210"/>
      <c r="T234" s="211"/>
      <c r="AT234" s="205" t="s">
        <v>4201</v>
      </c>
      <c r="AU234" s="205" t="s">
        <v>89</v>
      </c>
      <c r="AV234" s="13" t="s">
        <v>89</v>
      </c>
      <c r="AW234" s="13" t="s">
        <v>36</v>
      </c>
      <c r="AX234" s="13" t="s">
        <v>79</v>
      </c>
      <c r="AY234" s="205" t="s">
        <v>232</v>
      </c>
    </row>
    <row r="235" spans="1:65" s="15" customFormat="1">
      <c r="B235" s="226"/>
      <c r="D235" s="176" t="s">
        <v>4201</v>
      </c>
      <c r="E235" s="227" t="s">
        <v>1</v>
      </c>
      <c r="F235" s="228" t="s">
        <v>7507</v>
      </c>
      <c r="H235" s="227" t="s">
        <v>1</v>
      </c>
      <c r="I235" s="229"/>
      <c r="L235" s="226"/>
      <c r="M235" s="230"/>
      <c r="N235" s="231"/>
      <c r="O235" s="231"/>
      <c r="P235" s="231"/>
      <c r="Q235" s="231"/>
      <c r="R235" s="231"/>
      <c r="S235" s="231"/>
      <c r="T235" s="232"/>
      <c r="AT235" s="227" t="s">
        <v>4201</v>
      </c>
      <c r="AU235" s="227" t="s">
        <v>89</v>
      </c>
      <c r="AV235" s="15" t="s">
        <v>87</v>
      </c>
      <c r="AW235" s="15" t="s">
        <v>36</v>
      </c>
      <c r="AX235" s="15" t="s">
        <v>79</v>
      </c>
      <c r="AY235" s="227" t="s">
        <v>232</v>
      </c>
    </row>
    <row r="236" spans="1:65" s="13" customFormat="1">
      <c r="B236" s="204"/>
      <c r="D236" s="176" t="s">
        <v>4201</v>
      </c>
      <c r="E236" s="205" t="s">
        <v>1</v>
      </c>
      <c r="F236" s="206" t="s">
        <v>7508</v>
      </c>
      <c r="H236" s="207">
        <v>9.9380000000000006</v>
      </c>
      <c r="I236" s="208"/>
      <c r="L236" s="204"/>
      <c r="M236" s="209"/>
      <c r="N236" s="210"/>
      <c r="O236" s="210"/>
      <c r="P236" s="210"/>
      <c r="Q236" s="210"/>
      <c r="R236" s="210"/>
      <c r="S236" s="210"/>
      <c r="T236" s="211"/>
      <c r="AT236" s="205" t="s">
        <v>4201</v>
      </c>
      <c r="AU236" s="205" t="s">
        <v>89</v>
      </c>
      <c r="AV236" s="13" t="s">
        <v>89</v>
      </c>
      <c r="AW236" s="13" t="s">
        <v>36</v>
      </c>
      <c r="AX236" s="13" t="s">
        <v>79</v>
      </c>
      <c r="AY236" s="205" t="s">
        <v>232</v>
      </c>
    </row>
    <row r="237" spans="1:65" s="15" customFormat="1">
      <c r="B237" s="226"/>
      <c r="D237" s="176" t="s">
        <v>4201</v>
      </c>
      <c r="E237" s="227" t="s">
        <v>1</v>
      </c>
      <c r="F237" s="228" t="s">
        <v>7509</v>
      </c>
      <c r="H237" s="227" t="s">
        <v>1</v>
      </c>
      <c r="I237" s="229"/>
      <c r="L237" s="226"/>
      <c r="M237" s="230"/>
      <c r="N237" s="231"/>
      <c r="O237" s="231"/>
      <c r="P237" s="231"/>
      <c r="Q237" s="231"/>
      <c r="R237" s="231"/>
      <c r="S237" s="231"/>
      <c r="T237" s="232"/>
      <c r="AT237" s="227" t="s">
        <v>4201</v>
      </c>
      <c r="AU237" s="227" t="s">
        <v>89</v>
      </c>
      <c r="AV237" s="15" t="s">
        <v>87</v>
      </c>
      <c r="AW237" s="15" t="s">
        <v>36</v>
      </c>
      <c r="AX237" s="15" t="s">
        <v>79</v>
      </c>
      <c r="AY237" s="227" t="s">
        <v>232</v>
      </c>
    </row>
    <row r="238" spans="1:65" s="13" customFormat="1">
      <c r="B238" s="204"/>
      <c r="D238" s="176" t="s">
        <v>4201</v>
      </c>
      <c r="E238" s="205" t="s">
        <v>1</v>
      </c>
      <c r="F238" s="206" t="s">
        <v>7510</v>
      </c>
      <c r="H238" s="207">
        <v>1.536</v>
      </c>
      <c r="I238" s="208"/>
      <c r="L238" s="204"/>
      <c r="M238" s="209"/>
      <c r="N238" s="210"/>
      <c r="O238" s="210"/>
      <c r="P238" s="210"/>
      <c r="Q238" s="210"/>
      <c r="R238" s="210"/>
      <c r="S238" s="210"/>
      <c r="T238" s="211"/>
      <c r="AT238" s="205" t="s">
        <v>4201</v>
      </c>
      <c r="AU238" s="205" t="s">
        <v>89</v>
      </c>
      <c r="AV238" s="13" t="s">
        <v>89</v>
      </c>
      <c r="AW238" s="13" t="s">
        <v>36</v>
      </c>
      <c r="AX238" s="13" t="s">
        <v>79</v>
      </c>
      <c r="AY238" s="205" t="s">
        <v>232</v>
      </c>
    </row>
    <row r="239" spans="1:65" s="14" customFormat="1">
      <c r="B239" s="212"/>
      <c r="D239" s="176" t="s">
        <v>4201</v>
      </c>
      <c r="E239" s="213" t="s">
        <v>1</v>
      </c>
      <c r="F239" s="214" t="s">
        <v>4203</v>
      </c>
      <c r="H239" s="215">
        <v>287.49200000000002</v>
      </c>
      <c r="I239" s="216"/>
      <c r="L239" s="212"/>
      <c r="M239" s="217"/>
      <c r="N239" s="218"/>
      <c r="O239" s="218"/>
      <c r="P239" s="218"/>
      <c r="Q239" s="218"/>
      <c r="R239" s="218"/>
      <c r="S239" s="218"/>
      <c r="T239" s="219"/>
      <c r="AT239" s="213" t="s">
        <v>4201</v>
      </c>
      <c r="AU239" s="213" t="s">
        <v>89</v>
      </c>
      <c r="AV239" s="14" t="s">
        <v>238</v>
      </c>
      <c r="AW239" s="14" t="s">
        <v>36</v>
      </c>
      <c r="AX239" s="14" t="s">
        <v>87</v>
      </c>
      <c r="AY239" s="213" t="s">
        <v>232</v>
      </c>
    </row>
    <row r="240" spans="1:65" s="2" customFormat="1" ht="21.75" customHeight="1">
      <c r="A240" s="33"/>
      <c r="B240" s="160"/>
      <c r="C240" s="180" t="s">
        <v>330</v>
      </c>
      <c r="D240" s="180" t="s">
        <v>955</v>
      </c>
      <c r="E240" s="181" t="s">
        <v>7511</v>
      </c>
      <c r="F240" s="182" t="s">
        <v>7512</v>
      </c>
      <c r="G240" s="183" t="s">
        <v>4691</v>
      </c>
      <c r="H240" s="184">
        <v>947.98199999999997</v>
      </c>
      <c r="I240" s="185"/>
      <c r="J240" s="186">
        <f>ROUND(I240*H240,2)</f>
        <v>0</v>
      </c>
      <c r="K240" s="187"/>
      <c r="L240" s="34"/>
      <c r="M240" s="188" t="s">
        <v>1</v>
      </c>
      <c r="N240" s="189" t="s">
        <v>44</v>
      </c>
      <c r="O240" s="59"/>
      <c r="P240" s="172">
        <f>O240*H240</f>
        <v>0</v>
      </c>
      <c r="Q240" s="172">
        <v>0</v>
      </c>
      <c r="R240" s="172">
        <f>Q240*H240</f>
        <v>0</v>
      </c>
      <c r="S240" s="172">
        <v>0</v>
      </c>
      <c r="T240" s="173">
        <f>S240*H240</f>
        <v>0</v>
      </c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R240" s="174" t="s">
        <v>238</v>
      </c>
      <c r="AT240" s="174" t="s">
        <v>955</v>
      </c>
      <c r="AU240" s="174" t="s">
        <v>89</v>
      </c>
      <c r="AY240" s="18" t="s">
        <v>232</v>
      </c>
      <c r="BE240" s="175">
        <f>IF(N240="základní",J240,0)</f>
        <v>0</v>
      </c>
      <c r="BF240" s="175">
        <f>IF(N240="snížená",J240,0)</f>
        <v>0</v>
      </c>
      <c r="BG240" s="175">
        <f>IF(N240="zákl. přenesená",J240,0)</f>
        <v>0</v>
      </c>
      <c r="BH240" s="175">
        <f>IF(N240="sníž. přenesená",J240,0)</f>
        <v>0</v>
      </c>
      <c r="BI240" s="175">
        <f>IF(N240="nulová",J240,0)</f>
        <v>0</v>
      </c>
      <c r="BJ240" s="18" t="s">
        <v>87</v>
      </c>
      <c r="BK240" s="175">
        <f>ROUND(I240*H240,2)</f>
        <v>0</v>
      </c>
      <c r="BL240" s="18" t="s">
        <v>238</v>
      </c>
      <c r="BM240" s="174" t="s">
        <v>437</v>
      </c>
    </row>
    <row r="241" spans="1:65" s="2" customFormat="1" ht="21.75" customHeight="1">
      <c r="A241" s="33"/>
      <c r="B241" s="160"/>
      <c r="C241" s="180" t="s">
        <v>334</v>
      </c>
      <c r="D241" s="180" t="s">
        <v>955</v>
      </c>
      <c r="E241" s="181" t="s">
        <v>7513</v>
      </c>
      <c r="F241" s="182" t="s">
        <v>7514</v>
      </c>
      <c r="G241" s="183" t="s">
        <v>4691</v>
      </c>
      <c r="H241" s="184">
        <v>299.30799999999999</v>
      </c>
      <c r="I241" s="185"/>
      <c r="J241" s="186">
        <f>ROUND(I241*H241,2)</f>
        <v>0</v>
      </c>
      <c r="K241" s="187"/>
      <c r="L241" s="34"/>
      <c r="M241" s="188" t="s">
        <v>1</v>
      </c>
      <c r="N241" s="189" t="s">
        <v>44</v>
      </c>
      <c r="O241" s="59"/>
      <c r="P241" s="172">
        <f>O241*H241</f>
        <v>0</v>
      </c>
      <c r="Q241" s="172">
        <v>0</v>
      </c>
      <c r="R241" s="172">
        <f>Q241*H241</f>
        <v>0</v>
      </c>
      <c r="S241" s="172">
        <v>0</v>
      </c>
      <c r="T241" s="173">
        <f>S241*H241</f>
        <v>0</v>
      </c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R241" s="174" t="s">
        <v>238</v>
      </c>
      <c r="AT241" s="174" t="s">
        <v>955</v>
      </c>
      <c r="AU241" s="174" t="s">
        <v>89</v>
      </c>
      <c r="AY241" s="18" t="s">
        <v>232</v>
      </c>
      <c r="BE241" s="175">
        <f>IF(N241="základní",J241,0)</f>
        <v>0</v>
      </c>
      <c r="BF241" s="175">
        <f>IF(N241="snížená",J241,0)</f>
        <v>0</v>
      </c>
      <c r="BG241" s="175">
        <f>IF(N241="zákl. přenesená",J241,0)</f>
        <v>0</v>
      </c>
      <c r="BH241" s="175">
        <f>IF(N241="sníž. přenesená",J241,0)</f>
        <v>0</v>
      </c>
      <c r="BI241" s="175">
        <f>IF(N241="nulová",J241,0)</f>
        <v>0</v>
      </c>
      <c r="BJ241" s="18" t="s">
        <v>87</v>
      </c>
      <c r="BK241" s="175">
        <f>ROUND(I241*H241,2)</f>
        <v>0</v>
      </c>
      <c r="BL241" s="18" t="s">
        <v>238</v>
      </c>
      <c r="BM241" s="174" t="s">
        <v>446</v>
      </c>
    </row>
    <row r="242" spans="1:65" s="15" customFormat="1">
      <c r="B242" s="226"/>
      <c r="D242" s="176" t="s">
        <v>4201</v>
      </c>
      <c r="E242" s="227" t="s">
        <v>1</v>
      </c>
      <c r="F242" s="228" t="s">
        <v>7515</v>
      </c>
      <c r="H242" s="227" t="s">
        <v>1</v>
      </c>
      <c r="I242" s="229"/>
      <c r="L242" s="226"/>
      <c r="M242" s="230"/>
      <c r="N242" s="231"/>
      <c r="O242" s="231"/>
      <c r="P242" s="231"/>
      <c r="Q242" s="231"/>
      <c r="R242" s="231"/>
      <c r="S242" s="231"/>
      <c r="T242" s="232"/>
      <c r="AT242" s="227" t="s">
        <v>4201</v>
      </c>
      <c r="AU242" s="227" t="s">
        <v>89</v>
      </c>
      <c r="AV242" s="15" t="s">
        <v>87</v>
      </c>
      <c r="AW242" s="15" t="s">
        <v>36</v>
      </c>
      <c r="AX242" s="15" t="s">
        <v>79</v>
      </c>
      <c r="AY242" s="227" t="s">
        <v>232</v>
      </c>
    </row>
    <row r="243" spans="1:65" s="13" customFormat="1">
      <c r="B243" s="204"/>
      <c r="D243" s="176" t="s">
        <v>4201</v>
      </c>
      <c r="E243" s="205" t="s">
        <v>1</v>
      </c>
      <c r="F243" s="206" t="s">
        <v>7516</v>
      </c>
      <c r="H243" s="207">
        <v>299.30799999999999</v>
      </c>
      <c r="I243" s="208"/>
      <c r="L243" s="204"/>
      <c r="M243" s="209"/>
      <c r="N243" s="210"/>
      <c r="O243" s="210"/>
      <c r="P243" s="210"/>
      <c r="Q243" s="210"/>
      <c r="R243" s="210"/>
      <c r="S243" s="210"/>
      <c r="T243" s="211"/>
      <c r="AT243" s="205" t="s">
        <v>4201</v>
      </c>
      <c r="AU243" s="205" t="s">
        <v>89</v>
      </c>
      <c r="AV243" s="13" t="s">
        <v>89</v>
      </c>
      <c r="AW243" s="13" t="s">
        <v>36</v>
      </c>
      <c r="AX243" s="13" t="s">
        <v>79</v>
      </c>
      <c r="AY243" s="205" t="s">
        <v>232</v>
      </c>
    </row>
    <row r="244" spans="1:65" s="14" customFormat="1">
      <c r="B244" s="212"/>
      <c r="D244" s="176" t="s">
        <v>4201</v>
      </c>
      <c r="E244" s="213" t="s">
        <v>1</v>
      </c>
      <c r="F244" s="214" t="s">
        <v>4203</v>
      </c>
      <c r="H244" s="215">
        <v>299.30799999999999</v>
      </c>
      <c r="I244" s="216"/>
      <c r="L244" s="212"/>
      <c r="M244" s="217"/>
      <c r="N244" s="218"/>
      <c r="O244" s="218"/>
      <c r="P244" s="218"/>
      <c r="Q244" s="218"/>
      <c r="R244" s="218"/>
      <c r="S244" s="218"/>
      <c r="T244" s="219"/>
      <c r="AT244" s="213" t="s">
        <v>4201</v>
      </c>
      <c r="AU244" s="213" t="s">
        <v>89</v>
      </c>
      <c r="AV244" s="14" t="s">
        <v>238</v>
      </c>
      <c r="AW244" s="14" t="s">
        <v>36</v>
      </c>
      <c r="AX244" s="14" t="s">
        <v>87</v>
      </c>
      <c r="AY244" s="213" t="s">
        <v>232</v>
      </c>
    </row>
    <row r="245" spans="1:65" s="2" customFormat="1" ht="21.75" customHeight="1">
      <c r="A245" s="33"/>
      <c r="B245" s="160"/>
      <c r="C245" s="180" t="s">
        <v>338</v>
      </c>
      <c r="D245" s="180" t="s">
        <v>955</v>
      </c>
      <c r="E245" s="181" t="s">
        <v>4826</v>
      </c>
      <c r="F245" s="182" t="s">
        <v>4827</v>
      </c>
      <c r="G245" s="183" t="s">
        <v>4691</v>
      </c>
      <c r="H245" s="184">
        <v>1511.5239999999999</v>
      </c>
      <c r="I245" s="185"/>
      <c r="J245" s="186">
        <f>ROUND(I245*H245,2)</f>
        <v>0</v>
      </c>
      <c r="K245" s="187"/>
      <c r="L245" s="34"/>
      <c r="M245" s="188" t="s">
        <v>1</v>
      </c>
      <c r="N245" s="189" t="s">
        <v>44</v>
      </c>
      <c r="O245" s="59"/>
      <c r="P245" s="172">
        <f>O245*H245</f>
        <v>0</v>
      </c>
      <c r="Q245" s="172">
        <v>0</v>
      </c>
      <c r="R245" s="172">
        <f>Q245*H245</f>
        <v>0</v>
      </c>
      <c r="S245" s="172">
        <v>0</v>
      </c>
      <c r="T245" s="173">
        <f>S245*H245</f>
        <v>0</v>
      </c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33"/>
      <c r="AR245" s="174" t="s">
        <v>238</v>
      </c>
      <c r="AT245" s="174" t="s">
        <v>955</v>
      </c>
      <c r="AU245" s="174" t="s">
        <v>89</v>
      </c>
      <c r="AY245" s="18" t="s">
        <v>232</v>
      </c>
      <c r="BE245" s="175">
        <f>IF(N245="základní",J245,0)</f>
        <v>0</v>
      </c>
      <c r="BF245" s="175">
        <f>IF(N245="snížená",J245,0)</f>
        <v>0</v>
      </c>
      <c r="BG245" s="175">
        <f>IF(N245="zákl. přenesená",J245,0)</f>
        <v>0</v>
      </c>
      <c r="BH245" s="175">
        <f>IF(N245="sníž. přenesená",J245,0)</f>
        <v>0</v>
      </c>
      <c r="BI245" s="175">
        <f>IF(N245="nulová",J245,0)</f>
        <v>0</v>
      </c>
      <c r="BJ245" s="18" t="s">
        <v>87</v>
      </c>
      <c r="BK245" s="175">
        <f>ROUND(I245*H245,2)</f>
        <v>0</v>
      </c>
      <c r="BL245" s="18" t="s">
        <v>238</v>
      </c>
      <c r="BM245" s="174" t="s">
        <v>454</v>
      </c>
    </row>
    <row r="246" spans="1:65" s="15" customFormat="1">
      <c r="B246" s="226"/>
      <c r="D246" s="176" t="s">
        <v>4201</v>
      </c>
      <c r="E246" s="227" t="s">
        <v>1</v>
      </c>
      <c r="F246" s="228" t="s">
        <v>7517</v>
      </c>
      <c r="H246" s="227" t="s">
        <v>1</v>
      </c>
      <c r="I246" s="229"/>
      <c r="L246" s="226"/>
      <c r="M246" s="230"/>
      <c r="N246" s="231"/>
      <c r="O246" s="231"/>
      <c r="P246" s="231"/>
      <c r="Q246" s="231"/>
      <c r="R246" s="231"/>
      <c r="S246" s="231"/>
      <c r="T246" s="232"/>
      <c r="AT246" s="227" t="s">
        <v>4201</v>
      </c>
      <c r="AU246" s="227" t="s">
        <v>89</v>
      </c>
      <c r="AV246" s="15" t="s">
        <v>87</v>
      </c>
      <c r="AW246" s="15" t="s">
        <v>36</v>
      </c>
      <c r="AX246" s="15" t="s">
        <v>79</v>
      </c>
      <c r="AY246" s="227" t="s">
        <v>232</v>
      </c>
    </row>
    <row r="247" spans="1:65" s="13" customFormat="1">
      <c r="B247" s="204"/>
      <c r="D247" s="176" t="s">
        <v>4201</v>
      </c>
      <c r="E247" s="205" t="s">
        <v>1</v>
      </c>
      <c r="F247" s="206" t="s">
        <v>7518</v>
      </c>
      <c r="H247" s="207">
        <v>947.98199999999997</v>
      </c>
      <c r="I247" s="208"/>
      <c r="L247" s="204"/>
      <c r="M247" s="209"/>
      <c r="N247" s="210"/>
      <c r="O247" s="210"/>
      <c r="P247" s="210"/>
      <c r="Q247" s="210"/>
      <c r="R247" s="210"/>
      <c r="S247" s="210"/>
      <c r="T247" s="211"/>
      <c r="AT247" s="205" t="s">
        <v>4201</v>
      </c>
      <c r="AU247" s="205" t="s">
        <v>89</v>
      </c>
      <c r="AV247" s="13" t="s">
        <v>89</v>
      </c>
      <c r="AW247" s="13" t="s">
        <v>36</v>
      </c>
      <c r="AX247" s="13" t="s">
        <v>79</v>
      </c>
      <c r="AY247" s="205" t="s">
        <v>232</v>
      </c>
    </row>
    <row r="248" spans="1:65" s="15" customFormat="1">
      <c r="B248" s="226"/>
      <c r="D248" s="176" t="s">
        <v>4201</v>
      </c>
      <c r="E248" s="227" t="s">
        <v>1</v>
      </c>
      <c r="F248" s="228" t="s">
        <v>7519</v>
      </c>
      <c r="H248" s="227" t="s">
        <v>1</v>
      </c>
      <c r="I248" s="229"/>
      <c r="L248" s="226"/>
      <c r="M248" s="230"/>
      <c r="N248" s="231"/>
      <c r="O248" s="231"/>
      <c r="P248" s="231"/>
      <c r="Q248" s="231"/>
      <c r="R248" s="231"/>
      <c r="S248" s="231"/>
      <c r="T248" s="232"/>
      <c r="AT248" s="227" t="s">
        <v>4201</v>
      </c>
      <c r="AU248" s="227" t="s">
        <v>89</v>
      </c>
      <c r="AV248" s="15" t="s">
        <v>87</v>
      </c>
      <c r="AW248" s="15" t="s">
        <v>36</v>
      </c>
      <c r="AX248" s="15" t="s">
        <v>79</v>
      </c>
      <c r="AY248" s="227" t="s">
        <v>232</v>
      </c>
    </row>
    <row r="249" spans="1:65" s="13" customFormat="1">
      <c r="B249" s="204"/>
      <c r="D249" s="176" t="s">
        <v>4201</v>
      </c>
      <c r="E249" s="205" t="s">
        <v>1</v>
      </c>
      <c r="F249" s="206" t="s">
        <v>7520</v>
      </c>
      <c r="H249" s="207">
        <v>469.94200000000001</v>
      </c>
      <c r="I249" s="208"/>
      <c r="L249" s="204"/>
      <c r="M249" s="209"/>
      <c r="N249" s="210"/>
      <c r="O249" s="210"/>
      <c r="P249" s="210"/>
      <c r="Q249" s="210"/>
      <c r="R249" s="210"/>
      <c r="S249" s="210"/>
      <c r="T249" s="211"/>
      <c r="AT249" s="205" t="s">
        <v>4201</v>
      </c>
      <c r="AU249" s="205" t="s">
        <v>89</v>
      </c>
      <c r="AV249" s="13" t="s">
        <v>89</v>
      </c>
      <c r="AW249" s="13" t="s">
        <v>36</v>
      </c>
      <c r="AX249" s="13" t="s">
        <v>79</v>
      </c>
      <c r="AY249" s="205" t="s">
        <v>232</v>
      </c>
    </row>
    <row r="250" spans="1:65" s="15" customFormat="1">
      <c r="B250" s="226"/>
      <c r="D250" s="176" t="s">
        <v>4201</v>
      </c>
      <c r="E250" s="227" t="s">
        <v>1</v>
      </c>
      <c r="F250" s="228" t="s">
        <v>7521</v>
      </c>
      <c r="H250" s="227" t="s">
        <v>1</v>
      </c>
      <c r="I250" s="229"/>
      <c r="L250" s="226"/>
      <c r="M250" s="230"/>
      <c r="N250" s="231"/>
      <c r="O250" s="231"/>
      <c r="P250" s="231"/>
      <c r="Q250" s="231"/>
      <c r="R250" s="231"/>
      <c r="S250" s="231"/>
      <c r="T250" s="232"/>
      <c r="AT250" s="227" t="s">
        <v>4201</v>
      </c>
      <c r="AU250" s="227" t="s">
        <v>89</v>
      </c>
      <c r="AV250" s="15" t="s">
        <v>87</v>
      </c>
      <c r="AW250" s="15" t="s">
        <v>36</v>
      </c>
      <c r="AX250" s="15" t="s">
        <v>79</v>
      </c>
      <c r="AY250" s="227" t="s">
        <v>232</v>
      </c>
    </row>
    <row r="251" spans="1:65" s="13" customFormat="1">
      <c r="B251" s="204"/>
      <c r="D251" s="176" t="s">
        <v>4201</v>
      </c>
      <c r="E251" s="205" t="s">
        <v>1</v>
      </c>
      <c r="F251" s="206" t="s">
        <v>7522</v>
      </c>
      <c r="H251" s="207">
        <v>93.6</v>
      </c>
      <c r="I251" s="208"/>
      <c r="L251" s="204"/>
      <c r="M251" s="209"/>
      <c r="N251" s="210"/>
      <c r="O251" s="210"/>
      <c r="P251" s="210"/>
      <c r="Q251" s="210"/>
      <c r="R251" s="210"/>
      <c r="S251" s="210"/>
      <c r="T251" s="211"/>
      <c r="AT251" s="205" t="s">
        <v>4201</v>
      </c>
      <c r="AU251" s="205" t="s">
        <v>89</v>
      </c>
      <c r="AV251" s="13" t="s">
        <v>89</v>
      </c>
      <c r="AW251" s="13" t="s">
        <v>36</v>
      </c>
      <c r="AX251" s="13" t="s">
        <v>79</v>
      </c>
      <c r="AY251" s="205" t="s">
        <v>232</v>
      </c>
    </row>
    <row r="252" spans="1:65" s="14" customFormat="1">
      <c r="B252" s="212"/>
      <c r="D252" s="176" t="s">
        <v>4201</v>
      </c>
      <c r="E252" s="213" t="s">
        <v>1</v>
      </c>
      <c r="F252" s="214" t="s">
        <v>4203</v>
      </c>
      <c r="H252" s="215">
        <v>1511.5239999999999</v>
      </c>
      <c r="I252" s="216"/>
      <c r="L252" s="212"/>
      <c r="M252" s="217"/>
      <c r="N252" s="218"/>
      <c r="O252" s="218"/>
      <c r="P252" s="218"/>
      <c r="Q252" s="218"/>
      <c r="R252" s="218"/>
      <c r="S252" s="218"/>
      <c r="T252" s="219"/>
      <c r="AT252" s="213" t="s">
        <v>4201</v>
      </c>
      <c r="AU252" s="213" t="s">
        <v>89</v>
      </c>
      <c r="AV252" s="14" t="s">
        <v>238</v>
      </c>
      <c r="AW252" s="14" t="s">
        <v>36</v>
      </c>
      <c r="AX252" s="14" t="s">
        <v>87</v>
      </c>
      <c r="AY252" s="213" t="s">
        <v>232</v>
      </c>
    </row>
    <row r="253" spans="1:65" s="2" customFormat="1" ht="33" customHeight="1">
      <c r="A253" s="33"/>
      <c r="B253" s="160"/>
      <c r="C253" s="180" t="s">
        <v>342</v>
      </c>
      <c r="D253" s="180" t="s">
        <v>955</v>
      </c>
      <c r="E253" s="181" t="s">
        <v>4829</v>
      </c>
      <c r="F253" s="182" t="s">
        <v>4830</v>
      </c>
      <c r="G253" s="183" t="s">
        <v>4691</v>
      </c>
      <c r="H253" s="184">
        <v>15115.24</v>
      </c>
      <c r="I253" s="185"/>
      <c r="J253" s="186">
        <f>ROUND(I253*H253,2)</f>
        <v>0</v>
      </c>
      <c r="K253" s="187"/>
      <c r="L253" s="34"/>
      <c r="M253" s="188" t="s">
        <v>1</v>
      </c>
      <c r="N253" s="189" t="s">
        <v>44</v>
      </c>
      <c r="O253" s="59"/>
      <c r="P253" s="172">
        <f>O253*H253</f>
        <v>0</v>
      </c>
      <c r="Q253" s="172">
        <v>0</v>
      </c>
      <c r="R253" s="172">
        <f>Q253*H253</f>
        <v>0</v>
      </c>
      <c r="S253" s="172">
        <v>0</v>
      </c>
      <c r="T253" s="173">
        <f>S253*H253</f>
        <v>0</v>
      </c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R253" s="174" t="s">
        <v>238</v>
      </c>
      <c r="AT253" s="174" t="s">
        <v>955</v>
      </c>
      <c r="AU253" s="174" t="s">
        <v>89</v>
      </c>
      <c r="AY253" s="18" t="s">
        <v>232</v>
      </c>
      <c r="BE253" s="175">
        <f>IF(N253="základní",J253,0)</f>
        <v>0</v>
      </c>
      <c r="BF253" s="175">
        <f>IF(N253="snížená",J253,0)</f>
        <v>0</v>
      </c>
      <c r="BG253" s="175">
        <f>IF(N253="zákl. přenesená",J253,0)</f>
        <v>0</v>
      </c>
      <c r="BH253" s="175">
        <f>IF(N253="sníž. přenesená",J253,0)</f>
        <v>0</v>
      </c>
      <c r="BI253" s="175">
        <f>IF(N253="nulová",J253,0)</f>
        <v>0</v>
      </c>
      <c r="BJ253" s="18" t="s">
        <v>87</v>
      </c>
      <c r="BK253" s="175">
        <f>ROUND(I253*H253,2)</f>
        <v>0</v>
      </c>
      <c r="BL253" s="18" t="s">
        <v>238</v>
      </c>
      <c r="BM253" s="174" t="s">
        <v>463</v>
      </c>
    </row>
    <row r="254" spans="1:65" s="15" customFormat="1">
      <c r="B254" s="226"/>
      <c r="D254" s="176" t="s">
        <v>4201</v>
      </c>
      <c r="E254" s="227" t="s">
        <v>1</v>
      </c>
      <c r="F254" s="228" t="s">
        <v>7523</v>
      </c>
      <c r="H254" s="227" t="s">
        <v>1</v>
      </c>
      <c r="I254" s="229"/>
      <c r="L254" s="226"/>
      <c r="M254" s="230"/>
      <c r="N254" s="231"/>
      <c r="O254" s="231"/>
      <c r="P254" s="231"/>
      <c r="Q254" s="231"/>
      <c r="R254" s="231"/>
      <c r="S254" s="231"/>
      <c r="T254" s="232"/>
      <c r="AT254" s="227" t="s">
        <v>4201</v>
      </c>
      <c r="AU254" s="227" t="s">
        <v>89</v>
      </c>
      <c r="AV254" s="15" t="s">
        <v>87</v>
      </c>
      <c r="AW254" s="15" t="s">
        <v>36</v>
      </c>
      <c r="AX254" s="15" t="s">
        <v>79</v>
      </c>
      <c r="AY254" s="227" t="s">
        <v>232</v>
      </c>
    </row>
    <row r="255" spans="1:65" s="13" customFormat="1">
      <c r="B255" s="204"/>
      <c r="D255" s="176" t="s">
        <v>4201</v>
      </c>
      <c r="E255" s="205" t="s">
        <v>1</v>
      </c>
      <c r="F255" s="206" t="s">
        <v>7524</v>
      </c>
      <c r="H255" s="207">
        <v>15115.24</v>
      </c>
      <c r="I255" s="208"/>
      <c r="L255" s="204"/>
      <c r="M255" s="209"/>
      <c r="N255" s="210"/>
      <c r="O255" s="210"/>
      <c r="P255" s="210"/>
      <c r="Q255" s="210"/>
      <c r="R255" s="210"/>
      <c r="S255" s="210"/>
      <c r="T255" s="211"/>
      <c r="AT255" s="205" t="s">
        <v>4201</v>
      </c>
      <c r="AU255" s="205" t="s">
        <v>89</v>
      </c>
      <c r="AV255" s="13" t="s">
        <v>89</v>
      </c>
      <c r="AW255" s="13" t="s">
        <v>36</v>
      </c>
      <c r="AX255" s="13" t="s">
        <v>79</v>
      </c>
      <c r="AY255" s="205" t="s">
        <v>232</v>
      </c>
    </row>
    <row r="256" spans="1:65" s="14" customFormat="1">
      <c r="B256" s="212"/>
      <c r="D256" s="176" t="s">
        <v>4201</v>
      </c>
      <c r="E256" s="213" t="s">
        <v>1</v>
      </c>
      <c r="F256" s="214" t="s">
        <v>4203</v>
      </c>
      <c r="H256" s="215">
        <v>15115.24</v>
      </c>
      <c r="I256" s="216"/>
      <c r="L256" s="212"/>
      <c r="M256" s="217"/>
      <c r="N256" s="218"/>
      <c r="O256" s="218"/>
      <c r="P256" s="218"/>
      <c r="Q256" s="218"/>
      <c r="R256" s="218"/>
      <c r="S256" s="218"/>
      <c r="T256" s="219"/>
      <c r="AT256" s="213" t="s">
        <v>4201</v>
      </c>
      <c r="AU256" s="213" t="s">
        <v>89</v>
      </c>
      <c r="AV256" s="14" t="s">
        <v>238</v>
      </c>
      <c r="AW256" s="14" t="s">
        <v>36</v>
      </c>
      <c r="AX256" s="14" t="s">
        <v>87</v>
      </c>
      <c r="AY256" s="213" t="s">
        <v>232</v>
      </c>
    </row>
    <row r="257" spans="1:65" s="2" customFormat="1" ht="21.75" customHeight="1">
      <c r="A257" s="33"/>
      <c r="B257" s="160"/>
      <c r="C257" s="180" t="s">
        <v>347</v>
      </c>
      <c r="D257" s="180" t="s">
        <v>955</v>
      </c>
      <c r="E257" s="181" t="s">
        <v>7525</v>
      </c>
      <c r="F257" s="182" t="s">
        <v>7526</v>
      </c>
      <c r="G257" s="183" t="s">
        <v>4691</v>
      </c>
      <c r="H257" s="184">
        <v>299.30799999999999</v>
      </c>
      <c r="I257" s="185"/>
      <c r="J257" s="186">
        <f>ROUND(I257*H257,2)</f>
        <v>0</v>
      </c>
      <c r="K257" s="187"/>
      <c r="L257" s="34"/>
      <c r="M257" s="188" t="s">
        <v>1</v>
      </c>
      <c r="N257" s="189" t="s">
        <v>44</v>
      </c>
      <c r="O257" s="59"/>
      <c r="P257" s="172">
        <f>O257*H257</f>
        <v>0</v>
      </c>
      <c r="Q257" s="172">
        <v>0</v>
      </c>
      <c r="R257" s="172">
        <f>Q257*H257</f>
        <v>0</v>
      </c>
      <c r="S257" s="172">
        <v>0</v>
      </c>
      <c r="T257" s="173">
        <f>S257*H257</f>
        <v>0</v>
      </c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R257" s="174" t="s">
        <v>238</v>
      </c>
      <c r="AT257" s="174" t="s">
        <v>955</v>
      </c>
      <c r="AU257" s="174" t="s">
        <v>89</v>
      </c>
      <c r="AY257" s="18" t="s">
        <v>232</v>
      </c>
      <c r="BE257" s="175">
        <f>IF(N257="základní",J257,0)</f>
        <v>0</v>
      </c>
      <c r="BF257" s="175">
        <f>IF(N257="snížená",J257,0)</f>
        <v>0</v>
      </c>
      <c r="BG257" s="175">
        <f>IF(N257="zákl. přenesená",J257,0)</f>
        <v>0</v>
      </c>
      <c r="BH257" s="175">
        <f>IF(N257="sníž. přenesená",J257,0)</f>
        <v>0</v>
      </c>
      <c r="BI257" s="175">
        <f>IF(N257="nulová",J257,0)</f>
        <v>0</v>
      </c>
      <c r="BJ257" s="18" t="s">
        <v>87</v>
      </c>
      <c r="BK257" s="175">
        <f>ROUND(I257*H257,2)</f>
        <v>0</v>
      </c>
      <c r="BL257" s="18" t="s">
        <v>238</v>
      </c>
      <c r="BM257" s="174" t="s">
        <v>472</v>
      </c>
    </row>
    <row r="258" spans="1:65" s="15" customFormat="1">
      <c r="B258" s="226"/>
      <c r="D258" s="176" t="s">
        <v>4201</v>
      </c>
      <c r="E258" s="227" t="s">
        <v>1</v>
      </c>
      <c r="F258" s="228" t="s">
        <v>7515</v>
      </c>
      <c r="H258" s="227" t="s">
        <v>1</v>
      </c>
      <c r="I258" s="229"/>
      <c r="L258" s="226"/>
      <c r="M258" s="230"/>
      <c r="N258" s="231"/>
      <c r="O258" s="231"/>
      <c r="P258" s="231"/>
      <c r="Q258" s="231"/>
      <c r="R258" s="231"/>
      <c r="S258" s="231"/>
      <c r="T258" s="232"/>
      <c r="AT258" s="227" t="s">
        <v>4201</v>
      </c>
      <c r="AU258" s="227" t="s">
        <v>89</v>
      </c>
      <c r="AV258" s="15" t="s">
        <v>87</v>
      </c>
      <c r="AW258" s="15" t="s">
        <v>36</v>
      </c>
      <c r="AX258" s="15" t="s">
        <v>79</v>
      </c>
      <c r="AY258" s="227" t="s">
        <v>232</v>
      </c>
    </row>
    <row r="259" spans="1:65" s="13" customFormat="1">
      <c r="B259" s="204"/>
      <c r="D259" s="176" t="s">
        <v>4201</v>
      </c>
      <c r="E259" s="205" t="s">
        <v>1</v>
      </c>
      <c r="F259" s="206" t="s">
        <v>7527</v>
      </c>
      <c r="H259" s="207">
        <v>299.30799999999999</v>
      </c>
      <c r="I259" s="208"/>
      <c r="L259" s="204"/>
      <c r="M259" s="209"/>
      <c r="N259" s="210"/>
      <c r="O259" s="210"/>
      <c r="P259" s="210"/>
      <c r="Q259" s="210"/>
      <c r="R259" s="210"/>
      <c r="S259" s="210"/>
      <c r="T259" s="211"/>
      <c r="AT259" s="205" t="s">
        <v>4201</v>
      </c>
      <c r="AU259" s="205" t="s">
        <v>89</v>
      </c>
      <c r="AV259" s="13" t="s">
        <v>89</v>
      </c>
      <c r="AW259" s="13" t="s">
        <v>36</v>
      </c>
      <c r="AX259" s="13" t="s">
        <v>79</v>
      </c>
      <c r="AY259" s="205" t="s">
        <v>232</v>
      </c>
    </row>
    <row r="260" spans="1:65" s="14" customFormat="1">
      <c r="B260" s="212"/>
      <c r="D260" s="176" t="s">
        <v>4201</v>
      </c>
      <c r="E260" s="213" t="s">
        <v>1</v>
      </c>
      <c r="F260" s="214" t="s">
        <v>4203</v>
      </c>
      <c r="H260" s="215">
        <v>299.30799999999999</v>
      </c>
      <c r="I260" s="216"/>
      <c r="L260" s="212"/>
      <c r="M260" s="217"/>
      <c r="N260" s="218"/>
      <c r="O260" s="218"/>
      <c r="P260" s="218"/>
      <c r="Q260" s="218"/>
      <c r="R260" s="218"/>
      <c r="S260" s="218"/>
      <c r="T260" s="219"/>
      <c r="AT260" s="213" t="s">
        <v>4201</v>
      </c>
      <c r="AU260" s="213" t="s">
        <v>89</v>
      </c>
      <c r="AV260" s="14" t="s">
        <v>238</v>
      </c>
      <c r="AW260" s="14" t="s">
        <v>36</v>
      </c>
      <c r="AX260" s="14" t="s">
        <v>87</v>
      </c>
      <c r="AY260" s="213" t="s">
        <v>232</v>
      </c>
    </row>
    <row r="261" spans="1:65" s="2" customFormat="1" ht="33" customHeight="1">
      <c r="A261" s="33"/>
      <c r="B261" s="160"/>
      <c r="C261" s="180" t="s">
        <v>351</v>
      </c>
      <c r="D261" s="180" t="s">
        <v>955</v>
      </c>
      <c r="E261" s="181" t="s">
        <v>7528</v>
      </c>
      <c r="F261" s="182" t="s">
        <v>7529</v>
      </c>
      <c r="G261" s="183" t="s">
        <v>4691</v>
      </c>
      <c r="H261" s="184">
        <v>2993.08</v>
      </c>
      <c r="I261" s="185"/>
      <c r="J261" s="186">
        <f>ROUND(I261*H261,2)</f>
        <v>0</v>
      </c>
      <c r="K261" s="187"/>
      <c r="L261" s="34"/>
      <c r="M261" s="188" t="s">
        <v>1</v>
      </c>
      <c r="N261" s="189" t="s">
        <v>44</v>
      </c>
      <c r="O261" s="59"/>
      <c r="P261" s="172">
        <f>O261*H261</f>
        <v>0</v>
      </c>
      <c r="Q261" s="172">
        <v>0</v>
      </c>
      <c r="R261" s="172">
        <f>Q261*H261</f>
        <v>0</v>
      </c>
      <c r="S261" s="172">
        <v>0</v>
      </c>
      <c r="T261" s="173">
        <f>S261*H261</f>
        <v>0</v>
      </c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R261" s="174" t="s">
        <v>238</v>
      </c>
      <c r="AT261" s="174" t="s">
        <v>955</v>
      </c>
      <c r="AU261" s="174" t="s">
        <v>89</v>
      </c>
      <c r="AY261" s="18" t="s">
        <v>232</v>
      </c>
      <c r="BE261" s="175">
        <f>IF(N261="základní",J261,0)</f>
        <v>0</v>
      </c>
      <c r="BF261" s="175">
        <f>IF(N261="snížená",J261,0)</f>
        <v>0</v>
      </c>
      <c r="BG261" s="175">
        <f>IF(N261="zákl. přenesená",J261,0)</f>
        <v>0</v>
      </c>
      <c r="BH261" s="175">
        <f>IF(N261="sníž. přenesená",J261,0)</f>
        <v>0</v>
      </c>
      <c r="BI261" s="175">
        <f>IF(N261="nulová",J261,0)</f>
        <v>0</v>
      </c>
      <c r="BJ261" s="18" t="s">
        <v>87</v>
      </c>
      <c r="BK261" s="175">
        <f>ROUND(I261*H261,2)</f>
        <v>0</v>
      </c>
      <c r="BL261" s="18" t="s">
        <v>238</v>
      </c>
      <c r="BM261" s="174" t="s">
        <v>480</v>
      </c>
    </row>
    <row r="262" spans="1:65" s="15" customFormat="1">
      <c r="B262" s="226"/>
      <c r="D262" s="176" t="s">
        <v>4201</v>
      </c>
      <c r="E262" s="227" t="s">
        <v>1</v>
      </c>
      <c r="F262" s="228" t="s">
        <v>7515</v>
      </c>
      <c r="H262" s="227" t="s">
        <v>1</v>
      </c>
      <c r="I262" s="229"/>
      <c r="L262" s="226"/>
      <c r="M262" s="230"/>
      <c r="N262" s="231"/>
      <c r="O262" s="231"/>
      <c r="P262" s="231"/>
      <c r="Q262" s="231"/>
      <c r="R262" s="231"/>
      <c r="S262" s="231"/>
      <c r="T262" s="232"/>
      <c r="AT262" s="227" t="s">
        <v>4201</v>
      </c>
      <c r="AU262" s="227" t="s">
        <v>89</v>
      </c>
      <c r="AV262" s="15" t="s">
        <v>87</v>
      </c>
      <c r="AW262" s="15" t="s">
        <v>36</v>
      </c>
      <c r="AX262" s="15" t="s">
        <v>79</v>
      </c>
      <c r="AY262" s="227" t="s">
        <v>232</v>
      </c>
    </row>
    <row r="263" spans="1:65" s="13" customFormat="1">
      <c r="B263" s="204"/>
      <c r="D263" s="176" t="s">
        <v>4201</v>
      </c>
      <c r="E263" s="205" t="s">
        <v>1</v>
      </c>
      <c r="F263" s="206" t="s">
        <v>7530</v>
      </c>
      <c r="H263" s="207">
        <v>2993.08</v>
      </c>
      <c r="I263" s="208"/>
      <c r="L263" s="204"/>
      <c r="M263" s="209"/>
      <c r="N263" s="210"/>
      <c r="O263" s="210"/>
      <c r="P263" s="210"/>
      <c r="Q263" s="210"/>
      <c r="R263" s="210"/>
      <c r="S263" s="210"/>
      <c r="T263" s="211"/>
      <c r="AT263" s="205" t="s">
        <v>4201</v>
      </c>
      <c r="AU263" s="205" t="s">
        <v>89</v>
      </c>
      <c r="AV263" s="13" t="s">
        <v>89</v>
      </c>
      <c r="AW263" s="13" t="s">
        <v>36</v>
      </c>
      <c r="AX263" s="13" t="s">
        <v>79</v>
      </c>
      <c r="AY263" s="205" t="s">
        <v>232</v>
      </c>
    </row>
    <row r="264" spans="1:65" s="14" customFormat="1">
      <c r="B264" s="212"/>
      <c r="D264" s="176" t="s">
        <v>4201</v>
      </c>
      <c r="E264" s="213" t="s">
        <v>1</v>
      </c>
      <c r="F264" s="214" t="s">
        <v>4203</v>
      </c>
      <c r="H264" s="215">
        <v>2993.08</v>
      </c>
      <c r="I264" s="216"/>
      <c r="L264" s="212"/>
      <c r="M264" s="217"/>
      <c r="N264" s="218"/>
      <c r="O264" s="218"/>
      <c r="P264" s="218"/>
      <c r="Q264" s="218"/>
      <c r="R264" s="218"/>
      <c r="S264" s="218"/>
      <c r="T264" s="219"/>
      <c r="AT264" s="213" t="s">
        <v>4201</v>
      </c>
      <c r="AU264" s="213" t="s">
        <v>89</v>
      </c>
      <c r="AV264" s="14" t="s">
        <v>238</v>
      </c>
      <c r="AW264" s="14" t="s">
        <v>36</v>
      </c>
      <c r="AX264" s="14" t="s">
        <v>87</v>
      </c>
      <c r="AY264" s="213" t="s">
        <v>232</v>
      </c>
    </row>
    <row r="265" spans="1:65" s="2" customFormat="1" ht="21.75" customHeight="1">
      <c r="A265" s="33"/>
      <c r="B265" s="160"/>
      <c r="C265" s="180" t="s">
        <v>356</v>
      </c>
      <c r="D265" s="180" t="s">
        <v>955</v>
      </c>
      <c r="E265" s="181" t="s">
        <v>4832</v>
      </c>
      <c r="F265" s="182" t="s">
        <v>4833</v>
      </c>
      <c r="G265" s="183" t="s">
        <v>4691</v>
      </c>
      <c r="H265" s="184">
        <v>469.94200000000001</v>
      </c>
      <c r="I265" s="185"/>
      <c r="J265" s="186">
        <f>ROUND(I265*H265,2)</f>
        <v>0</v>
      </c>
      <c r="K265" s="187"/>
      <c r="L265" s="34"/>
      <c r="M265" s="188" t="s">
        <v>1</v>
      </c>
      <c r="N265" s="189" t="s">
        <v>44</v>
      </c>
      <c r="O265" s="59"/>
      <c r="P265" s="172">
        <f>O265*H265</f>
        <v>0</v>
      </c>
      <c r="Q265" s="172">
        <v>0</v>
      </c>
      <c r="R265" s="172">
        <f>Q265*H265</f>
        <v>0</v>
      </c>
      <c r="S265" s="172">
        <v>0</v>
      </c>
      <c r="T265" s="173">
        <f>S265*H265</f>
        <v>0</v>
      </c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R265" s="174" t="s">
        <v>238</v>
      </c>
      <c r="AT265" s="174" t="s">
        <v>955</v>
      </c>
      <c r="AU265" s="174" t="s">
        <v>89</v>
      </c>
      <c r="AY265" s="18" t="s">
        <v>232</v>
      </c>
      <c r="BE265" s="175">
        <f>IF(N265="základní",J265,0)</f>
        <v>0</v>
      </c>
      <c r="BF265" s="175">
        <f>IF(N265="snížená",J265,0)</f>
        <v>0</v>
      </c>
      <c r="BG265" s="175">
        <f>IF(N265="zákl. přenesená",J265,0)</f>
        <v>0</v>
      </c>
      <c r="BH265" s="175">
        <f>IF(N265="sníž. přenesená",J265,0)</f>
        <v>0</v>
      </c>
      <c r="BI265" s="175">
        <f>IF(N265="nulová",J265,0)</f>
        <v>0</v>
      </c>
      <c r="BJ265" s="18" t="s">
        <v>87</v>
      </c>
      <c r="BK265" s="175">
        <f>ROUND(I265*H265,2)</f>
        <v>0</v>
      </c>
      <c r="BL265" s="18" t="s">
        <v>238</v>
      </c>
      <c r="BM265" s="174" t="s">
        <v>488</v>
      </c>
    </row>
    <row r="266" spans="1:65" s="15" customFormat="1">
      <c r="B266" s="226"/>
      <c r="D266" s="176" t="s">
        <v>4201</v>
      </c>
      <c r="E266" s="227" t="s">
        <v>1</v>
      </c>
      <c r="F266" s="228" t="s">
        <v>7531</v>
      </c>
      <c r="H266" s="227" t="s">
        <v>1</v>
      </c>
      <c r="I266" s="229"/>
      <c r="L266" s="226"/>
      <c r="M266" s="230"/>
      <c r="N266" s="231"/>
      <c r="O266" s="231"/>
      <c r="P266" s="231"/>
      <c r="Q266" s="231"/>
      <c r="R266" s="231"/>
      <c r="S266" s="231"/>
      <c r="T266" s="232"/>
      <c r="AT266" s="227" t="s">
        <v>4201</v>
      </c>
      <c r="AU266" s="227" t="s">
        <v>89</v>
      </c>
      <c r="AV266" s="15" t="s">
        <v>87</v>
      </c>
      <c r="AW266" s="15" t="s">
        <v>36</v>
      </c>
      <c r="AX266" s="15" t="s">
        <v>79</v>
      </c>
      <c r="AY266" s="227" t="s">
        <v>232</v>
      </c>
    </row>
    <row r="267" spans="1:65" s="13" customFormat="1">
      <c r="B267" s="204"/>
      <c r="D267" s="176" t="s">
        <v>4201</v>
      </c>
      <c r="E267" s="205" t="s">
        <v>1</v>
      </c>
      <c r="F267" s="206" t="s">
        <v>7520</v>
      </c>
      <c r="H267" s="207">
        <v>469.94200000000001</v>
      </c>
      <c r="I267" s="208"/>
      <c r="L267" s="204"/>
      <c r="M267" s="209"/>
      <c r="N267" s="210"/>
      <c r="O267" s="210"/>
      <c r="P267" s="210"/>
      <c r="Q267" s="210"/>
      <c r="R267" s="210"/>
      <c r="S267" s="210"/>
      <c r="T267" s="211"/>
      <c r="AT267" s="205" t="s">
        <v>4201</v>
      </c>
      <c r="AU267" s="205" t="s">
        <v>89</v>
      </c>
      <c r="AV267" s="13" t="s">
        <v>89</v>
      </c>
      <c r="AW267" s="13" t="s">
        <v>36</v>
      </c>
      <c r="AX267" s="13" t="s">
        <v>79</v>
      </c>
      <c r="AY267" s="205" t="s">
        <v>232</v>
      </c>
    </row>
    <row r="268" spans="1:65" s="14" customFormat="1">
      <c r="B268" s="212"/>
      <c r="D268" s="176" t="s">
        <v>4201</v>
      </c>
      <c r="E268" s="213" t="s">
        <v>1</v>
      </c>
      <c r="F268" s="214" t="s">
        <v>4203</v>
      </c>
      <c r="H268" s="215">
        <v>469.94200000000001</v>
      </c>
      <c r="I268" s="216"/>
      <c r="L268" s="212"/>
      <c r="M268" s="217"/>
      <c r="N268" s="218"/>
      <c r="O268" s="218"/>
      <c r="P268" s="218"/>
      <c r="Q268" s="218"/>
      <c r="R268" s="218"/>
      <c r="S268" s="218"/>
      <c r="T268" s="219"/>
      <c r="AT268" s="213" t="s">
        <v>4201</v>
      </c>
      <c r="AU268" s="213" t="s">
        <v>89</v>
      </c>
      <c r="AV268" s="14" t="s">
        <v>238</v>
      </c>
      <c r="AW268" s="14" t="s">
        <v>36</v>
      </c>
      <c r="AX268" s="14" t="s">
        <v>87</v>
      </c>
      <c r="AY268" s="213" t="s">
        <v>232</v>
      </c>
    </row>
    <row r="269" spans="1:65" s="2" customFormat="1" ht="21.75" customHeight="1">
      <c r="A269" s="33"/>
      <c r="B269" s="160"/>
      <c r="C269" s="180" t="s">
        <v>360</v>
      </c>
      <c r="D269" s="180" t="s">
        <v>955</v>
      </c>
      <c r="E269" s="181" t="s">
        <v>4836</v>
      </c>
      <c r="F269" s="182" t="s">
        <v>4837</v>
      </c>
      <c r="G269" s="183" t="s">
        <v>4199</v>
      </c>
      <c r="H269" s="184">
        <v>1666.5309999999999</v>
      </c>
      <c r="I269" s="185"/>
      <c r="J269" s="186">
        <f>ROUND(I269*H269,2)</f>
        <v>0</v>
      </c>
      <c r="K269" s="187"/>
      <c r="L269" s="34"/>
      <c r="M269" s="188" t="s">
        <v>1</v>
      </c>
      <c r="N269" s="189" t="s">
        <v>44</v>
      </c>
      <c r="O269" s="59"/>
      <c r="P269" s="172">
        <f>O269*H269</f>
        <v>0</v>
      </c>
      <c r="Q269" s="172">
        <v>0</v>
      </c>
      <c r="R269" s="172">
        <f>Q269*H269</f>
        <v>0</v>
      </c>
      <c r="S269" s="172">
        <v>0</v>
      </c>
      <c r="T269" s="173">
        <f>S269*H269</f>
        <v>0</v>
      </c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R269" s="174" t="s">
        <v>238</v>
      </c>
      <c r="AT269" s="174" t="s">
        <v>955</v>
      </c>
      <c r="AU269" s="174" t="s">
        <v>89</v>
      </c>
      <c r="AY269" s="18" t="s">
        <v>232</v>
      </c>
      <c r="BE269" s="175">
        <f>IF(N269="základní",J269,0)</f>
        <v>0</v>
      </c>
      <c r="BF269" s="175">
        <f>IF(N269="snížená",J269,0)</f>
        <v>0</v>
      </c>
      <c r="BG269" s="175">
        <f>IF(N269="zákl. přenesená",J269,0)</f>
        <v>0</v>
      </c>
      <c r="BH269" s="175">
        <f>IF(N269="sníž. přenesená",J269,0)</f>
        <v>0</v>
      </c>
      <c r="BI269" s="175">
        <f>IF(N269="nulová",J269,0)</f>
        <v>0</v>
      </c>
      <c r="BJ269" s="18" t="s">
        <v>87</v>
      </c>
      <c r="BK269" s="175">
        <f>ROUND(I269*H269,2)</f>
        <v>0</v>
      </c>
      <c r="BL269" s="18" t="s">
        <v>238</v>
      </c>
      <c r="BM269" s="174" t="s">
        <v>498</v>
      </c>
    </row>
    <row r="270" spans="1:65" s="13" customFormat="1">
      <c r="B270" s="204"/>
      <c r="D270" s="176" t="s">
        <v>4201</v>
      </c>
      <c r="E270" s="205" t="s">
        <v>1</v>
      </c>
      <c r="F270" s="206" t="s">
        <v>7532</v>
      </c>
      <c r="H270" s="207">
        <v>1666.5309999999999</v>
      </c>
      <c r="I270" s="208"/>
      <c r="L270" s="204"/>
      <c r="M270" s="209"/>
      <c r="N270" s="210"/>
      <c r="O270" s="210"/>
      <c r="P270" s="210"/>
      <c r="Q270" s="210"/>
      <c r="R270" s="210"/>
      <c r="S270" s="210"/>
      <c r="T270" s="211"/>
      <c r="AT270" s="205" t="s">
        <v>4201</v>
      </c>
      <c r="AU270" s="205" t="s">
        <v>89</v>
      </c>
      <c r="AV270" s="13" t="s">
        <v>89</v>
      </c>
      <c r="AW270" s="13" t="s">
        <v>36</v>
      </c>
      <c r="AX270" s="13" t="s">
        <v>79</v>
      </c>
      <c r="AY270" s="205" t="s">
        <v>232</v>
      </c>
    </row>
    <row r="271" spans="1:65" s="14" customFormat="1">
      <c r="B271" s="212"/>
      <c r="D271" s="176" t="s">
        <v>4201</v>
      </c>
      <c r="E271" s="213" t="s">
        <v>1</v>
      </c>
      <c r="F271" s="214" t="s">
        <v>4203</v>
      </c>
      <c r="H271" s="215">
        <v>1666.5309999999999</v>
      </c>
      <c r="I271" s="216"/>
      <c r="L271" s="212"/>
      <c r="M271" s="217"/>
      <c r="N271" s="218"/>
      <c r="O271" s="218"/>
      <c r="P271" s="218"/>
      <c r="Q271" s="218"/>
      <c r="R271" s="218"/>
      <c r="S271" s="218"/>
      <c r="T271" s="219"/>
      <c r="AT271" s="213" t="s">
        <v>4201</v>
      </c>
      <c r="AU271" s="213" t="s">
        <v>89</v>
      </c>
      <c r="AV271" s="14" t="s">
        <v>238</v>
      </c>
      <c r="AW271" s="14" t="s">
        <v>36</v>
      </c>
      <c r="AX271" s="14" t="s">
        <v>87</v>
      </c>
      <c r="AY271" s="213" t="s">
        <v>232</v>
      </c>
    </row>
    <row r="272" spans="1:65" s="2" customFormat="1" ht="21.75" customHeight="1">
      <c r="A272" s="33"/>
      <c r="B272" s="160"/>
      <c r="C272" s="180" t="s">
        <v>364</v>
      </c>
      <c r="D272" s="180" t="s">
        <v>955</v>
      </c>
      <c r="E272" s="181" t="s">
        <v>7030</v>
      </c>
      <c r="F272" s="182" t="s">
        <v>7031</v>
      </c>
      <c r="G272" s="183" t="s">
        <v>4691</v>
      </c>
      <c r="H272" s="184">
        <v>469.94200000000001</v>
      </c>
      <c r="I272" s="185"/>
      <c r="J272" s="186">
        <f>ROUND(I272*H272,2)</f>
        <v>0</v>
      </c>
      <c r="K272" s="187"/>
      <c r="L272" s="34"/>
      <c r="M272" s="188" t="s">
        <v>1</v>
      </c>
      <c r="N272" s="189" t="s">
        <v>44</v>
      </c>
      <c r="O272" s="59"/>
      <c r="P272" s="172">
        <f>O272*H272</f>
        <v>0</v>
      </c>
      <c r="Q272" s="172">
        <v>0</v>
      </c>
      <c r="R272" s="172">
        <f>Q272*H272</f>
        <v>0</v>
      </c>
      <c r="S272" s="172">
        <v>0</v>
      </c>
      <c r="T272" s="173">
        <f>S272*H272</f>
        <v>0</v>
      </c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R272" s="174" t="s">
        <v>238</v>
      </c>
      <c r="AT272" s="174" t="s">
        <v>955</v>
      </c>
      <c r="AU272" s="174" t="s">
        <v>89</v>
      </c>
      <c r="AY272" s="18" t="s">
        <v>232</v>
      </c>
      <c r="BE272" s="175">
        <f>IF(N272="základní",J272,0)</f>
        <v>0</v>
      </c>
      <c r="BF272" s="175">
        <f>IF(N272="snížená",J272,0)</f>
        <v>0</v>
      </c>
      <c r="BG272" s="175">
        <f>IF(N272="zákl. přenesená",J272,0)</f>
        <v>0</v>
      </c>
      <c r="BH272" s="175">
        <f>IF(N272="sníž. přenesená",J272,0)</f>
        <v>0</v>
      </c>
      <c r="BI272" s="175">
        <f>IF(N272="nulová",J272,0)</f>
        <v>0</v>
      </c>
      <c r="BJ272" s="18" t="s">
        <v>87</v>
      </c>
      <c r="BK272" s="175">
        <f>ROUND(I272*H272,2)</f>
        <v>0</v>
      </c>
      <c r="BL272" s="18" t="s">
        <v>238</v>
      </c>
      <c r="BM272" s="174" t="s">
        <v>507</v>
      </c>
    </row>
    <row r="273" spans="1:65" s="2" customFormat="1" ht="16.5" customHeight="1">
      <c r="A273" s="33"/>
      <c r="B273" s="160"/>
      <c r="C273" s="180" t="s">
        <v>368</v>
      </c>
      <c r="D273" s="180" t="s">
        <v>955</v>
      </c>
      <c r="E273" s="181" t="s">
        <v>7533</v>
      </c>
      <c r="F273" s="182" t="s">
        <v>7534</v>
      </c>
      <c r="G273" s="183" t="s">
        <v>958</v>
      </c>
      <c r="H273" s="184">
        <v>1</v>
      </c>
      <c r="I273" s="185"/>
      <c r="J273" s="186">
        <f>ROUND(I273*H273,2)</f>
        <v>0</v>
      </c>
      <c r="K273" s="187"/>
      <c r="L273" s="34"/>
      <c r="M273" s="188" t="s">
        <v>1</v>
      </c>
      <c r="N273" s="189" t="s">
        <v>44</v>
      </c>
      <c r="O273" s="59"/>
      <c r="P273" s="172">
        <f>O273*H273</f>
        <v>0</v>
      </c>
      <c r="Q273" s="172">
        <v>0</v>
      </c>
      <c r="R273" s="172">
        <f>Q273*H273</f>
        <v>0</v>
      </c>
      <c r="S273" s="172">
        <v>0</v>
      </c>
      <c r="T273" s="173">
        <f>S273*H273</f>
        <v>0</v>
      </c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R273" s="174" t="s">
        <v>238</v>
      </c>
      <c r="AT273" s="174" t="s">
        <v>955</v>
      </c>
      <c r="AU273" s="174" t="s">
        <v>89</v>
      </c>
      <c r="AY273" s="18" t="s">
        <v>232</v>
      </c>
      <c r="BE273" s="175">
        <f>IF(N273="základní",J273,0)</f>
        <v>0</v>
      </c>
      <c r="BF273" s="175">
        <f>IF(N273="snížená",J273,0)</f>
        <v>0</v>
      </c>
      <c r="BG273" s="175">
        <f>IF(N273="zákl. přenesená",J273,0)</f>
        <v>0</v>
      </c>
      <c r="BH273" s="175">
        <f>IF(N273="sníž. přenesená",J273,0)</f>
        <v>0</v>
      </c>
      <c r="BI273" s="175">
        <f>IF(N273="nulová",J273,0)</f>
        <v>0</v>
      </c>
      <c r="BJ273" s="18" t="s">
        <v>87</v>
      </c>
      <c r="BK273" s="175">
        <f>ROUND(I273*H273,2)</f>
        <v>0</v>
      </c>
      <c r="BL273" s="18" t="s">
        <v>238</v>
      </c>
      <c r="BM273" s="174" t="s">
        <v>516</v>
      </c>
    </row>
    <row r="274" spans="1:65" s="2" customFormat="1" ht="16.5" customHeight="1">
      <c r="A274" s="33"/>
      <c r="B274" s="160"/>
      <c r="C274" s="180" t="s">
        <v>373</v>
      </c>
      <c r="D274" s="180" t="s">
        <v>955</v>
      </c>
      <c r="E274" s="181" t="s">
        <v>7535</v>
      </c>
      <c r="F274" s="182" t="s">
        <v>7536</v>
      </c>
      <c r="G274" s="183" t="s">
        <v>958</v>
      </c>
      <c r="H274" s="184">
        <v>2</v>
      </c>
      <c r="I274" s="185"/>
      <c r="J274" s="186">
        <f>ROUND(I274*H274,2)</f>
        <v>0</v>
      </c>
      <c r="K274" s="187"/>
      <c r="L274" s="34"/>
      <c r="M274" s="188" t="s">
        <v>1</v>
      </c>
      <c r="N274" s="189" t="s">
        <v>44</v>
      </c>
      <c r="O274" s="59"/>
      <c r="P274" s="172">
        <f>O274*H274</f>
        <v>0</v>
      </c>
      <c r="Q274" s="172">
        <v>0</v>
      </c>
      <c r="R274" s="172">
        <f>Q274*H274</f>
        <v>0</v>
      </c>
      <c r="S274" s="172">
        <v>0</v>
      </c>
      <c r="T274" s="173">
        <f>S274*H274</f>
        <v>0</v>
      </c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R274" s="174" t="s">
        <v>238</v>
      </c>
      <c r="AT274" s="174" t="s">
        <v>955</v>
      </c>
      <c r="AU274" s="174" t="s">
        <v>89</v>
      </c>
      <c r="AY274" s="18" t="s">
        <v>232</v>
      </c>
      <c r="BE274" s="175">
        <f>IF(N274="základní",J274,0)</f>
        <v>0</v>
      </c>
      <c r="BF274" s="175">
        <f>IF(N274="snížená",J274,0)</f>
        <v>0</v>
      </c>
      <c r="BG274" s="175">
        <f>IF(N274="zákl. přenesená",J274,0)</f>
        <v>0</v>
      </c>
      <c r="BH274" s="175">
        <f>IF(N274="sníž. přenesená",J274,0)</f>
        <v>0</v>
      </c>
      <c r="BI274" s="175">
        <f>IF(N274="nulová",J274,0)</f>
        <v>0</v>
      </c>
      <c r="BJ274" s="18" t="s">
        <v>87</v>
      </c>
      <c r="BK274" s="175">
        <f>ROUND(I274*H274,2)</f>
        <v>0</v>
      </c>
      <c r="BL274" s="18" t="s">
        <v>238</v>
      </c>
      <c r="BM274" s="174" t="s">
        <v>526</v>
      </c>
    </row>
    <row r="275" spans="1:65" s="2" customFormat="1" ht="16.5" customHeight="1">
      <c r="A275" s="33"/>
      <c r="B275" s="160"/>
      <c r="C275" s="180" t="s">
        <v>377</v>
      </c>
      <c r="D275" s="180" t="s">
        <v>955</v>
      </c>
      <c r="E275" s="181" t="s">
        <v>7537</v>
      </c>
      <c r="F275" s="182" t="s">
        <v>7538</v>
      </c>
      <c r="G275" s="183" t="s">
        <v>958</v>
      </c>
      <c r="H275" s="184">
        <v>1</v>
      </c>
      <c r="I275" s="185"/>
      <c r="J275" s="186">
        <f>ROUND(I275*H275,2)</f>
        <v>0</v>
      </c>
      <c r="K275" s="187"/>
      <c r="L275" s="34"/>
      <c r="M275" s="188" t="s">
        <v>1</v>
      </c>
      <c r="N275" s="189" t="s">
        <v>44</v>
      </c>
      <c r="O275" s="59"/>
      <c r="P275" s="172">
        <f>O275*H275</f>
        <v>0</v>
      </c>
      <c r="Q275" s="172">
        <v>0</v>
      </c>
      <c r="R275" s="172">
        <f>Q275*H275</f>
        <v>0</v>
      </c>
      <c r="S275" s="172">
        <v>0</v>
      </c>
      <c r="T275" s="173">
        <f>S275*H275</f>
        <v>0</v>
      </c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R275" s="174" t="s">
        <v>238</v>
      </c>
      <c r="AT275" s="174" t="s">
        <v>955</v>
      </c>
      <c r="AU275" s="174" t="s">
        <v>89</v>
      </c>
      <c r="AY275" s="18" t="s">
        <v>232</v>
      </c>
      <c r="BE275" s="175">
        <f>IF(N275="základní",J275,0)</f>
        <v>0</v>
      </c>
      <c r="BF275" s="175">
        <f>IF(N275="snížená",J275,0)</f>
        <v>0</v>
      </c>
      <c r="BG275" s="175">
        <f>IF(N275="zákl. přenesená",J275,0)</f>
        <v>0</v>
      </c>
      <c r="BH275" s="175">
        <f>IF(N275="sníž. přenesená",J275,0)</f>
        <v>0</v>
      </c>
      <c r="BI275" s="175">
        <f>IF(N275="nulová",J275,0)</f>
        <v>0</v>
      </c>
      <c r="BJ275" s="18" t="s">
        <v>87</v>
      </c>
      <c r="BK275" s="175">
        <f>ROUND(I275*H275,2)</f>
        <v>0</v>
      </c>
      <c r="BL275" s="18" t="s">
        <v>238</v>
      </c>
      <c r="BM275" s="174" t="s">
        <v>534</v>
      </c>
    </row>
    <row r="276" spans="1:65" s="2" customFormat="1" ht="21.75" customHeight="1">
      <c r="A276" s="33"/>
      <c r="B276" s="160"/>
      <c r="C276" s="180" t="s">
        <v>381</v>
      </c>
      <c r="D276" s="180" t="s">
        <v>955</v>
      </c>
      <c r="E276" s="181" t="s">
        <v>7539</v>
      </c>
      <c r="F276" s="182" t="s">
        <v>7540</v>
      </c>
      <c r="G276" s="183" t="s">
        <v>1456</v>
      </c>
      <c r="H276" s="184">
        <v>237.68</v>
      </c>
      <c r="I276" s="185"/>
      <c r="J276" s="186">
        <f>ROUND(I276*H276,2)</f>
        <v>0</v>
      </c>
      <c r="K276" s="187"/>
      <c r="L276" s="34"/>
      <c r="M276" s="188" t="s">
        <v>1</v>
      </c>
      <c r="N276" s="189" t="s">
        <v>44</v>
      </c>
      <c r="O276" s="59"/>
      <c r="P276" s="172">
        <f>O276*H276</f>
        <v>0</v>
      </c>
      <c r="Q276" s="172">
        <v>0</v>
      </c>
      <c r="R276" s="172">
        <f>Q276*H276</f>
        <v>0</v>
      </c>
      <c r="S276" s="172">
        <v>0</v>
      </c>
      <c r="T276" s="173">
        <f>S276*H276</f>
        <v>0</v>
      </c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R276" s="174" t="s">
        <v>238</v>
      </c>
      <c r="AT276" s="174" t="s">
        <v>955</v>
      </c>
      <c r="AU276" s="174" t="s">
        <v>89</v>
      </c>
      <c r="AY276" s="18" t="s">
        <v>232</v>
      </c>
      <c r="BE276" s="175">
        <f>IF(N276="základní",J276,0)</f>
        <v>0</v>
      </c>
      <c r="BF276" s="175">
        <f>IF(N276="snížená",J276,0)</f>
        <v>0</v>
      </c>
      <c r="BG276" s="175">
        <f>IF(N276="zákl. přenesená",J276,0)</f>
        <v>0</v>
      </c>
      <c r="BH276" s="175">
        <f>IF(N276="sníž. přenesená",J276,0)</f>
        <v>0</v>
      </c>
      <c r="BI276" s="175">
        <f>IF(N276="nulová",J276,0)</f>
        <v>0</v>
      </c>
      <c r="BJ276" s="18" t="s">
        <v>87</v>
      </c>
      <c r="BK276" s="175">
        <f>ROUND(I276*H276,2)</f>
        <v>0</v>
      </c>
      <c r="BL276" s="18" t="s">
        <v>238</v>
      </c>
      <c r="BM276" s="174" t="s">
        <v>542</v>
      </c>
    </row>
    <row r="277" spans="1:65" s="13" customFormat="1">
      <c r="B277" s="204"/>
      <c r="D277" s="176" t="s">
        <v>4201</v>
      </c>
      <c r="E277" s="205" t="s">
        <v>1</v>
      </c>
      <c r="F277" s="206" t="s">
        <v>7541</v>
      </c>
      <c r="H277" s="207">
        <v>237.68</v>
      </c>
      <c r="I277" s="208"/>
      <c r="L277" s="204"/>
      <c r="M277" s="209"/>
      <c r="N277" s="210"/>
      <c r="O277" s="210"/>
      <c r="P277" s="210"/>
      <c r="Q277" s="210"/>
      <c r="R277" s="210"/>
      <c r="S277" s="210"/>
      <c r="T277" s="211"/>
      <c r="AT277" s="205" t="s">
        <v>4201</v>
      </c>
      <c r="AU277" s="205" t="s">
        <v>89</v>
      </c>
      <c r="AV277" s="13" t="s">
        <v>89</v>
      </c>
      <c r="AW277" s="13" t="s">
        <v>36</v>
      </c>
      <c r="AX277" s="13" t="s">
        <v>79</v>
      </c>
      <c r="AY277" s="205" t="s">
        <v>232</v>
      </c>
    </row>
    <row r="278" spans="1:65" s="14" customFormat="1">
      <c r="B278" s="212"/>
      <c r="D278" s="176" t="s">
        <v>4201</v>
      </c>
      <c r="E278" s="213" t="s">
        <v>1</v>
      </c>
      <c r="F278" s="214" t="s">
        <v>4203</v>
      </c>
      <c r="H278" s="215">
        <v>237.68</v>
      </c>
      <c r="I278" s="216"/>
      <c r="L278" s="212"/>
      <c r="M278" s="217"/>
      <c r="N278" s="218"/>
      <c r="O278" s="218"/>
      <c r="P278" s="218"/>
      <c r="Q278" s="218"/>
      <c r="R278" s="218"/>
      <c r="S278" s="218"/>
      <c r="T278" s="219"/>
      <c r="AT278" s="213" t="s">
        <v>4201</v>
      </c>
      <c r="AU278" s="213" t="s">
        <v>89</v>
      </c>
      <c r="AV278" s="14" t="s">
        <v>238</v>
      </c>
      <c r="AW278" s="14" t="s">
        <v>36</v>
      </c>
      <c r="AX278" s="14" t="s">
        <v>87</v>
      </c>
      <c r="AY278" s="213" t="s">
        <v>232</v>
      </c>
    </row>
    <row r="279" spans="1:65" s="11" customFormat="1" ht="22.9" customHeight="1">
      <c r="B279" s="149"/>
      <c r="D279" s="150" t="s">
        <v>78</v>
      </c>
      <c r="E279" s="202" t="s">
        <v>89</v>
      </c>
      <c r="F279" s="202" t="s">
        <v>4862</v>
      </c>
      <c r="I279" s="152"/>
      <c r="J279" s="203">
        <f>BK279</f>
        <v>0</v>
      </c>
      <c r="L279" s="149"/>
      <c r="M279" s="154"/>
      <c r="N279" s="155"/>
      <c r="O279" s="155"/>
      <c r="P279" s="156">
        <f>SUM(P280:P283)</f>
        <v>0</v>
      </c>
      <c r="Q279" s="155"/>
      <c r="R279" s="156">
        <f>SUM(R280:R283)</f>
        <v>0</v>
      </c>
      <c r="S279" s="155"/>
      <c r="T279" s="157">
        <f>SUM(T280:T283)</f>
        <v>0</v>
      </c>
      <c r="AR279" s="150" t="s">
        <v>87</v>
      </c>
      <c r="AT279" s="158" t="s">
        <v>78</v>
      </c>
      <c r="AU279" s="158" t="s">
        <v>87</v>
      </c>
      <c r="AY279" s="150" t="s">
        <v>232</v>
      </c>
      <c r="BK279" s="159">
        <f>SUM(BK280:BK283)</f>
        <v>0</v>
      </c>
    </row>
    <row r="280" spans="1:65" s="2" customFormat="1" ht="16.5" customHeight="1">
      <c r="A280" s="33"/>
      <c r="B280" s="160"/>
      <c r="C280" s="180" t="s">
        <v>385</v>
      </c>
      <c r="D280" s="180" t="s">
        <v>955</v>
      </c>
      <c r="E280" s="181" t="s">
        <v>7542</v>
      </c>
      <c r="F280" s="182" t="s">
        <v>7543</v>
      </c>
      <c r="G280" s="183" t="s">
        <v>4691</v>
      </c>
      <c r="H280" s="184">
        <v>237.68</v>
      </c>
      <c r="I280" s="185"/>
      <c r="J280" s="186">
        <f>ROUND(I280*H280,2)</f>
        <v>0</v>
      </c>
      <c r="K280" s="187"/>
      <c r="L280" s="34"/>
      <c r="M280" s="188" t="s">
        <v>1</v>
      </c>
      <c r="N280" s="189" t="s">
        <v>44</v>
      </c>
      <c r="O280" s="59"/>
      <c r="P280" s="172">
        <f>O280*H280</f>
        <v>0</v>
      </c>
      <c r="Q280" s="172">
        <v>0</v>
      </c>
      <c r="R280" s="172">
        <f>Q280*H280</f>
        <v>0</v>
      </c>
      <c r="S280" s="172">
        <v>0</v>
      </c>
      <c r="T280" s="173">
        <f>S280*H280</f>
        <v>0</v>
      </c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R280" s="174" t="s">
        <v>238</v>
      </c>
      <c r="AT280" s="174" t="s">
        <v>955</v>
      </c>
      <c r="AU280" s="174" t="s">
        <v>89</v>
      </c>
      <c r="AY280" s="18" t="s">
        <v>232</v>
      </c>
      <c r="BE280" s="175">
        <f>IF(N280="základní",J280,0)</f>
        <v>0</v>
      </c>
      <c r="BF280" s="175">
        <f>IF(N280="snížená",J280,0)</f>
        <v>0</v>
      </c>
      <c r="BG280" s="175">
        <f>IF(N280="zákl. přenesená",J280,0)</f>
        <v>0</v>
      </c>
      <c r="BH280" s="175">
        <f>IF(N280="sníž. přenesená",J280,0)</f>
        <v>0</v>
      </c>
      <c r="BI280" s="175">
        <f>IF(N280="nulová",J280,0)</f>
        <v>0</v>
      </c>
      <c r="BJ280" s="18" t="s">
        <v>87</v>
      </c>
      <c r="BK280" s="175">
        <f>ROUND(I280*H280,2)</f>
        <v>0</v>
      </c>
      <c r="BL280" s="18" t="s">
        <v>238</v>
      </c>
      <c r="BM280" s="174" t="s">
        <v>551</v>
      </c>
    </row>
    <row r="281" spans="1:65" s="15" customFormat="1" ht="22.5">
      <c r="B281" s="226"/>
      <c r="D281" s="176" t="s">
        <v>4201</v>
      </c>
      <c r="E281" s="227" t="s">
        <v>1</v>
      </c>
      <c r="F281" s="228" t="s">
        <v>7544</v>
      </c>
      <c r="H281" s="227" t="s">
        <v>1</v>
      </c>
      <c r="I281" s="229"/>
      <c r="L281" s="226"/>
      <c r="M281" s="230"/>
      <c r="N281" s="231"/>
      <c r="O281" s="231"/>
      <c r="P281" s="231"/>
      <c r="Q281" s="231"/>
      <c r="R281" s="231"/>
      <c r="S281" s="231"/>
      <c r="T281" s="232"/>
      <c r="AT281" s="227" t="s">
        <v>4201</v>
      </c>
      <c r="AU281" s="227" t="s">
        <v>89</v>
      </c>
      <c r="AV281" s="15" t="s">
        <v>87</v>
      </c>
      <c r="AW281" s="15" t="s">
        <v>36</v>
      </c>
      <c r="AX281" s="15" t="s">
        <v>79</v>
      </c>
      <c r="AY281" s="227" t="s">
        <v>232</v>
      </c>
    </row>
    <row r="282" spans="1:65" s="13" customFormat="1">
      <c r="B282" s="204"/>
      <c r="D282" s="176" t="s">
        <v>4201</v>
      </c>
      <c r="E282" s="205" t="s">
        <v>1</v>
      </c>
      <c r="F282" s="206" t="s">
        <v>7545</v>
      </c>
      <c r="H282" s="207">
        <v>237.68</v>
      </c>
      <c r="I282" s="208"/>
      <c r="L282" s="204"/>
      <c r="M282" s="209"/>
      <c r="N282" s="210"/>
      <c r="O282" s="210"/>
      <c r="P282" s="210"/>
      <c r="Q282" s="210"/>
      <c r="R282" s="210"/>
      <c r="S282" s="210"/>
      <c r="T282" s="211"/>
      <c r="AT282" s="205" t="s">
        <v>4201</v>
      </c>
      <c r="AU282" s="205" t="s">
        <v>89</v>
      </c>
      <c r="AV282" s="13" t="s">
        <v>89</v>
      </c>
      <c r="AW282" s="13" t="s">
        <v>36</v>
      </c>
      <c r="AX282" s="13" t="s">
        <v>79</v>
      </c>
      <c r="AY282" s="205" t="s">
        <v>232</v>
      </c>
    </row>
    <row r="283" spans="1:65" s="14" customFormat="1">
      <c r="B283" s="212"/>
      <c r="D283" s="176" t="s">
        <v>4201</v>
      </c>
      <c r="E283" s="213" t="s">
        <v>1</v>
      </c>
      <c r="F283" s="214" t="s">
        <v>4203</v>
      </c>
      <c r="H283" s="215">
        <v>237.68</v>
      </c>
      <c r="I283" s="216"/>
      <c r="L283" s="212"/>
      <c r="M283" s="217"/>
      <c r="N283" s="218"/>
      <c r="O283" s="218"/>
      <c r="P283" s="218"/>
      <c r="Q283" s="218"/>
      <c r="R283" s="218"/>
      <c r="S283" s="218"/>
      <c r="T283" s="219"/>
      <c r="AT283" s="213" t="s">
        <v>4201</v>
      </c>
      <c r="AU283" s="213" t="s">
        <v>89</v>
      </c>
      <c r="AV283" s="14" t="s">
        <v>238</v>
      </c>
      <c r="AW283" s="14" t="s">
        <v>36</v>
      </c>
      <c r="AX283" s="14" t="s">
        <v>87</v>
      </c>
      <c r="AY283" s="213" t="s">
        <v>232</v>
      </c>
    </row>
    <row r="284" spans="1:65" s="11" customFormat="1" ht="22.9" customHeight="1">
      <c r="B284" s="149"/>
      <c r="D284" s="150" t="s">
        <v>78</v>
      </c>
      <c r="E284" s="202" t="s">
        <v>250</v>
      </c>
      <c r="F284" s="202" t="s">
        <v>7183</v>
      </c>
      <c r="I284" s="152"/>
      <c r="J284" s="203">
        <f>BK284</f>
        <v>0</v>
      </c>
      <c r="L284" s="149"/>
      <c r="M284" s="154"/>
      <c r="N284" s="155"/>
      <c r="O284" s="155"/>
      <c r="P284" s="156">
        <f>SUM(P285:P293)</f>
        <v>0</v>
      </c>
      <c r="Q284" s="155"/>
      <c r="R284" s="156">
        <f>SUM(R285:R293)</f>
        <v>0</v>
      </c>
      <c r="S284" s="155"/>
      <c r="T284" s="157">
        <f>SUM(T285:T293)</f>
        <v>0</v>
      </c>
      <c r="AR284" s="150" t="s">
        <v>87</v>
      </c>
      <c r="AT284" s="158" t="s">
        <v>78</v>
      </c>
      <c r="AU284" s="158" t="s">
        <v>87</v>
      </c>
      <c r="AY284" s="150" t="s">
        <v>232</v>
      </c>
      <c r="BK284" s="159">
        <f>SUM(BK285:BK293)</f>
        <v>0</v>
      </c>
    </row>
    <row r="285" spans="1:65" s="2" customFormat="1" ht="21.75" customHeight="1">
      <c r="A285" s="33"/>
      <c r="B285" s="160"/>
      <c r="C285" s="180" t="s">
        <v>390</v>
      </c>
      <c r="D285" s="180" t="s">
        <v>955</v>
      </c>
      <c r="E285" s="181" t="s">
        <v>7546</v>
      </c>
      <c r="F285" s="182" t="s">
        <v>7547</v>
      </c>
      <c r="G285" s="183" t="s">
        <v>1456</v>
      </c>
      <c r="H285" s="184">
        <v>26</v>
      </c>
      <c r="I285" s="185"/>
      <c r="J285" s="186">
        <f>ROUND(I285*H285,2)</f>
        <v>0</v>
      </c>
      <c r="K285" s="187"/>
      <c r="L285" s="34"/>
      <c r="M285" s="188" t="s">
        <v>1</v>
      </c>
      <c r="N285" s="189" t="s">
        <v>44</v>
      </c>
      <c r="O285" s="59"/>
      <c r="P285" s="172">
        <f>O285*H285</f>
        <v>0</v>
      </c>
      <c r="Q285" s="172">
        <v>0</v>
      </c>
      <c r="R285" s="172">
        <f>Q285*H285</f>
        <v>0</v>
      </c>
      <c r="S285" s="172">
        <v>0</v>
      </c>
      <c r="T285" s="173">
        <f>S285*H285</f>
        <v>0</v>
      </c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R285" s="174" t="s">
        <v>238</v>
      </c>
      <c r="AT285" s="174" t="s">
        <v>955</v>
      </c>
      <c r="AU285" s="174" t="s">
        <v>89</v>
      </c>
      <c r="AY285" s="18" t="s">
        <v>232</v>
      </c>
      <c r="BE285" s="175">
        <f>IF(N285="základní",J285,0)</f>
        <v>0</v>
      </c>
      <c r="BF285" s="175">
        <f>IF(N285="snížená",J285,0)</f>
        <v>0</v>
      </c>
      <c r="BG285" s="175">
        <f>IF(N285="zákl. přenesená",J285,0)</f>
        <v>0</v>
      </c>
      <c r="BH285" s="175">
        <f>IF(N285="sníž. přenesená",J285,0)</f>
        <v>0</v>
      </c>
      <c r="BI285" s="175">
        <f>IF(N285="nulová",J285,0)</f>
        <v>0</v>
      </c>
      <c r="BJ285" s="18" t="s">
        <v>87</v>
      </c>
      <c r="BK285" s="175">
        <f>ROUND(I285*H285,2)</f>
        <v>0</v>
      </c>
      <c r="BL285" s="18" t="s">
        <v>238</v>
      </c>
      <c r="BM285" s="174" t="s">
        <v>561</v>
      </c>
    </row>
    <row r="286" spans="1:65" s="15" customFormat="1">
      <c r="B286" s="226"/>
      <c r="D286" s="176" t="s">
        <v>4201</v>
      </c>
      <c r="E286" s="227" t="s">
        <v>1</v>
      </c>
      <c r="F286" s="228" t="s">
        <v>7439</v>
      </c>
      <c r="H286" s="227" t="s">
        <v>1</v>
      </c>
      <c r="I286" s="229"/>
      <c r="L286" s="226"/>
      <c r="M286" s="230"/>
      <c r="N286" s="231"/>
      <c r="O286" s="231"/>
      <c r="P286" s="231"/>
      <c r="Q286" s="231"/>
      <c r="R286" s="231"/>
      <c r="S286" s="231"/>
      <c r="T286" s="232"/>
      <c r="AT286" s="227" t="s">
        <v>4201</v>
      </c>
      <c r="AU286" s="227" t="s">
        <v>89</v>
      </c>
      <c r="AV286" s="15" t="s">
        <v>87</v>
      </c>
      <c r="AW286" s="15" t="s">
        <v>36</v>
      </c>
      <c r="AX286" s="15" t="s">
        <v>79</v>
      </c>
      <c r="AY286" s="227" t="s">
        <v>232</v>
      </c>
    </row>
    <row r="287" spans="1:65" s="13" customFormat="1">
      <c r="B287" s="204"/>
      <c r="D287" s="176" t="s">
        <v>4201</v>
      </c>
      <c r="E287" s="205" t="s">
        <v>1</v>
      </c>
      <c r="F287" s="206" t="s">
        <v>338</v>
      </c>
      <c r="H287" s="207">
        <v>26</v>
      </c>
      <c r="I287" s="208"/>
      <c r="L287" s="204"/>
      <c r="M287" s="209"/>
      <c r="N287" s="210"/>
      <c r="O287" s="210"/>
      <c r="P287" s="210"/>
      <c r="Q287" s="210"/>
      <c r="R287" s="210"/>
      <c r="S287" s="210"/>
      <c r="T287" s="211"/>
      <c r="AT287" s="205" t="s">
        <v>4201</v>
      </c>
      <c r="AU287" s="205" t="s">
        <v>89</v>
      </c>
      <c r="AV287" s="13" t="s">
        <v>89</v>
      </c>
      <c r="AW287" s="13" t="s">
        <v>36</v>
      </c>
      <c r="AX287" s="13" t="s">
        <v>79</v>
      </c>
      <c r="AY287" s="205" t="s">
        <v>232</v>
      </c>
    </row>
    <row r="288" spans="1:65" s="14" customFormat="1">
      <c r="B288" s="212"/>
      <c r="D288" s="176" t="s">
        <v>4201</v>
      </c>
      <c r="E288" s="213" t="s">
        <v>1</v>
      </c>
      <c r="F288" s="214" t="s">
        <v>4203</v>
      </c>
      <c r="H288" s="215">
        <v>26</v>
      </c>
      <c r="I288" s="216"/>
      <c r="L288" s="212"/>
      <c r="M288" s="217"/>
      <c r="N288" s="218"/>
      <c r="O288" s="218"/>
      <c r="P288" s="218"/>
      <c r="Q288" s="218"/>
      <c r="R288" s="218"/>
      <c r="S288" s="218"/>
      <c r="T288" s="219"/>
      <c r="AT288" s="213" t="s">
        <v>4201</v>
      </c>
      <c r="AU288" s="213" t="s">
        <v>89</v>
      </c>
      <c r="AV288" s="14" t="s">
        <v>238</v>
      </c>
      <c r="AW288" s="14" t="s">
        <v>36</v>
      </c>
      <c r="AX288" s="14" t="s">
        <v>87</v>
      </c>
      <c r="AY288" s="213" t="s">
        <v>232</v>
      </c>
    </row>
    <row r="289" spans="1:65" s="2" customFormat="1" ht="16.5" customHeight="1">
      <c r="A289" s="33"/>
      <c r="B289" s="160"/>
      <c r="C289" s="161" t="s">
        <v>394</v>
      </c>
      <c r="D289" s="161" t="s">
        <v>233</v>
      </c>
      <c r="E289" s="162" t="s">
        <v>7548</v>
      </c>
      <c r="F289" s="163" t="s">
        <v>7549</v>
      </c>
      <c r="G289" s="164" t="s">
        <v>1456</v>
      </c>
      <c r="H289" s="165">
        <v>8.65</v>
      </c>
      <c r="I289" s="166"/>
      <c r="J289" s="167">
        <f>ROUND(I289*H289,2)</f>
        <v>0</v>
      </c>
      <c r="K289" s="168"/>
      <c r="L289" s="169"/>
      <c r="M289" s="170" t="s">
        <v>1</v>
      </c>
      <c r="N289" s="171" t="s">
        <v>44</v>
      </c>
      <c r="O289" s="59"/>
      <c r="P289" s="172">
        <f>O289*H289</f>
        <v>0</v>
      </c>
      <c r="Q289" s="172">
        <v>0</v>
      </c>
      <c r="R289" s="172">
        <f>Q289*H289</f>
        <v>0</v>
      </c>
      <c r="S289" s="172">
        <v>0</v>
      </c>
      <c r="T289" s="173">
        <f>S289*H289</f>
        <v>0</v>
      </c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R289" s="174" t="s">
        <v>237</v>
      </c>
      <c r="AT289" s="174" t="s">
        <v>233</v>
      </c>
      <c r="AU289" s="174" t="s">
        <v>89</v>
      </c>
      <c r="AY289" s="18" t="s">
        <v>232</v>
      </c>
      <c r="BE289" s="175">
        <f>IF(N289="základní",J289,0)</f>
        <v>0</v>
      </c>
      <c r="BF289" s="175">
        <f>IF(N289="snížená",J289,0)</f>
        <v>0</v>
      </c>
      <c r="BG289" s="175">
        <f>IF(N289="zákl. přenesená",J289,0)</f>
        <v>0</v>
      </c>
      <c r="BH289" s="175">
        <f>IF(N289="sníž. přenesená",J289,0)</f>
        <v>0</v>
      </c>
      <c r="BI289" s="175">
        <f>IF(N289="nulová",J289,0)</f>
        <v>0</v>
      </c>
      <c r="BJ289" s="18" t="s">
        <v>87</v>
      </c>
      <c r="BK289" s="175">
        <f>ROUND(I289*H289,2)</f>
        <v>0</v>
      </c>
      <c r="BL289" s="18" t="s">
        <v>238</v>
      </c>
      <c r="BM289" s="174" t="s">
        <v>570</v>
      </c>
    </row>
    <row r="290" spans="1:65" s="2" customFormat="1" ht="19.5">
      <c r="A290" s="33"/>
      <c r="B290" s="34"/>
      <c r="C290" s="33"/>
      <c r="D290" s="176" t="s">
        <v>323</v>
      </c>
      <c r="E290" s="33"/>
      <c r="F290" s="177" t="s">
        <v>7550</v>
      </c>
      <c r="G290" s="33"/>
      <c r="H290" s="33"/>
      <c r="I290" s="102"/>
      <c r="J290" s="33"/>
      <c r="K290" s="33"/>
      <c r="L290" s="34"/>
      <c r="M290" s="178"/>
      <c r="N290" s="179"/>
      <c r="O290" s="59"/>
      <c r="P290" s="59"/>
      <c r="Q290" s="59"/>
      <c r="R290" s="59"/>
      <c r="S290" s="59"/>
      <c r="T290" s="60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T290" s="18" t="s">
        <v>323</v>
      </c>
      <c r="AU290" s="18" t="s">
        <v>89</v>
      </c>
    </row>
    <row r="291" spans="1:65" s="15" customFormat="1">
      <c r="B291" s="226"/>
      <c r="D291" s="176" t="s">
        <v>4201</v>
      </c>
      <c r="E291" s="227" t="s">
        <v>1</v>
      </c>
      <c r="F291" s="228" t="s">
        <v>7551</v>
      </c>
      <c r="H291" s="227" t="s">
        <v>1</v>
      </c>
      <c r="I291" s="229"/>
      <c r="L291" s="226"/>
      <c r="M291" s="230"/>
      <c r="N291" s="231"/>
      <c r="O291" s="231"/>
      <c r="P291" s="231"/>
      <c r="Q291" s="231"/>
      <c r="R291" s="231"/>
      <c r="S291" s="231"/>
      <c r="T291" s="232"/>
      <c r="AT291" s="227" t="s">
        <v>4201</v>
      </c>
      <c r="AU291" s="227" t="s">
        <v>89</v>
      </c>
      <c r="AV291" s="15" t="s">
        <v>87</v>
      </c>
      <c r="AW291" s="15" t="s">
        <v>36</v>
      </c>
      <c r="AX291" s="15" t="s">
        <v>79</v>
      </c>
      <c r="AY291" s="227" t="s">
        <v>232</v>
      </c>
    </row>
    <row r="292" spans="1:65" s="13" customFormat="1">
      <c r="B292" s="204"/>
      <c r="D292" s="176" t="s">
        <v>4201</v>
      </c>
      <c r="E292" s="205" t="s">
        <v>1</v>
      </c>
      <c r="F292" s="206" t="s">
        <v>7552</v>
      </c>
      <c r="H292" s="207">
        <v>8.65</v>
      </c>
      <c r="I292" s="208"/>
      <c r="L292" s="204"/>
      <c r="M292" s="209"/>
      <c r="N292" s="210"/>
      <c r="O292" s="210"/>
      <c r="P292" s="210"/>
      <c r="Q292" s="210"/>
      <c r="R292" s="210"/>
      <c r="S292" s="210"/>
      <c r="T292" s="211"/>
      <c r="AT292" s="205" t="s">
        <v>4201</v>
      </c>
      <c r="AU292" s="205" t="s">
        <v>89</v>
      </c>
      <c r="AV292" s="13" t="s">
        <v>89</v>
      </c>
      <c r="AW292" s="13" t="s">
        <v>36</v>
      </c>
      <c r="AX292" s="13" t="s">
        <v>79</v>
      </c>
      <c r="AY292" s="205" t="s">
        <v>232</v>
      </c>
    </row>
    <row r="293" spans="1:65" s="14" customFormat="1">
      <c r="B293" s="212"/>
      <c r="D293" s="176" t="s">
        <v>4201</v>
      </c>
      <c r="E293" s="213" t="s">
        <v>1</v>
      </c>
      <c r="F293" s="214" t="s">
        <v>4203</v>
      </c>
      <c r="H293" s="215">
        <v>8.65</v>
      </c>
      <c r="I293" s="216"/>
      <c r="L293" s="212"/>
      <c r="M293" s="217"/>
      <c r="N293" s="218"/>
      <c r="O293" s="218"/>
      <c r="P293" s="218"/>
      <c r="Q293" s="218"/>
      <c r="R293" s="218"/>
      <c r="S293" s="218"/>
      <c r="T293" s="219"/>
      <c r="AT293" s="213" t="s">
        <v>4201</v>
      </c>
      <c r="AU293" s="213" t="s">
        <v>89</v>
      </c>
      <c r="AV293" s="14" t="s">
        <v>238</v>
      </c>
      <c r="AW293" s="14" t="s">
        <v>36</v>
      </c>
      <c r="AX293" s="14" t="s">
        <v>87</v>
      </c>
      <c r="AY293" s="213" t="s">
        <v>232</v>
      </c>
    </row>
    <row r="294" spans="1:65" s="11" customFormat="1" ht="22.9" customHeight="1">
      <c r="B294" s="149"/>
      <c r="D294" s="150" t="s">
        <v>78</v>
      </c>
      <c r="E294" s="202" t="s">
        <v>237</v>
      </c>
      <c r="F294" s="202" t="s">
        <v>7553</v>
      </c>
      <c r="I294" s="152"/>
      <c r="J294" s="203">
        <f>BK294</f>
        <v>0</v>
      </c>
      <c r="L294" s="149"/>
      <c r="M294" s="154"/>
      <c r="N294" s="155"/>
      <c r="O294" s="155"/>
      <c r="P294" s="156">
        <f>SUM(P295:P308)</f>
        <v>0</v>
      </c>
      <c r="Q294" s="155"/>
      <c r="R294" s="156">
        <f>SUM(R295:R308)</f>
        <v>0</v>
      </c>
      <c r="S294" s="155"/>
      <c r="T294" s="157">
        <f>SUM(T295:T308)</f>
        <v>0</v>
      </c>
      <c r="AR294" s="150" t="s">
        <v>87</v>
      </c>
      <c r="AT294" s="158" t="s">
        <v>78</v>
      </c>
      <c r="AU294" s="158" t="s">
        <v>87</v>
      </c>
      <c r="AY294" s="150" t="s">
        <v>232</v>
      </c>
      <c r="BK294" s="159">
        <f>SUM(BK295:BK308)</f>
        <v>0</v>
      </c>
    </row>
    <row r="295" spans="1:65" s="2" customFormat="1" ht="21.75" customHeight="1">
      <c r="A295" s="33"/>
      <c r="B295" s="160"/>
      <c r="C295" s="180" t="s">
        <v>399</v>
      </c>
      <c r="D295" s="180" t="s">
        <v>955</v>
      </c>
      <c r="E295" s="181" t="s">
        <v>7554</v>
      </c>
      <c r="F295" s="182" t="s">
        <v>7555</v>
      </c>
      <c r="G295" s="183" t="s">
        <v>4691</v>
      </c>
      <c r="H295" s="184">
        <v>3.0379999999999998</v>
      </c>
      <c r="I295" s="185"/>
      <c r="J295" s="186">
        <f>ROUND(I295*H295,2)</f>
        <v>0</v>
      </c>
      <c r="K295" s="187"/>
      <c r="L295" s="34"/>
      <c r="M295" s="188" t="s">
        <v>1</v>
      </c>
      <c r="N295" s="189" t="s">
        <v>44</v>
      </c>
      <c r="O295" s="59"/>
      <c r="P295" s="172">
        <f>O295*H295</f>
        <v>0</v>
      </c>
      <c r="Q295" s="172">
        <v>0</v>
      </c>
      <c r="R295" s="172">
        <f>Q295*H295</f>
        <v>0</v>
      </c>
      <c r="S295" s="172">
        <v>0</v>
      </c>
      <c r="T295" s="173">
        <f>S295*H295</f>
        <v>0</v>
      </c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R295" s="174" t="s">
        <v>238</v>
      </c>
      <c r="AT295" s="174" t="s">
        <v>955</v>
      </c>
      <c r="AU295" s="174" t="s">
        <v>89</v>
      </c>
      <c r="AY295" s="18" t="s">
        <v>232</v>
      </c>
      <c r="BE295" s="175">
        <f>IF(N295="základní",J295,0)</f>
        <v>0</v>
      </c>
      <c r="BF295" s="175">
        <f>IF(N295="snížená",J295,0)</f>
        <v>0</v>
      </c>
      <c r="BG295" s="175">
        <f>IF(N295="zákl. přenesená",J295,0)</f>
        <v>0</v>
      </c>
      <c r="BH295" s="175">
        <f>IF(N295="sníž. přenesená",J295,0)</f>
        <v>0</v>
      </c>
      <c r="BI295" s="175">
        <f>IF(N295="nulová",J295,0)</f>
        <v>0</v>
      </c>
      <c r="BJ295" s="18" t="s">
        <v>87</v>
      </c>
      <c r="BK295" s="175">
        <f>ROUND(I295*H295,2)</f>
        <v>0</v>
      </c>
      <c r="BL295" s="18" t="s">
        <v>238</v>
      </c>
      <c r="BM295" s="174" t="s">
        <v>578</v>
      </c>
    </row>
    <row r="296" spans="1:65" s="15" customFormat="1">
      <c r="B296" s="226"/>
      <c r="D296" s="176" t="s">
        <v>4201</v>
      </c>
      <c r="E296" s="227" t="s">
        <v>1</v>
      </c>
      <c r="F296" s="228" t="s">
        <v>7556</v>
      </c>
      <c r="H296" s="227" t="s">
        <v>1</v>
      </c>
      <c r="I296" s="229"/>
      <c r="L296" s="226"/>
      <c r="M296" s="230"/>
      <c r="N296" s="231"/>
      <c r="O296" s="231"/>
      <c r="P296" s="231"/>
      <c r="Q296" s="231"/>
      <c r="R296" s="231"/>
      <c r="S296" s="231"/>
      <c r="T296" s="232"/>
      <c r="AT296" s="227" t="s">
        <v>4201</v>
      </c>
      <c r="AU296" s="227" t="s">
        <v>89</v>
      </c>
      <c r="AV296" s="15" t="s">
        <v>87</v>
      </c>
      <c r="AW296" s="15" t="s">
        <v>36</v>
      </c>
      <c r="AX296" s="15" t="s">
        <v>79</v>
      </c>
      <c r="AY296" s="227" t="s">
        <v>232</v>
      </c>
    </row>
    <row r="297" spans="1:65" s="13" customFormat="1">
      <c r="B297" s="204"/>
      <c r="D297" s="176" t="s">
        <v>4201</v>
      </c>
      <c r="E297" s="205" t="s">
        <v>1</v>
      </c>
      <c r="F297" s="206" t="s">
        <v>7557</v>
      </c>
      <c r="H297" s="207">
        <v>3.0379999999999998</v>
      </c>
      <c r="I297" s="208"/>
      <c r="L297" s="204"/>
      <c r="M297" s="209"/>
      <c r="N297" s="210"/>
      <c r="O297" s="210"/>
      <c r="P297" s="210"/>
      <c r="Q297" s="210"/>
      <c r="R297" s="210"/>
      <c r="S297" s="210"/>
      <c r="T297" s="211"/>
      <c r="AT297" s="205" t="s">
        <v>4201</v>
      </c>
      <c r="AU297" s="205" t="s">
        <v>89</v>
      </c>
      <c r="AV297" s="13" t="s">
        <v>89</v>
      </c>
      <c r="AW297" s="13" t="s">
        <v>36</v>
      </c>
      <c r="AX297" s="13" t="s">
        <v>79</v>
      </c>
      <c r="AY297" s="205" t="s">
        <v>232</v>
      </c>
    </row>
    <row r="298" spans="1:65" s="14" customFormat="1">
      <c r="B298" s="212"/>
      <c r="D298" s="176" t="s">
        <v>4201</v>
      </c>
      <c r="E298" s="213" t="s">
        <v>1</v>
      </c>
      <c r="F298" s="214" t="s">
        <v>4203</v>
      </c>
      <c r="H298" s="215">
        <v>3.0379999999999998</v>
      </c>
      <c r="I298" s="216"/>
      <c r="L298" s="212"/>
      <c r="M298" s="217"/>
      <c r="N298" s="218"/>
      <c r="O298" s="218"/>
      <c r="P298" s="218"/>
      <c r="Q298" s="218"/>
      <c r="R298" s="218"/>
      <c r="S298" s="218"/>
      <c r="T298" s="219"/>
      <c r="AT298" s="213" t="s">
        <v>4201</v>
      </c>
      <c r="AU298" s="213" t="s">
        <v>89</v>
      </c>
      <c r="AV298" s="14" t="s">
        <v>238</v>
      </c>
      <c r="AW298" s="14" t="s">
        <v>36</v>
      </c>
      <c r="AX298" s="14" t="s">
        <v>87</v>
      </c>
      <c r="AY298" s="213" t="s">
        <v>232</v>
      </c>
    </row>
    <row r="299" spans="1:65" s="2" customFormat="1" ht="21.75" customHeight="1">
      <c r="A299" s="33"/>
      <c r="B299" s="160"/>
      <c r="C299" s="180" t="s">
        <v>404</v>
      </c>
      <c r="D299" s="180" t="s">
        <v>955</v>
      </c>
      <c r="E299" s="181" t="s">
        <v>7558</v>
      </c>
      <c r="F299" s="182" t="s">
        <v>7559</v>
      </c>
      <c r="G299" s="183" t="s">
        <v>4691</v>
      </c>
      <c r="H299" s="184">
        <v>20.547999999999998</v>
      </c>
      <c r="I299" s="185"/>
      <c r="J299" s="186">
        <f>ROUND(I299*H299,2)</f>
        <v>0</v>
      </c>
      <c r="K299" s="187"/>
      <c r="L299" s="34"/>
      <c r="M299" s="188" t="s">
        <v>1</v>
      </c>
      <c r="N299" s="189" t="s">
        <v>44</v>
      </c>
      <c r="O299" s="59"/>
      <c r="P299" s="172">
        <f>O299*H299</f>
        <v>0</v>
      </c>
      <c r="Q299" s="172">
        <v>0</v>
      </c>
      <c r="R299" s="172">
        <f>Q299*H299</f>
        <v>0</v>
      </c>
      <c r="S299" s="172">
        <v>0</v>
      </c>
      <c r="T299" s="173">
        <f>S299*H299</f>
        <v>0</v>
      </c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R299" s="174" t="s">
        <v>238</v>
      </c>
      <c r="AT299" s="174" t="s">
        <v>955</v>
      </c>
      <c r="AU299" s="174" t="s">
        <v>89</v>
      </c>
      <c r="AY299" s="18" t="s">
        <v>232</v>
      </c>
      <c r="BE299" s="175">
        <f>IF(N299="základní",J299,0)</f>
        <v>0</v>
      </c>
      <c r="BF299" s="175">
        <f>IF(N299="snížená",J299,0)</f>
        <v>0</v>
      </c>
      <c r="BG299" s="175">
        <f>IF(N299="zákl. přenesená",J299,0)</f>
        <v>0</v>
      </c>
      <c r="BH299" s="175">
        <f>IF(N299="sníž. přenesená",J299,0)</f>
        <v>0</v>
      </c>
      <c r="BI299" s="175">
        <f>IF(N299="nulová",J299,0)</f>
        <v>0</v>
      </c>
      <c r="BJ299" s="18" t="s">
        <v>87</v>
      </c>
      <c r="BK299" s="175">
        <f>ROUND(I299*H299,2)</f>
        <v>0</v>
      </c>
      <c r="BL299" s="18" t="s">
        <v>238</v>
      </c>
      <c r="BM299" s="174" t="s">
        <v>586</v>
      </c>
    </row>
    <row r="300" spans="1:65" s="15" customFormat="1">
      <c r="B300" s="226"/>
      <c r="D300" s="176" t="s">
        <v>4201</v>
      </c>
      <c r="E300" s="227" t="s">
        <v>1</v>
      </c>
      <c r="F300" s="228" t="s">
        <v>7560</v>
      </c>
      <c r="H300" s="227" t="s">
        <v>1</v>
      </c>
      <c r="I300" s="229"/>
      <c r="L300" s="226"/>
      <c r="M300" s="230"/>
      <c r="N300" s="231"/>
      <c r="O300" s="231"/>
      <c r="P300" s="231"/>
      <c r="Q300" s="231"/>
      <c r="R300" s="231"/>
      <c r="S300" s="231"/>
      <c r="T300" s="232"/>
      <c r="AT300" s="227" t="s">
        <v>4201</v>
      </c>
      <c r="AU300" s="227" t="s">
        <v>89</v>
      </c>
      <c r="AV300" s="15" t="s">
        <v>87</v>
      </c>
      <c r="AW300" s="15" t="s">
        <v>36</v>
      </c>
      <c r="AX300" s="15" t="s">
        <v>79</v>
      </c>
      <c r="AY300" s="227" t="s">
        <v>232</v>
      </c>
    </row>
    <row r="301" spans="1:65" s="13" customFormat="1">
      <c r="B301" s="204"/>
      <c r="D301" s="176" t="s">
        <v>4201</v>
      </c>
      <c r="E301" s="205" t="s">
        <v>1</v>
      </c>
      <c r="F301" s="206" t="s">
        <v>7561</v>
      </c>
      <c r="H301" s="207">
        <v>0.20100000000000001</v>
      </c>
      <c r="I301" s="208"/>
      <c r="L301" s="204"/>
      <c r="M301" s="209"/>
      <c r="N301" s="210"/>
      <c r="O301" s="210"/>
      <c r="P301" s="210"/>
      <c r="Q301" s="210"/>
      <c r="R301" s="210"/>
      <c r="S301" s="210"/>
      <c r="T301" s="211"/>
      <c r="AT301" s="205" t="s">
        <v>4201</v>
      </c>
      <c r="AU301" s="205" t="s">
        <v>89</v>
      </c>
      <c r="AV301" s="13" t="s">
        <v>89</v>
      </c>
      <c r="AW301" s="13" t="s">
        <v>36</v>
      </c>
      <c r="AX301" s="13" t="s">
        <v>79</v>
      </c>
      <c r="AY301" s="205" t="s">
        <v>232</v>
      </c>
    </row>
    <row r="302" spans="1:65" s="15" customFormat="1">
      <c r="B302" s="226"/>
      <c r="D302" s="176" t="s">
        <v>4201</v>
      </c>
      <c r="E302" s="227" t="s">
        <v>1</v>
      </c>
      <c r="F302" s="228" t="s">
        <v>7562</v>
      </c>
      <c r="H302" s="227" t="s">
        <v>1</v>
      </c>
      <c r="I302" s="229"/>
      <c r="L302" s="226"/>
      <c r="M302" s="230"/>
      <c r="N302" s="231"/>
      <c r="O302" s="231"/>
      <c r="P302" s="231"/>
      <c r="Q302" s="231"/>
      <c r="R302" s="231"/>
      <c r="S302" s="231"/>
      <c r="T302" s="232"/>
      <c r="AT302" s="227" t="s">
        <v>4201</v>
      </c>
      <c r="AU302" s="227" t="s">
        <v>89</v>
      </c>
      <c r="AV302" s="15" t="s">
        <v>87</v>
      </c>
      <c r="AW302" s="15" t="s">
        <v>36</v>
      </c>
      <c r="AX302" s="15" t="s">
        <v>79</v>
      </c>
      <c r="AY302" s="227" t="s">
        <v>232</v>
      </c>
    </row>
    <row r="303" spans="1:65" s="13" customFormat="1">
      <c r="B303" s="204"/>
      <c r="D303" s="176" t="s">
        <v>4201</v>
      </c>
      <c r="E303" s="205" t="s">
        <v>1</v>
      </c>
      <c r="F303" s="206" t="s">
        <v>7563</v>
      </c>
      <c r="H303" s="207">
        <v>20.347000000000001</v>
      </c>
      <c r="I303" s="208"/>
      <c r="L303" s="204"/>
      <c r="M303" s="209"/>
      <c r="N303" s="210"/>
      <c r="O303" s="210"/>
      <c r="P303" s="210"/>
      <c r="Q303" s="210"/>
      <c r="R303" s="210"/>
      <c r="S303" s="210"/>
      <c r="T303" s="211"/>
      <c r="AT303" s="205" t="s">
        <v>4201</v>
      </c>
      <c r="AU303" s="205" t="s">
        <v>89</v>
      </c>
      <c r="AV303" s="13" t="s">
        <v>89</v>
      </c>
      <c r="AW303" s="13" t="s">
        <v>36</v>
      </c>
      <c r="AX303" s="13" t="s">
        <v>79</v>
      </c>
      <c r="AY303" s="205" t="s">
        <v>232</v>
      </c>
    </row>
    <row r="304" spans="1:65" s="14" customFormat="1">
      <c r="B304" s="212"/>
      <c r="D304" s="176" t="s">
        <v>4201</v>
      </c>
      <c r="E304" s="213" t="s">
        <v>1</v>
      </c>
      <c r="F304" s="214" t="s">
        <v>4203</v>
      </c>
      <c r="H304" s="215">
        <v>20.548000000000002</v>
      </c>
      <c r="I304" s="216"/>
      <c r="L304" s="212"/>
      <c r="M304" s="217"/>
      <c r="N304" s="218"/>
      <c r="O304" s="218"/>
      <c r="P304" s="218"/>
      <c r="Q304" s="218"/>
      <c r="R304" s="218"/>
      <c r="S304" s="218"/>
      <c r="T304" s="219"/>
      <c r="AT304" s="213" t="s">
        <v>4201</v>
      </c>
      <c r="AU304" s="213" t="s">
        <v>89</v>
      </c>
      <c r="AV304" s="14" t="s">
        <v>238</v>
      </c>
      <c r="AW304" s="14" t="s">
        <v>36</v>
      </c>
      <c r="AX304" s="14" t="s">
        <v>87</v>
      </c>
      <c r="AY304" s="213" t="s">
        <v>232</v>
      </c>
    </row>
    <row r="305" spans="1:65" s="2" customFormat="1" ht="21.75" customHeight="1">
      <c r="A305" s="33"/>
      <c r="B305" s="160"/>
      <c r="C305" s="180" t="s">
        <v>409</v>
      </c>
      <c r="D305" s="180" t="s">
        <v>955</v>
      </c>
      <c r="E305" s="181" t="s">
        <v>7564</v>
      </c>
      <c r="F305" s="182" t="s">
        <v>7565</v>
      </c>
      <c r="G305" s="183" t="s">
        <v>4691</v>
      </c>
      <c r="H305" s="184">
        <v>20.347000000000001</v>
      </c>
      <c r="I305" s="185"/>
      <c r="J305" s="186">
        <f>ROUND(I305*H305,2)</f>
        <v>0</v>
      </c>
      <c r="K305" s="187"/>
      <c r="L305" s="34"/>
      <c r="M305" s="188" t="s">
        <v>1</v>
      </c>
      <c r="N305" s="189" t="s">
        <v>44</v>
      </c>
      <c r="O305" s="59"/>
      <c r="P305" s="172">
        <f>O305*H305</f>
        <v>0</v>
      </c>
      <c r="Q305" s="172">
        <v>0</v>
      </c>
      <c r="R305" s="172">
        <f>Q305*H305</f>
        <v>0</v>
      </c>
      <c r="S305" s="172">
        <v>0</v>
      </c>
      <c r="T305" s="173">
        <f>S305*H305</f>
        <v>0</v>
      </c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R305" s="174" t="s">
        <v>238</v>
      </c>
      <c r="AT305" s="174" t="s">
        <v>955</v>
      </c>
      <c r="AU305" s="174" t="s">
        <v>89</v>
      </c>
      <c r="AY305" s="18" t="s">
        <v>232</v>
      </c>
      <c r="BE305" s="175">
        <f>IF(N305="základní",J305,0)</f>
        <v>0</v>
      </c>
      <c r="BF305" s="175">
        <f>IF(N305="snížená",J305,0)</f>
        <v>0</v>
      </c>
      <c r="BG305" s="175">
        <f>IF(N305="zákl. přenesená",J305,0)</f>
        <v>0</v>
      </c>
      <c r="BH305" s="175">
        <f>IF(N305="sníž. přenesená",J305,0)</f>
        <v>0</v>
      </c>
      <c r="BI305" s="175">
        <f>IF(N305="nulová",J305,0)</f>
        <v>0</v>
      </c>
      <c r="BJ305" s="18" t="s">
        <v>87</v>
      </c>
      <c r="BK305" s="175">
        <f>ROUND(I305*H305,2)</f>
        <v>0</v>
      </c>
      <c r="BL305" s="18" t="s">
        <v>238</v>
      </c>
      <c r="BM305" s="174" t="s">
        <v>594</v>
      </c>
    </row>
    <row r="306" spans="1:65" s="15" customFormat="1">
      <c r="B306" s="226"/>
      <c r="D306" s="176" t="s">
        <v>4201</v>
      </c>
      <c r="E306" s="227" t="s">
        <v>1</v>
      </c>
      <c r="F306" s="228" t="s">
        <v>7562</v>
      </c>
      <c r="H306" s="227" t="s">
        <v>1</v>
      </c>
      <c r="I306" s="229"/>
      <c r="L306" s="226"/>
      <c r="M306" s="230"/>
      <c r="N306" s="231"/>
      <c r="O306" s="231"/>
      <c r="P306" s="231"/>
      <c r="Q306" s="231"/>
      <c r="R306" s="231"/>
      <c r="S306" s="231"/>
      <c r="T306" s="232"/>
      <c r="AT306" s="227" t="s">
        <v>4201</v>
      </c>
      <c r="AU306" s="227" t="s">
        <v>89</v>
      </c>
      <c r="AV306" s="15" t="s">
        <v>87</v>
      </c>
      <c r="AW306" s="15" t="s">
        <v>36</v>
      </c>
      <c r="AX306" s="15" t="s">
        <v>79</v>
      </c>
      <c r="AY306" s="227" t="s">
        <v>232</v>
      </c>
    </row>
    <row r="307" spans="1:65" s="13" customFormat="1">
      <c r="B307" s="204"/>
      <c r="D307" s="176" t="s">
        <v>4201</v>
      </c>
      <c r="E307" s="205" t="s">
        <v>1</v>
      </c>
      <c r="F307" s="206" t="s">
        <v>7563</v>
      </c>
      <c r="H307" s="207">
        <v>20.347000000000001</v>
      </c>
      <c r="I307" s="208"/>
      <c r="L307" s="204"/>
      <c r="M307" s="209"/>
      <c r="N307" s="210"/>
      <c r="O307" s="210"/>
      <c r="P307" s="210"/>
      <c r="Q307" s="210"/>
      <c r="R307" s="210"/>
      <c r="S307" s="210"/>
      <c r="T307" s="211"/>
      <c r="AT307" s="205" t="s">
        <v>4201</v>
      </c>
      <c r="AU307" s="205" t="s">
        <v>89</v>
      </c>
      <c r="AV307" s="13" t="s">
        <v>89</v>
      </c>
      <c r="AW307" s="13" t="s">
        <v>36</v>
      </c>
      <c r="AX307" s="13" t="s">
        <v>79</v>
      </c>
      <c r="AY307" s="205" t="s">
        <v>232</v>
      </c>
    </row>
    <row r="308" spans="1:65" s="14" customFormat="1">
      <c r="B308" s="212"/>
      <c r="D308" s="176" t="s">
        <v>4201</v>
      </c>
      <c r="E308" s="213" t="s">
        <v>1</v>
      </c>
      <c r="F308" s="214" t="s">
        <v>4203</v>
      </c>
      <c r="H308" s="215">
        <v>20.347000000000001</v>
      </c>
      <c r="I308" s="216"/>
      <c r="L308" s="212"/>
      <c r="M308" s="217"/>
      <c r="N308" s="218"/>
      <c r="O308" s="218"/>
      <c r="P308" s="218"/>
      <c r="Q308" s="218"/>
      <c r="R308" s="218"/>
      <c r="S308" s="218"/>
      <c r="T308" s="219"/>
      <c r="AT308" s="213" t="s">
        <v>4201</v>
      </c>
      <c r="AU308" s="213" t="s">
        <v>89</v>
      </c>
      <c r="AV308" s="14" t="s">
        <v>238</v>
      </c>
      <c r="AW308" s="14" t="s">
        <v>36</v>
      </c>
      <c r="AX308" s="14" t="s">
        <v>87</v>
      </c>
      <c r="AY308" s="213" t="s">
        <v>232</v>
      </c>
    </row>
    <row r="309" spans="1:65" s="11" customFormat="1" ht="22.9" customHeight="1">
      <c r="B309" s="149"/>
      <c r="D309" s="150" t="s">
        <v>78</v>
      </c>
      <c r="E309" s="202" t="s">
        <v>265</v>
      </c>
      <c r="F309" s="202" t="s">
        <v>5221</v>
      </c>
      <c r="I309" s="152"/>
      <c r="J309" s="203">
        <f>BK309</f>
        <v>0</v>
      </c>
      <c r="L309" s="149"/>
      <c r="M309" s="154"/>
      <c r="N309" s="155"/>
      <c r="O309" s="155"/>
      <c r="P309" s="156">
        <f>SUM(P310:P374)</f>
        <v>0</v>
      </c>
      <c r="Q309" s="155"/>
      <c r="R309" s="156">
        <f>SUM(R310:R374)</f>
        <v>0</v>
      </c>
      <c r="S309" s="155"/>
      <c r="T309" s="157">
        <f>SUM(T310:T374)</f>
        <v>0</v>
      </c>
      <c r="AR309" s="150" t="s">
        <v>87</v>
      </c>
      <c r="AT309" s="158" t="s">
        <v>78</v>
      </c>
      <c r="AU309" s="158" t="s">
        <v>87</v>
      </c>
      <c r="AY309" s="150" t="s">
        <v>232</v>
      </c>
      <c r="BK309" s="159">
        <f>SUM(BK310:BK374)</f>
        <v>0</v>
      </c>
    </row>
    <row r="310" spans="1:65" s="2" customFormat="1" ht="21.75" customHeight="1">
      <c r="A310" s="33"/>
      <c r="B310" s="160"/>
      <c r="C310" s="180" t="s">
        <v>413</v>
      </c>
      <c r="D310" s="180" t="s">
        <v>955</v>
      </c>
      <c r="E310" s="181" t="s">
        <v>7566</v>
      </c>
      <c r="F310" s="182" t="s">
        <v>7567</v>
      </c>
      <c r="G310" s="183" t="s">
        <v>278</v>
      </c>
      <c r="H310" s="184">
        <v>120</v>
      </c>
      <c r="I310" s="185"/>
      <c r="J310" s="186">
        <f>ROUND(I310*H310,2)</f>
        <v>0</v>
      </c>
      <c r="K310" s="187"/>
      <c r="L310" s="34"/>
      <c r="M310" s="188" t="s">
        <v>1</v>
      </c>
      <c r="N310" s="189" t="s">
        <v>44</v>
      </c>
      <c r="O310" s="59"/>
      <c r="P310" s="172">
        <f>O310*H310</f>
        <v>0</v>
      </c>
      <c r="Q310" s="172">
        <v>0</v>
      </c>
      <c r="R310" s="172">
        <f>Q310*H310</f>
        <v>0</v>
      </c>
      <c r="S310" s="172">
        <v>0</v>
      </c>
      <c r="T310" s="173">
        <f>S310*H310</f>
        <v>0</v>
      </c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R310" s="174" t="s">
        <v>238</v>
      </c>
      <c r="AT310" s="174" t="s">
        <v>955</v>
      </c>
      <c r="AU310" s="174" t="s">
        <v>89</v>
      </c>
      <c r="AY310" s="18" t="s">
        <v>232</v>
      </c>
      <c r="BE310" s="175">
        <f>IF(N310="základní",J310,0)</f>
        <v>0</v>
      </c>
      <c r="BF310" s="175">
        <f>IF(N310="snížená",J310,0)</f>
        <v>0</v>
      </c>
      <c r="BG310" s="175">
        <f>IF(N310="zákl. přenesená",J310,0)</f>
        <v>0</v>
      </c>
      <c r="BH310" s="175">
        <f>IF(N310="sníž. přenesená",J310,0)</f>
        <v>0</v>
      </c>
      <c r="BI310" s="175">
        <f>IF(N310="nulová",J310,0)</f>
        <v>0</v>
      </c>
      <c r="BJ310" s="18" t="s">
        <v>87</v>
      </c>
      <c r="BK310" s="175">
        <f>ROUND(I310*H310,2)</f>
        <v>0</v>
      </c>
      <c r="BL310" s="18" t="s">
        <v>238</v>
      </c>
      <c r="BM310" s="174" t="s">
        <v>602</v>
      </c>
    </row>
    <row r="311" spans="1:65" s="15" customFormat="1" ht="22.5">
      <c r="B311" s="226"/>
      <c r="D311" s="176" t="s">
        <v>4201</v>
      </c>
      <c r="E311" s="227" t="s">
        <v>1</v>
      </c>
      <c r="F311" s="228" t="s">
        <v>7568</v>
      </c>
      <c r="H311" s="227" t="s">
        <v>1</v>
      </c>
      <c r="I311" s="229"/>
      <c r="L311" s="226"/>
      <c r="M311" s="230"/>
      <c r="N311" s="231"/>
      <c r="O311" s="231"/>
      <c r="P311" s="231"/>
      <c r="Q311" s="231"/>
      <c r="R311" s="231"/>
      <c r="S311" s="231"/>
      <c r="T311" s="232"/>
      <c r="AT311" s="227" t="s">
        <v>4201</v>
      </c>
      <c r="AU311" s="227" t="s">
        <v>89</v>
      </c>
      <c r="AV311" s="15" t="s">
        <v>87</v>
      </c>
      <c r="AW311" s="15" t="s">
        <v>36</v>
      </c>
      <c r="AX311" s="15" t="s">
        <v>79</v>
      </c>
      <c r="AY311" s="227" t="s">
        <v>232</v>
      </c>
    </row>
    <row r="312" spans="1:65" s="13" customFormat="1">
      <c r="B312" s="204"/>
      <c r="D312" s="176" t="s">
        <v>4201</v>
      </c>
      <c r="E312" s="205" t="s">
        <v>1</v>
      </c>
      <c r="F312" s="206" t="s">
        <v>756</v>
      </c>
      <c r="H312" s="207">
        <v>120</v>
      </c>
      <c r="I312" s="208"/>
      <c r="L312" s="204"/>
      <c r="M312" s="209"/>
      <c r="N312" s="210"/>
      <c r="O312" s="210"/>
      <c r="P312" s="210"/>
      <c r="Q312" s="210"/>
      <c r="R312" s="210"/>
      <c r="S312" s="210"/>
      <c r="T312" s="211"/>
      <c r="AT312" s="205" t="s">
        <v>4201</v>
      </c>
      <c r="AU312" s="205" t="s">
        <v>89</v>
      </c>
      <c r="AV312" s="13" t="s">
        <v>89</v>
      </c>
      <c r="AW312" s="13" t="s">
        <v>36</v>
      </c>
      <c r="AX312" s="13" t="s">
        <v>79</v>
      </c>
      <c r="AY312" s="205" t="s">
        <v>232</v>
      </c>
    </row>
    <row r="313" spans="1:65" s="14" customFormat="1">
      <c r="B313" s="212"/>
      <c r="D313" s="176" t="s">
        <v>4201</v>
      </c>
      <c r="E313" s="213" t="s">
        <v>1</v>
      </c>
      <c r="F313" s="214" t="s">
        <v>4203</v>
      </c>
      <c r="H313" s="215">
        <v>120</v>
      </c>
      <c r="I313" s="216"/>
      <c r="L313" s="212"/>
      <c r="M313" s="217"/>
      <c r="N313" s="218"/>
      <c r="O313" s="218"/>
      <c r="P313" s="218"/>
      <c r="Q313" s="218"/>
      <c r="R313" s="218"/>
      <c r="S313" s="218"/>
      <c r="T313" s="219"/>
      <c r="AT313" s="213" t="s">
        <v>4201</v>
      </c>
      <c r="AU313" s="213" t="s">
        <v>89</v>
      </c>
      <c r="AV313" s="14" t="s">
        <v>238</v>
      </c>
      <c r="AW313" s="14" t="s">
        <v>36</v>
      </c>
      <c r="AX313" s="14" t="s">
        <v>87</v>
      </c>
      <c r="AY313" s="213" t="s">
        <v>232</v>
      </c>
    </row>
    <row r="314" spans="1:65" s="2" customFormat="1" ht="21.75" customHeight="1">
      <c r="A314" s="33"/>
      <c r="B314" s="160"/>
      <c r="C314" s="180" t="s">
        <v>417</v>
      </c>
      <c r="D314" s="180" t="s">
        <v>955</v>
      </c>
      <c r="E314" s="181" t="s">
        <v>7569</v>
      </c>
      <c r="F314" s="182" t="s">
        <v>7570</v>
      </c>
      <c r="G314" s="183" t="s">
        <v>278</v>
      </c>
      <c r="H314" s="184">
        <v>10800</v>
      </c>
      <c r="I314" s="185"/>
      <c r="J314" s="186">
        <f>ROUND(I314*H314,2)</f>
        <v>0</v>
      </c>
      <c r="K314" s="187"/>
      <c r="L314" s="34"/>
      <c r="M314" s="188" t="s">
        <v>1</v>
      </c>
      <c r="N314" s="189" t="s">
        <v>44</v>
      </c>
      <c r="O314" s="59"/>
      <c r="P314" s="172">
        <f>O314*H314</f>
        <v>0</v>
      </c>
      <c r="Q314" s="172">
        <v>0</v>
      </c>
      <c r="R314" s="172">
        <f>Q314*H314</f>
        <v>0</v>
      </c>
      <c r="S314" s="172">
        <v>0</v>
      </c>
      <c r="T314" s="173">
        <f>S314*H314</f>
        <v>0</v>
      </c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R314" s="174" t="s">
        <v>238</v>
      </c>
      <c r="AT314" s="174" t="s">
        <v>955</v>
      </c>
      <c r="AU314" s="174" t="s">
        <v>89</v>
      </c>
      <c r="AY314" s="18" t="s">
        <v>232</v>
      </c>
      <c r="BE314" s="175">
        <f>IF(N314="základní",J314,0)</f>
        <v>0</v>
      </c>
      <c r="BF314" s="175">
        <f>IF(N314="snížená",J314,0)</f>
        <v>0</v>
      </c>
      <c r="BG314" s="175">
        <f>IF(N314="zákl. přenesená",J314,0)</f>
        <v>0</v>
      </c>
      <c r="BH314" s="175">
        <f>IF(N314="sníž. přenesená",J314,0)</f>
        <v>0</v>
      </c>
      <c r="BI314" s="175">
        <f>IF(N314="nulová",J314,0)</f>
        <v>0</v>
      </c>
      <c r="BJ314" s="18" t="s">
        <v>87</v>
      </c>
      <c r="BK314" s="175">
        <f>ROUND(I314*H314,2)</f>
        <v>0</v>
      </c>
      <c r="BL314" s="18" t="s">
        <v>238</v>
      </c>
      <c r="BM314" s="174" t="s">
        <v>611</v>
      </c>
    </row>
    <row r="315" spans="1:65" s="13" customFormat="1">
      <c r="B315" s="204"/>
      <c r="D315" s="176" t="s">
        <v>4201</v>
      </c>
      <c r="E315" s="205" t="s">
        <v>1</v>
      </c>
      <c r="F315" s="206" t="s">
        <v>7571</v>
      </c>
      <c r="H315" s="207">
        <v>10800</v>
      </c>
      <c r="I315" s="208"/>
      <c r="L315" s="204"/>
      <c r="M315" s="209"/>
      <c r="N315" s="210"/>
      <c r="O315" s="210"/>
      <c r="P315" s="210"/>
      <c r="Q315" s="210"/>
      <c r="R315" s="210"/>
      <c r="S315" s="210"/>
      <c r="T315" s="211"/>
      <c r="AT315" s="205" t="s">
        <v>4201</v>
      </c>
      <c r="AU315" s="205" t="s">
        <v>89</v>
      </c>
      <c r="AV315" s="13" t="s">
        <v>89</v>
      </c>
      <c r="AW315" s="13" t="s">
        <v>36</v>
      </c>
      <c r="AX315" s="13" t="s">
        <v>79</v>
      </c>
      <c r="AY315" s="205" t="s">
        <v>232</v>
      </c>
    </row>
    <row r="316" spans="1:65" s="14" customFormat="1">
      <c r="B316" s="212"/>
      <c r="D316" s="176" t="s">
        <v>4201</v>
      </c>
      <c r="E316" s="213" t="s">
        <v>1</v>
      </c>
      <c r="F316" s="214" t="s">
        <v>4203</v>
      </c>
      <c r="H316" s="215">
        <v>10800</v>
      </c>
      <c r="I316" s="216"/>
      <c r="L316" s="212"/>
      <c r="M316" s="217"/>
      <c r="N316" s="218"/>
      <c r="O316" s="218"/>
      <c r="P316" s="218"/>
      <c r="Q316" s="218"/>
      <c r="R316" s="218"/>
      <c r="S316" s="218"/>
      <c r="T316" s="219"/>
      <c r="AT316" s="213" t="s">
        <v>4201</v>
      </c>
      <c r="AU316" s="213" t="s">
        <v>89</v>
      </c>
      <c r="AV316" s="14" t="s">
        <v>238</v>
      </c>
      <c r="AW316" s="14" t="s">
        <v>36</v>
      </c>
      <c r="AX316" s="14" t="s">
        <v>87</v>
      </c>
      <c r="AY316" s="213" t="s">
        <v>232</v>
      </c>
    </row>
    <row r="317" spans="1:65" s="2" customFormat="1" ht="21.75" customHeight="1">
      <c r="A317" s="33"/>
      <c r="B317" s="160"/>
      <c r="C317" s="180" t="s">
        <v>422</v>
      </c>
      <c r="D317" s="180" t="s">
        <v>955</v>
      </c>
      <c r="E317" s="181" t="s">
        <v>7572</v>
      </c>
      <c r="F317" s="182" t="s">
        <v>7573</v>
      </c>
      <c r="G317" s="183" t="s">
        <v>278</v>
      </c>
      <c r="H317" s="184">
        <v>120</v>
      </c>
      <c r="I317" s="185"/>
      <c r="J317" s="186">
        <f>ROUND(I317*H317,2)</f>
        <v>0</v>
      </c>
      <c r="K317" s="187"/>
      <c r="L317" s="34"/>
      <c r="M317" s="188" t="s">
        <v>1</v>
      </c>
      <c r="N317" s="189" t="s">
        <v>44</v>
      </c>
      <c r="O317" s="59"/>
      <c r="P317" s="172">
        <f>O317*H317</f>
        <v>0</v>
      </c>
      <c r="Q317" s="172">
        <v>0</v>
      </c>
      <c r="R317" s="172">
        <f>Q317*H317</f>
        <v>0</v>
      </c>
      <c r="S317" s="172">
        <v>0</v>
      </c>
      <c r="T317" s="173">
        <f>S317*H317</f>
        <v>0</v>
      </c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R317" s="174" t="s">
        <v>238</v>
      </c>
      <c r="AT317" s="174" t="s">
        <v>955</v>
      </c>
      <c r="AU317" s="174" t="s">
        <v>89</v>
      </c>
      <c r="AY317" s="18" t="s">
        <v>232</v>
      </c>
      <c r="BE317" s="175">
        <f>IF(N317="základní",J317,0)</f>
        <v>0</v>
      </c>
      <c r="BF317" s="175">
        <f>IF(N317="snížená",J317,0)</f>
        <v>0</v>
      </c>
      <c r="BG317" s="175">
        <f>IF(N317="zákl. přenesená",J317,0)</f>
        <v>0</v>
      </c>
      <c r="BH317" s="175">
        <f>IF(N317="sníž. přenesená",J317,0)</f>
        <v>0</v>
      </c>
      <c r="BI317" s="175">
        <f>IF(N317="nulová",J317,0)</f>
        <v>0</v>
      </c>
      <c r="BJ317" s="18" t="s">
        <v>87</v>
      </c>
      <c r="BK317" s="175">
        <f>ROUND(I317*H317,2)</f>
        <v>0</v>
      </c>
      <c r="BL317" s="18" t="s">
        <v>238</v>
      </c>
      <c r="BM317" s="174" t="s">
        <v>619</v>
      </c>
    </row>
    <row r="318" spans="1:65" s="2" customFormat="1" ht="16.5" customHeight="1">
      <c r="A318" s="33"/>
      <c r="B318" s="160"/>
      <c r="C318" s="180" t="s">
        <v>427</v>
      </c>
      <c r="D318" s="180" t="s">
        <v>955</v>
      </c>
      <c r="E318" s="181" t="s">
        <v>7574</v>
      </c>
      <c r="F318" s="182" t="s">
        <v>7575</v>
      </c>
      <c r="G318" s="183" t="s">
        <v>1456</v>
      </c>
      <c r="H318" s="184">
        <v>216</v>
      </c>
      <c r="I318" s="185"/>
      <c r="J318" s="186">
        <f>ROUND(I318*H318,2)</f>
        <v>0</v>
      </c>
      <c r="K318" s="187"/>
      <c r="L318" s="34"/>
      <c r="M318" s="188" t="s">
        <v>1</v>
      </c>
      <c r="N318" s="189" t="s">
        <v>44</v>
      </c>
      <c r="O318" s="59"/>
      <c r="P318" s="172">
        <f>O318*H318</f>
        <v>0</v>
      </c>
      <c r="Q318" s="172">
        <v>0</v>
      </c>
      <c r="R318" s="172">
        <f>Q318*H318</f>
        <v>0</v>
      </c>
      <c r="S318" s="172">
        <v>0</v>
      </c>
      <c r="T318" s="173">
        <f>S318*H318</f>
        <v>0</v>
      </c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R318" s="174" t="s">
        <v>238</v>
      </c>
      <c r="AT318" s="174" t="s">
        <v>955</v>
      </c>
      <c r="AU318" s="174" t="s">
        <v>89</v>
      </c>
      <c r="AY318" s="18" t="s">
        <v>232</v>
      </c>
      <c r="BE318" s="175">
        <f>IF(N318="základní",J318,0)</f>
        <v>0</v>
      </c>
      <c r="BF318" s="175">
        <f>IF(N318="snížená",J318,0)</f>
        <v>0</v>
      </c>
      <c r="BG318" s="175">
        <f>IF(N318="zákl. přenesená",J318,0)</f>
        <v>0</v>
      </c>
      <c r="BH318" s="175">
        <f>IF(N318="sníž. přenesená",J318,0)</f>
        <v>0</v>
      </c>
      <c r="BI318" s="175">
        <f>IF(N318="nulová",J318,0)</f>
        <v>0</v>
      </c>
      <c r="BJ318" s="18" t="s">
        <v>87</v>
      </c>
      <c r="BK318" s="175">
        <f>ROUND(I318*H318,2)</f>
        <v>0</v>
      </c>
      <c r="BL318" s="18" t="s">
        <v>238</v>
      </c>
      <c r="BM318" s="174" t="s">
        <v>627</v>
      </c>
    </row>
    <row r="319" spans="1:65" s="15" customFormat="1">
      <c r="B319" s="226"/>
      <c r="D319" s="176" t="s">
        <v>4201</v>
      </c>
      <c r="E319" s="227" t="s">
        <v>1</v>
      </c>
      <c r="F319" s="228" t="s">
        <v>7576</v>
      </c>
      <c r="H319" s="227" t="s">
        <v>1</v>
      </c>
      <c r="I319" s="229"/>
      <c r="L319" s="226"/>
      <c r="M319" s="230"/>
      <c r="N319" s="231"/>
      <c r="O319" s="231"/>
      <c r="P319" s="231"/>
      <c r="Q319" s="231"/>
      <c r="R319" s="231"/>
      <c r="S319" s="231"/>
      <c r="T319" s="232"/>
      <c r="AT319" s="227" t="s">
        <v>4201</v>
      </c>
      <c r="AU319" s="227" t="s">
        <v>89</v>
      </c>
      <c r="AV319" s="15" t="s">
        <v>87</v>
      </c>
      <c r="AW319" s="15" t="s">
        <v>36</v>
      </c>
      <c r="AX319" s="15" t="s">
        <v>79</v>
      </c>
      <c r="AY319" s="227" t="s">
        <v>232</v>
      </c>
    </row>
    <row r="320" spans="1:65" s="13" customFormat="1">
      <c r="B320" s="204"/>
      <c r="D320" s="176" t="s">
        <v>4201</v>
      </c>
      <c r="E320" s="205" t="s">
        <v>1</v>
      </c>
      <c r="F320" s="206" t="s">
        <v>7577</v>
      </c>
      <c r="H320" s="207">
        <v>216</v>
      </c>
      <c r="I320" s="208"/>
      <c r="L320" s="204"/>
      <c r="M320" s="209"/>
      <c r="N320" s="210"/>
      <c r="O320" s="210"/>
      <c r="P320" s="210"/>
      <c r="Q320" s="210"/>
      <c r="R320" s="210"/>
      <c r="S320" s="210"/>
      <c r="T320" s="211"/>
      <c r="AT320" s="205" t="s">
        <v>4201</v>
      </c>
      <c r="AU320" s="205" t="s">
        <v>89</v>
      </c>
      <c r="AV320" s="13" t="s">
        <v>89</v>
      </c>
      <c r="AW320" s="13" t="s">
        <v>36</v>
      </c>
      <c r="AX320" s="13" t="s">
        <v>79</v>
      </c>
      <c r="AY320" s="205" t="s">
        <v>232</v>
      </c>
    </row>
    <row r="321" spans="1:65" s="14" customFormat="1">
      <c r="B321" s="212"/>
      <c r="D321" s="176" t="s">
        <v>4201</v>
      </c>
      <c r="E321" s="213" t="s">
        <v>1</v>
      </c>
      <c r="F321" s="214" t="s">
        <v>4203</v>
      </c>
      <c r="H321" s="215">
        <v>216</v>
      </c>
      <c r="I321" s="216"/>
      <c r="L321" s="212"/>
      <c r="M321" s="217"/>
      <c r="N321" s="218"/>
      <c r="O321" s="218"/>
      <c r="P321" s="218"/>
      <c r="Q321" s="218"/>
      <c r="R321" s="218"/>
      <c r="S321" s="218"/>
      <c r="T321" s="219"/>
      <c r="AT321" s="213" t="s">
        <v>4201</v>
      </c>
      <c r="AU321" s="213" t="s">
        <v>89</v>
      </c>
      <c r="AV321" s="14" t="s">
        <v>238</v>
      </c>
      <c r="AW321" s="14" t="s">
        <v>36</v>
      </c>
      <c r="AX321" s="14" t="s">
        <v>87</v>
      </c>
      <c r="AY321" s="213" t="s">
        <v>232</v>
      </c>
    </row>
    <row r="322" spans="1:65" s="2" customFormat="1" ht="16.5" customHeight="1">
      <c r="A322" s="33"/>
      <c r="B322" s="160"/>
      <c r="C322" s="180" t="s">
        <v>432</v>
      </c>
      <c r="D322" s="180" t="s">
        <v>955</v>
      </c>
      <c r="E322" s="181" t="s">
        <v>7578</v>
      </c>
      <c r="F322" s="182" t="s">
        <v>7579</v>
      </c>
      <c r="G322" s="183" t="s">
        <v>1456</v>
      </c>
      <c r="H322" s="184">
        <v>19440</v>
      </c>
      <c r="I322" s="185"/>
      <c r="J322" s="186">
        <f>ROUND(I322*H322,2)</f>
        <v>0</v>
      </c>
      <c r="K322" s="187"/>
      <c r="L322" s="34"/>
      <c r="M322" s="188" t="s">
        <v>1</v>
      </c>
      <c r="N322" s="189" t="s">
        <v>44</v>
      </c>
      <c r="O322" s="59"/>
      <c r="P322" s="172">
        <f>O322*H322</f>
        <v>0</v>
      </c>
      <c r="Q322" s="172">
        <v>0</v>
      </c>
      <c r="R322" s="172">
        <f>Q322*H322</f>
        <v>0</v>
      </c>
      <c r="S322" s="172">
        <v>0</v>
      </c>
      <c r="T322" s="173">
        <f>S322*H322</f>
        <v>0</v>
      </c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R322" s="174" t="s">
        <v>238</v>
      </c>
      <c r="AT322" s="174" t="s">
        <v>955</v>
      </c>
      <c r="AU322" s="174" t="s">
        <v>89</v>
      </c>
      <c r="AY322" s="18" t="s">
        <v>232</v>
      </c>
      <c r="BE322" s="175">
        <f>IF(N322="základní",J322,0)</f>
        <v>0</v>
      </c>
      <c r="BF322" s="175">
        <f>IF(N322="snížená",J322,0)</f>
        <v>0</v>
      </c>
      <c r="BG322" s="175">
        <f>IF(N322="zákl. přenesená",J322,0)</f>
        <v>0</v>
      </c>
      <c r="BH322" s="175">
        <f>IF(N322="sníž. přenesená",J322,0)</f>
        <v>0</v>
      </c>
      <c r="BI322" s="175">
        <f>IF(N322="nulová",J322,0)</f>
        <v>0</v>
      </c>
      <c r="BJ322" s="18" t="s">
        <v>87</v>
      </c>
      <c r="BK322" s="175">
        <f>ROUND(I322*H322,2)</f>
        <v>0</v>
      </c>
      <c r="BL322" s="18" t="s">
        <v>238</v>
      </c>
      <c r="BM322" s="174" t="s">
        <v>637</v>
      </c>
    </row>
    <row r="323" spans="1:65" s="13" customFormat="1">
      <c r="B323" s="204"/>
      <c r="D323" s="176" t="s">
        <v>4201</v>
      </c>
      <c r="E323" s="205" t="s">
        <v>1</v>
      </c>
      <c r="F323" s="206" t="s">
        <v>7580</v>
      </c>
      <c r="H323" s="207">
        <v>19440</v>
      </c>
      <c r="I323" s="208"/>
      <c r="L323" s="204"/>
      <c r="M323" s="209"/>
      <c r="N323" s="210"/>
      <c r="O323" s="210"/>
      <c r="P323" s="210"/>
      <c r="Q323" s="210"/>
      <c r="R323" s="210"/>
      <c r="S323" s="210"/>
      <c r="T323" s="211"/>
      <c r="AT323" s="205" t="s">
        <v>4201</v>
      </c>
      <c r="AU323" s="205" t="s">
        <v>89</v>
      </c>
      <c r="AV323" s="13" t="s">
        <v>89</v>
      </c>
      <c r="AW323" s="13" t="s">
        <v>36</v>
      </c>
      <c r="AX323" s="13" t="s">
        <v>79</v>
      </c>
      <c r="AY323" s="205" t="s">
        <v>232</v>
      </c>
    </row>
    <row r="324" spans="1:65" s="14" customFormat="1">
      <c r="B324" s="212"/>
      <c r="D324" s="176" t="s">
        <v>4201</v>
      </c>
      <c r="E324" s="213" t="s">
        <v>1</v>
      </c>
      <c r="F324" s="214" t="s">
        <v>4203</v>
      </c>
      <c r="H324" s="215">
        <v>19440</v>
      </c>
      <c r="I324" s="216"/>
      <c r="L324" s="212"/>
      <c r="M324" s="217"/>
      <c r="N324" s="218"/>
      <c r="O324" s="218"/>
      <c r="P324" s="218"/>
      <c r="Q324" s="218"/>
      <c r="R324" s="218"/>
      <c r="S324" s="218"/>
      <c r="T324" s="219"/>
      <c r="AT324" s="213" t="s">
        <v>4201</v>
      </c>
      <c r="AU324" s="213" t="s">
        <v>89</v>
      </c>
      <c r="AV324" s="14" t="s">
        <v>238</v>
      </c>
      <c r="AW324" s="14" t="s">
        <v>36</v>
      </c>
      <c r="AX324" s="14" t="s">
        <v>87</v>
      </c>
      <c r="AY324" s="213" t="s">
        <v>232</v>
      </c>
    </row>
    <row r="325" spans="1:65" s="2" customFormat="1" ht="16.5" customHeight="1">
      <c r="A325" s="33"/>
      <c r="B325" s="160"/>
      <c r="C325" s="180" t="s">
        <v>437</v>
      </c>
      <c r="D325" s="180" t="s">
        <v>955</v>
      </c>
      <c r="E325" s="181" t="s">
        <v>7581</v>
      </c>
      <c r="F325" s="182" t="s">
        <v>7582</v>
      </c>
      <c r="G325" s="183" t="s">
        <v>1456</v>
      </c>
      <c r="H325" s="184">
        <v>216</v>
      </c>
      <c r="I325" s="185"/>
      <c r="J325" s="186">
        <f>ROUND(I325*H325,2)</f>
        <v>0</v>
      </c>
      <c r="K325" s="187"/>
      <c r="L325" s="34"/>
      <c r="M325" s="188" t="s">
        <v>1</v>
      </c>
      <c r="N325" s="189" t="s">
        <v>44</v>
      </c>
      <c r="O325" s="59"/>
      <c r="P325" s="172">
        <f>O325*H325</f>
        <v>0</v>
      </c>
      <c r="Q325" s="172">
        <v>0</v>
      </c>
      <c r="R325" s="172">
        <f>Q325*H325</f>
        <v>0</v>
      </c>
      <c r="S325" s="172">
        <v>0</v>
      </c>
      <c r="T325" s="173">
        <f>S325*H325</f>
        <v>0</v>
      </c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R325" s="174" t="s">
        <v>238</v>
      </c>
      <c r="AT325" s="174" t="s">
        <v>955</v>
      </c>
      <c r="AU325" s="174" t="s">
        <v>89</v>
      </c>
      <c r="AY325" s="18" t="s">
        <v>232</v>
      </c>
      <c r="BE325" s="175">
        <f>IF(N325="základní",J325,0)</f>
        <v>0</v>
      </c>
      <c r="BF325" s="175">
        <f>IF(N325="snížená",J325,0)</f>
        <v>0</v>
      </c>
      <c r="BG325" s="175">
        <f>IF(N325="zákl. přenesená",J325,0)</f>
        <v>0</v>
      </c>
      <c r="BH325" s="175">
        <f>IF(N325="sníž. přenesená",J325,0)</f>
        <v>0</v>
      </c>
      <c r="BI325" s="175">
        <f>IF(N325="nulová",J325,0)</f>
        <v>0</v>
      </c>
      <c r="BJ325" s="18" t="s">
        <v>87</v>
      </c>
      <c r="BK325" s="175">
        <f>ROUND(I325*H325,2)</f>
        <v>0</v>
      </c>
      <c r="BL325" s="18" t="s">
        <v>238</v>
      </c>
      <c r="BM325" s="174" t="s">
        <v>647</v>
      </c>
    </row>
    <row r="326" spans="1:65" s="13" customFormat="1">
      <c r="B326" s="204"/>
      <c r="D326" s="176" t="s">
        <v>4201</v>
      </c>
      <c r="E326" s="205" t="s">
        <v>1</v>
      </c>
      <c r="F326" s="206" t="s">
        <v>7577</v>
      </c>
      <c r="H326" s="207">
        <v>216</v>
      </c>
      <c r="I326" s="208"/>
      <c r="L326" s="204"/>
      <c r="M326" s="209"/>
      <c r="N326" s="210"/>
      <c r="O326" s="210"/>
      <c r="P326" s="210"/>
      <c r="Q326" s="210"/>
      <c r="R326" s="210"/>
      <c r="S326" s="210"/>
      <c r="T326" s="211"/>
      <c r="AT326" s="205" t="s">
        <v>4201</v>
      </c>
      <c r="AU326" s="205" t="s">
        <v>89</v>
      </c>
      <c r="AV326" s="13" t="s">
        <v>89</v>
      </c>
      <c r="AW326" s="13" t="s">
        <v>36</v>
      </c>
      <c r="AX326" s="13" t="s">
        <v>79</v>
      </c>
      <c r="AY326" s="205" t="s">
        <v>232</v>
      </c>
    </row>
    <row r="327" spans="1:65" s="14" customFormat="1">
      <c r="B327" s="212"/>
      <c r="D327" s="176" t="s">
        <v>4201</v>
      </c>
      <c r="E327" s="213" t="s">
        <v>1</v>
      </c>
      <c r="F327" s="214" t="s">
        <v>4203</v>
      </c>
      <c r="H327" s="215">
        <v>216</v>
      </c>
      <c r="I327" s="216"/>
      <c r="L327" s="212"/>
      <c r="M327" s="217"/>
      <c r="N327" s="218"/>
      <c r="O327" s="218"/>
      <c r="P327" s="218"/>
      <c r="Q327" s="218"/>
      <c r="R327" s="218"/>
      <c r="S327" s="218"/>
      <c r="T327" s="219"/>
      <c r="AT327" s="213" t="s">
        <v>4201</v>
      </c>
      <c r="AU327" s="213" t="s">
        <v>89</v>
      </c>
      <c r="AV327" s="14" t="s">
        <v>238</v>
      </c>
      <c r="AW327" s="14" t="s">
        <v>36</v>
      </c>
      <c r="AX327" s="14" t="s">
        <v>87</v>
      </c>
      <c r="AY327" s="213" t="s">
        <v>232</v>
      </c>
    </row>
    <row r="328" spans="1:65" s="2" customFormat="1" ht="21.75" customHeight="1">
      <c r="A328" s="33"/>
      <c r="B328" s="160"/>
      <c r="C328" s="180" t="s">
        <v>442</v>
      </c>
      <c r="D328" s="180" t="s">
        <v>955</v>
      </c>
      <c r="E328" s="181" t="s">
        <v>7583</v>
      </c>
      <c r="F328" s="182" t="s">
        <v>7584</v>
      </c>
      <c r="G328" s="183" t="s">
        <v>5417</v>
      </c>
      <c r="H328" s="184">
        <v>1</v>
      </c>
      <c r="I328" s="185"/>
      <c r="J328" s="186">
        <f>ROUND(I328*H328,2)</f>
        <v>0</v>
      </c>
      <c r="K328" s="187"/>
      <c r="L328" s="34"/>
      <c r="M328" s="188" t="s">
        <v>1</v>
      </c>
      <c r="N328" s="189" t="s">
        <v>44</v>
      </c>
      <c r="O328" s="59"/>
      <c r="P328" s="172">
        <f>O328*H328</f>
        <v>0</v>
      </c>
      <c r="Q328" s="172">
        <v>0</v>
      </c>
      <c r="R328" s="172">
        <f>Q328*H328</f>
        <v>0</v>
      </c>
      <c r="S328" s="172">
        <v>0</v>
      </c>
      <c r="T328" s="173">
        <f>S328*H328</f>
        <v>0</v>
      </c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R328" s="174" t="s">
        <v>238</v>
      </c>
      <c r="AT328" s="174" t="s">
        <v>955</v>
      </c>
      <c r="AU328" s="174" t="s">
        <v>89</v>
      </c>
      <c r="AY328" s="18" t="s">
        <v>232</v>
      </c>
      <c r="BE328" s="175">
        <f>IF(N328="základní",J328,0)</f>
        <v>0</v>
      </c>
      <c r="BF328" s="175">
        <f>IF(N328="snížená",J328,0)</f>
        <v>0</v>
      </c>
      <c r="BG328" s="175">
        <f>IF(N328="zákl. přenesená",J328,0)</f>
        <v>0</v>
      </c>
      <c r="BH328" s="175">
        <f>IF(N328="sníž. přenesená",J328,0)</f>
        <v>0</v>
      </c>
      <c r="BI328" s="175">
        <f>IF(N328="nulová",J328,0)</f>
        <v>0</v>
      </c>
      <c r="BJ328" s="18" t="s">
        <v>87</v>
      </c>
      <c r="BK328" s="175">
        <f>ROUND(I328*H328,2)</f>
        <v>0</v>
      </c>
      <c r="BL328" s="18" t="s">
        <v>238</v>
      </c>
      <c r="BM328" s="174" t="s">
        <v>656</v>
      </c>
    </row>
    <row r="329" spans="1:65" s="2" customFormat="1" ht="29.25">
      <c r="A329" s="33"/>
      <c r="B329" s="34"/>
      <c r="C329" s="33"/>
      <c r="D329" s="176" t="s">
        <v>323</v>
      </c>
      <c r="E329" s="33"/>
      <c r="F329" s="177" t="s">
        <v>7585</v>
      </c>
      <c r="G329" s="33"/>
      <c r="H329" s="33"/>
      <c r="I329" s="102"/>
      <c r="J329" s="33"/>
      <c r="K329" s="33"/>
      <c r="L329" s="34"/>
      <c r="M329" s="178"/>
      <c r="N329" s="179"/>
      <c r="O329" s="59"/>
      <c r="P329" s="59"/>
      <c r="Q329" s="59"/>
      <c r="R329" s="59"/>
      <c r="S329" s="59"/>
      <c r="T329" s="60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T329" s="18" t="s">
        <v>323</v>
      </c>
      <c r="AU329" s="18" t="s">
        <v>89</v>
      </c>
    </row>
    <row r="330" spans="1:65" s="2" customFormat="1" ht="21.75" customHeight="1">
      <c r="A330" s="33"/>
      <c r="B330" s="160"/>
      <c r="C330" s="180" t="s">
        <v>446</v>
      </c>
      <c r="D330" s="180" t="s">
        <v>955</v>
      </c>
      <c r="E330" s="181" t="s">
        <v>7586</v>
      </c>
      <c r="F330" s="182" t="s">
        <v>7587</v>
      </c>
      <c r="G330" s="183" t="s">
        <v>1315</v>
      </c>
      <c r="H330" s="184">
        <v>160</v>
      </c>
      <c r="I330" s="185"/>
      <c r="J330" s="186">
        <f>ROUND(I330*H330,2)</f>
        <v>0</v>
      </c>
      <c r="K330" s="187"/>
      <c r="L330" s="34"/>
      <c r="M330" s="188" t="s">
        <v>1</v>
      </c>
      <c r="N330" s="189" t="s">
        <v>44</v>
      </c>
      <c r="O330" s="59"/>
      <c r="P330" s="172">
        <f>O330*H330</f>
        <v>0</v>
      </c>
      <c r="Q330" s="172">
        <v>0</v>
      </c>
      <c r="R330" s="172">
        <f>Q330*H330</f>
        <v>0</v>
      </c>
      <c r="S330" s="172">
        <v>0</v>
      </c>
      <c r="T330" s="173">
        <f>S330*H330</f>
        <v>0</v>
      </c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R330" s="174" t="s">
        <v>238</v>
      </c>
      <c r="AT330" s="174" t="s">
        <v>955</v>
      </c>
      <c r="AU330" s="174" t="s">
        <v>89</v>
      </c>
      <c r="AY330" s="18" t="s">
        <v>232</v>
      </c>
      <c r="BE330" s="175">
        <f>IF(N330="základní",J330,0)</f>
        <v>0</v>
      </c>
      <c r="BF330" s="175">
        <f>IF(N330="snížená",J330,0)</f>
        <v>0</v>
      </c>
      <c r="BG330" s="175">
        <f>IF(N330="zákl. přenesená",J330,0)</f>
        <v>0</v>
      </c>
      <c r="BH330" s="175">
        <f>IF(N330="sníž. přenesená",J330,0)</f>
        <v>0</v>
      </c>
      <c r="BI330" s="175">
        <f>IF(N330="nulová",J330,0)</f>
        <v>0</v>
      </c>
      <c r="BJ330" s="18" t="s">
        <v>87</v>
      </c>
      <c r="BK330" s="175">
        <f>ROUND(I330*H330,2)</f>
        <v>0</v>
      </c>
      <c r="BL330" s="18" t="s">
        <v>238</v>
      </c>
      <c r="BM330" s="174" t="s">
        <v>665</v>
      </c>
    </row>
    <row r="331" spans="1:65" s="2" customFormat="1" ht="29.25">
      <c r="A331" s="33"/>
      <c r="B331" s="34"/>
      <c r="C331" s="33"/>
      <c r="D331" s="176" t="s">
        <v>323</v>
      </c>
      <c r="E331" s="33"/>
      <c r="F331" s="177" t="s">
        <v>7588</v>
      </c>
      <c r="G331" s="33"/>
      <c r="H331" s="33"/>
      <c r="I331" s="102"/>
      <c r="J331" s="33"/>
      <c r="K331" s="33"/>
      <c r="L331" s="34"/>
      <c r="M331" s="178"/>
      <c r="N331" s="179"/>
      <c r="O331" s="59"/>
      <c r="P331" s="59"/>
      <c r="Q331" s="59"/>
      <c r="R331" s="59"/>
      <c r="S331" s="59"/>
      <c r="T331" s="60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T331" s="18" t="s">
        <v>323</v>
      </c>
      <c r="AU331" s="18" t="s">
        <v>89</v>
      </c>
    </row>
    <row r="332" spans="1:65" s="15" customFormat="1">
      <c r="B332" s="226"/>
      <c r="D332" s="176" t="s">
        <v>4201</v>
      </c>
      <c r="E332" s="227" t="s">
        <v>1</v>
      </c>
      <c r="F332" s="228" t="s">
        <v>7589</v>
      </c>
      <c r="H332" s="227" t="s">
        <v>1</v>
      </c>
      <c r="I332" s="229"/>
      <c r="L332" s="226"/>
      <c r="M332" s="230"/>
      <c r="N332" s="231"/>
      <c r="O332" s="231"/>
      <c r="P332" s="231"/>
      <c r="Q332" s="231"/>
      <c r="R332" s="231"/>
      <c r="S332" s="231"/>
      <c r="T332" s="232"/>
      <c r="AT332" s="227" t="s">
        <v>4201</v>
      </c>
      <c r="AU332" s="227" t="s">
        <v>89</v>
      </c>
      <c r="AV332" s="15" t="s">
        <v>87</v>
      </c>
      <c r="AW332" s="15" t="s">
        <v>36</v>
      </c>
      <c r="AX332" s="15" t="s">
        <v>79</v>
      </c>
      <c r="AY332" s="227" t="s">
        <v>232</v>
      </c>
    </row>
    <row r="333" spans="1:65" s="13" customFormat="1">
      <c r="B333" s="204"/>
      <c r="D333" s="176" t="s">
        <v>4201</v>
      </c>
      <c r="E333" s="205" t="s">
        <v>1</v>
      </c>
      <c r="F333" s="206" t="s">
        <v>7590</v>
      </c>
      <c r="H333" s="207">
        <v>160</v>
      </c>
      <c r="I333" s="208"/>
      <c r="L333" s="204"/>
      <c r="M333" s="209"/>
      <c r="N333" s="210"/>
      <c r="O333" s="210"/>
      <c r="P333" s="210"/>
      <c r="Q333" s="210"/>
      <c r="R333" s="210"/>
      <c r="S333" s="210"/>
      <c r="T333" s="211"/>
      <c r="AT333" s="205" t="s">
        <v>4201</v>
      </c>
      <c r="AU333" s="205" t="s">
        <v>89</v>
      </c>
      <c r="AV333" s="13" t="s">
        <v>89</v>
      </c>
      <c r="AW333" s="13" t="s">
        <v>36</v>
      </c>
      <c r="AX333" s="13" t="s">
        <v>79</v>
      </c>
      <c r="AY333" s="205" t="s">
        <v>232</v>
      </c>
    </row>
    <row r="334" spans="1:65" s="14" customFormat="1">
      <c r="B334" s="212"/>
      <c r="D334" s="176" t="s">
        <v>4201</v>
      </c>
      <c r="E334" s="213" t="s">
        <v>1</v>
      </c>
      <c r="F334" s="214" t="s">
        <v>4203</v>
      </c>
      <c r="H334" s="215">
        <v>160</v>
      </c>
      <c r="I334" s="216"/>
      <c r="L334" s="212"/>
      <c r="M334" s="217"/>
      <c r="N334" s="218"/>
      <c r="O334" s="218"/>
      <c r="P334" s="218"/>
      <c r="Q334" s="218"/>
      <c r="R334" s="218"/>
      <c r="S334" s="218"/>
      <c r="T334" s="219"/>
      <c r="AT334" s="213" t="s">
        <v>4201</v>
      </c>
      <c r="AU334" s="213" t="s">
        <v>89</v>
      </c>
      <c r="AV334" s="14" t="s">
        <v>238</v>
      </c>
      <c r="AW334" s="14" t="s">
        <v>36</v>
      </c>
      <c r="AX334" s="14" t="s">
        <v>87</v>
      </c>
      <c r="AY334" s="213" t="s">
        <v>232</v>
      </c>
    </row>
    <row r="335" spans="1:65" s="2" customFormat="1" ht="16.5" customHeight="1">
      <c r="A335" s="33"/>
      <c r="B335" s="160"/>
      <c r="C335" s="180" t="s">
        <v>450</v>
      </c>
      <c r="D335" s="180" t="s">
        <v>955</v>
      </c>
      <c r="E335" s="181" t="s">
        <v>7337</v>
      </c>
      <c r="F335" s="182" t="s">
        <v>7338</v>
      </c>
      <c r="G335" s="183" t="s">
        <v>4691</v>
      </c>
      <c r="H335" s="184">
        <v>5.82</v>
      </c>
      <c r="I335" s="185"/>
      <c r="J335" s="186">
        <f>ROUND(I335*H335,2)</f>
        <v>0</v>
      </c>
      <c r="K335" s="187"/>
      <c r="L335" s="34"/>
      <c r="M335" s="188" t="s">
        <v>1</v>
      </c>
      <c r="N335" s="189" t="s">
        <v>44</v>
      </c>
      <c r="O335" s="59"/>
      <c r="P335" s="172">
        <f>O335*H335</f>
        <v>0</v>
      </c>
      <c r="Q335" s="172">
        <v>0</v>
      </c>
      <c r="R335" s="172">
        <f>Q335*H335</f>
        <v>0</v>
      </c>
      <c r="S335" s="172">
        <v>0</v>
      </c>
      <c r="T335" s="173">
        <f>S335*H335</f>
        <v>0</v>
      </c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R335" s="174" t="s">
        <v>238</v>
      </c>
      <c r="AT335" s="174" t="s">
        <v>955</v>
      </c>
      <c r="AU335" s="174" t="s">
        <v>89</v>
      </c>
      <c r="AY335" s="18" t="s">
        <v>232</v>
      </c>
      <c r="BE335" s="175">
        <f>IF(N335="základní",J335,0)</f>
        <v>0</v>
      </c>
      <c r="BF335" s="175">
        <f>IF(N335="snížená",J335,0)</f>
        <v>0</v>
      </c>
      <c r="BG335" s="175">
        <f>IF(N335="zákl. přenesená",J335,0)</f>
        <v>0</v>
      </c>
      <c r="BH335" s="175">
        <f>IF(N335="sníž. přenesená",J335,0)</f>
        <v>0</v>
      </c>
      <c r="BI335" s="175">
        <f>IF(N335="nulová",J335,0)</f>
        <v>0</v>
      </c>
      <c r="BJ335" s="18" t="s">
        <v>87</v>
      </c>
      <c r="BK335" s="175">
        <f>ROUND(I335*H335,2)</f>
        <v>0</v>
      </c>
      <c r="BL335" s="18" t="s">
        <v>238</v>
      </c>
      <c r="BM335" s="174" t="s">
        <v>675</v>
      </c>
    </row>
    <row r="336" spans="1:65" s="15" customFormat="1">
      <c r="B336" s="226"/>
      <c r="D336" s="176" t="s">
        <v>4201</v>
      </c>
      <c r="E336" s="227" t="s">
        <v>1</v>
      </c>
      <c r="F336" s="228" t="s">
        <v>7591</v>
      </c>
      <c r="H336" s="227" t="s">
        <v>1</v>
      </c>
      <c r="I336" s="229"/>
      <c r="L336" s="226"/>
      <c r="M336" s="230"/>
      <c r="N336" s="231"/>
      <c r="O336" s="231"/>
      <c r="P336" s="231"/>
      <c r="Q336" s="231"/>
      <c r="R336" s="231"/>
      <c r="S336" s="231"/>
      <c r="T336" s="232"/>
      <c r="AT336" s="227" t="s">
        <v>4201</v>
      </c>
      <c r="AU336" s="227" t="s">
        <v>89</v>
      </c>
      <c r="AV336" s="15" t="s">
        <v>87</v>
      </c>
      <c r="AW336" s="15" t="s">
        <v>36</v>
      </c>
      <c r="AX336" s="15" t="s">
        <v>79</v>
      </c>
      <c r="AY336" s="227" t="s">
        <v>232</v>
      </c>
    </row>
    <row r="337" spans="1:65" s="13" customFormat="1">
      <c r="B337" s="204"/>
      <c r="D337" s="176" t="s">
        <v>4201</v>
      </c>
      <c r="E337" s="205" t="s">
        <v>1</v>
      </c>
      <c r="F337" s="206" t="s">
        <v>7592</v>
      </c>
      <c r="H337" s="207">
        <v>2.52</v>
      </c>
      <c r="I337" s="208"/>
      <c r="L337" s="204"/>
      <c r="M337" s="209"/>
      <c r="N337" s="210"/>
      <c r="O337" s="210"/>
      <c r="P337" s="210"/>
      <c r="Q337" s="210"/>
      <c r="R337" s="210"/>
      <c r="S337" s="210"/>
      <c r="T337" s="211"/>
      <c r="AT337" s="205" t="s">
        <v>4201</v>
      </c>
      <c r="AU337" s="205" t="s">
        <v>89</v>
      </c>
      <c r="AV337" s="13" t="s">
        <v>89</v>
      </c>
      <c r="AW337" s="13" t="s">
        <v>36</v>
      </c>
      <c r="AX337" s="13" t="s">
        <v>79</v>
      </c>
      <c r="AY337" s="205" t="s">
        <v>232</v>
      </c>
    </row>
    <row r="338" spans="1:65" s="13" customFormat="1">
      <c r="B338" s="204"/>
      <c r="D338" s="176" t="s">
        <v>4201</v>
      </c>
      <c r="E338" s="205" t="s">
        <v>1</v>
      </c>
      <c r="F338" s="206" t="s">
        <v>7593</v>
      </c>
      <c r="H338" s="207">
        <v>3.3</v>
      </c>
      <c r="I338" s="208"/>
      <c r="L338" s="204"/>
      <c r="M338" s="209"/>
      <c r="N338" s="210"/>
      <c r="O338" s="210"/>
      <c r="P338" s="210"/>
      <c r="Q338" s="210"/>
      <c r="R338" s="210"/>
      <c r="S338" s="210"/>
      <c r="T338" s="211"/>
      <c r="AT338" s="205" t="s">
        <v>4201</v>
      </c>
      <c r="AU338" s="205" t="s">
        <v>89</v>
      </c>
      <c r="AV338" s="13" t="s">
        <v>89</v>
      </c>
      <c r="AW338" s="13" t="s">
        <v>36</v>
      </c>
      <c r="AX338" s="13" t="s">
        <v>79</v>
      </c>
      <c r="AY338" s="205" t="s">
        <v>232</v>
      </c>
    </row>
    <row r="339" spans="1:65" s="14" customFormat="1">
      <c r="B339" s="212"/>
      <c r="D339" s="176" t="s">
        <v>4201</v>
      </c>
      <c r="E339" s="213" t="s">
        <v>1</v>
      </c>
      <c r="F339" s="214" t="s">
        <v>4203</v>
      </c>
      <c r="H339" s="215">
        <v>5.82</v>
      </c>
      <c r="I339" s="216"/>
      <c r="L339" s="212"/>
      <c r="M339" s="217"/>
      <c r="N339" s="218"/>
      <c r="O339" s="218"/>
      <c r="P339" s="218"/>
      <c r="Q339" s="218"/>
      <c r="R339" s="218"/>
      <c r="S339" s="218"/>
      <c r="T339" s="219"/>
      <c r="AT339" s="213" t="s">
        <v>4201</v>
      </c>
      <c r="AU339" s="213" t="s">
        <v>89</v>
      </c>
      <c r="AV339" s="14" t="s">
        <v>238</v>
      </c>
      <c r="AW339" s="14" t="s">
        <v>36</v>
      </c>
      <c r="AX339" s="14" t="s">
        <v>87</v>
      </c>
      <c r="AY339" s="213" t="s">
        <v>232</v>
      </c>
    </row>
    <row r="340" spans="1:65" s="2" customFormat="1" ht="16.5" customHeight="1">
      <c r="A340" s="33"/>
      <c r="B340" s="160"/>
      <c r="C340" s="180" t="s">
        <v>454</v>
      </c>
      <c r="D340" s="180" t="s">
        <v>955</v>
      </c>
      <c r="E340" s="181" t="s">
        <v>7594</v>
      </c>
      <c r="F340" s="182" t="s">
        <v>7595</v>
      </c>
      <c r="G340" s="183" t="s">
        <v>4691</v>
      </c>
      <c r="H340" s="184">
        <v>0.78500000000000003</v>
      </c>
      <c r="I340" s="185"/>
      <c r="J340" s="186">
        <f>ROUND(I340*H340,2)</f>
        <v>0</v>
      </c>
      <c r="K340" s="187"/>
      <c r="L340" s="34"/>
      <c r="M340" s="188" t="s">
        <v>1</v>
      </c>
      <c r="N340" s="189" t="s">
        <v>44</v>
      </c>
      <c r="O340" s="59"/>
      <c r="P340" s="172">
        <f>O340*H340</f>
        <v>0</v>
      </c>
      <c r="Q340" s="172">
        <v>0</v>
      </c>
      <c r="R340" s="172">
        <f>Q340*H340</f>
        <v>0</v>
      </c>
      <c r="S340" s="172">
        <v>0</v>
      </c>
      <c r="T340" s="173">
        <f>S340*H340</f>
        <v>0</v>
      </c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R340" s="174" t="s">
        <v>238</v>
      </c>
      <c r="AT340" s="174" t="s">
        <v>955</v>
      </c>
      <c r="AU340" s="174" t="s">
        <v>89</v>
      </c>
      <c r="AY340" s="18" t="s">
        <v>232</v>
      </c>
      <c r="BE340" s="175">
        <f>IF(N340="základní",J340,0)</f>
        <v>0</v>
      </c>
      <c r="BF340" s="175">
        <f>IF(N340="snížená",J340,0)</f>
        <v>0</v>
      </c>
      <c r="BG340" s="175">
        <f>IF(N340="zákl. přenesená",J340,0)</f>
        <v>0</v>
      </c>
      <c r="BH340" s="175">
        <f>IF(N340="sníž. přenesená",J340,0)</f>
        <v>0</v>
      </c>
      <c r="BI340" s="175">
        <f>IF(N340="nulová",J340,0)</f>
        <v>0</v>
      </c>
      <c r="BJ340" s="18" t="s">
        <v>87</v>
      </c>
      <c r="BK340" s="175">
        <f>ROUND(I340*H340,2)</f>
        <v>0</v>
      </c>
      <c r="BL340" s="18" t="s">
        <v>238</v>
      </c>
      <c r="BM340" s="174" t="s">
        <v>684</v>
      </c>
    </row>
    <row r="341" spans="1:65" s="15" customFormat="1">
      <c r="B341" s="226"/>
      <c r="D341" s="176" t="s">
        <v>4201</v>
      </c>
      <c r="E341" s="227" t="s">
        <v>1</v>
      </c>
      <c r="F341" s="228" t="s">
        <v>7596</v>
      </c>
      <c r="H341" s="227" t="s">
        <v>1</v>
      </c>
      <c r="I341" s="229"/>
      <c r="L341" s="226"/>
      <c r="M341" s="230"/>
      <c r="N341" s="231"/>
      <c r="O341" s="231"/>
      <c r="P341" s="231"/>
      <c r="Q341" s="231"/>
      <c r="R341" s="231"/>
      <c r="S341" s="231"/>
      <c r="T341" s="232"/>
      <c r="AT341" s="227" t="s">
        <v>4201</v>
      </c>
      <c r="AU341" s="227" t="s">
        <v>89</v>
      </c>
      <c r="AV341" s="15" t="s">
        <v>87</v>
      </c>
      <c r="AW341" s="15" t="s">
        <v>36</v>
      </c>
      <c r="AX341" s="15" t="s">
        <v>79</v>
      </c>
      <c r="AY341" s="227" t="s">
        <v>232</v>
      </c>
    </row>
    <row r="342" spans="1:65" s="13" customFormat="1">
      <c r="B342" s="204"/>
      <c r="D342" s="176" t="s">
        <v>4201</v>
      </c>
      <c r="E342" s="205" t="s">
        <v>1</v>
      </c>
      <c r="F342" s="206" t="s">
        <v>7597</v>
      </c>
      <c r="H342" s="207">
        <v>0.78500000000000003</v>
      </c>
      <c r="I342" s="208"/>
      <c r="L342" s="204"/>
      <c r="M342" s="209"/>
      <c r="N342" s="210"/>
      <c r="O342" s="210"/>
      <c r="P342" s="210"/>
      <c r="Q342" s="210"/>
      <c r="R342" s="210"/>
      <c r="S342" s="210"/>
      <c r="T342" s="211"/>
      <c r="AT342" s="205" t="s">
        <v>4201</v>
      </c>
      <c r="AU342" s="205" t="s">
        <v>89</v>
      </c>
      <c r="AV342" s="13" t="s">
        <v>89</v>
      </c>
      <c r="AW342" s="13" t="s">
        <v>36</v>
      </c>
      <c r="AX342" s="13" t="s">
        <v>79</v>
      </c>
      <c r="AY342" s="205" t="s">
        <v>232</v>
      </c>
    </row>
    <row r="343" spans="1:65" s="14" customFormat="1">
      <c r="B343" s="212"/>
      <c r="D343" s="176" t="s">
        <v>4201</v>
      </c>
      <c r="E343" s="213" t="s">
        <v>1</v>
      </c>
      <c r="F343" s="214" t="s">
        <v>4203</v>
      </c>
      <c r="H343" s="215">
        <v>0.78500000000000003</v>
      </c>
      <c r="I343" s="216"/>
      <c r="L343" s="212"/>
      <c r="M343" s="217"/>
      <c r="N343" s="218"/>
      <c r="O343" s="218"/>
      <c r="P343" s="218"/>
      <c r="Q343" s="218"/>
      <c r="R343" s="218"/>
      <c r="S343" s="218"/>
      <c r="T343" s="219"/>
      <c r="AT343" s="213" t="s">
        <v>4201</v>
      </c>
      <c r="AU343" s="213" t="s">
        <v>89</v>
      </c>
      <c r="AV343" s="14" t="s">
        <v>238</v>
      </c>
      <c r="AW343" s="14" t="s">
        <v>36</v>
      </c>
      <c r="AX343" s="14" t="s">
        <v>87</v>
      </c>
      <c r="AY343" s="213" t="s">
        <v>232</v>
      </c>
    </row>
    <row r="344" spans="1:65" s="2" customFormat="1" ht="16.5" customHeight="1">
      <c r="A344" s="33"/>
      <c r="B344" s="160"/>
      <c r="C344" s="180" t="s">
        <v>459</v>
      </c>
      <c r="D344" s="180" t="s">
        <v>955</v>
      </c>
      <c r="E344" s="181" t="s">
        <v>7598</v>
      </c>
      <c r="F344" s="182" t="s">
        <v>7599</v>
      </c>
      <c r="G344" s="183" t="s">
        <v>4691</v>
      </c>
      <c r="H344" s="184">
        <v>6.1</v>
      </c>
      <c r="I344" s="185"/>
      <c r="J344" s="186">
        <f>ROUND(I344*H344,2)</f>
        <v>0</v>
      </c>
      <c r="K344" s="187"/>
      <c r="L344" s="34"/>
      <c r="M344" s="188" t="s">
        <v>1</v>
      </c>
      <c r="N344" s="189" t="s">
        <v>44</v>
      </c>
      <c r="O344" s="59"/>
      <c r="P344" s="172">
        <f>O344*H344</f>
        <v>0</v>
      </c>
      <c r="Q344" s="172">
        <v>0</v>
      </c>
      <c r="R344" s="172">
        <f>Q344*H344</f>
        <v>0</v>
      </c>
      <c r="S344" s="172">
        <v>0</v>
      </c>
      <c r="T344" s="173">
        <f>S344*H344</f>
        <v>0</v>
      </c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R344" s="174" t="s">
        <v>238</v>
      </c>
      <c r="AT344" s="174" t="s">
        <v>955</v>
      </c>
      <c r="AU344" s="174" t="s">
        <v>89</v>
      </c>
      <c r="AY344" s="18" t="s">
        <v>232</v>
      </c>
      <c r="BE344" s="175">
        <f>IF(N344="základní",J344,0)</f>
        <v>0</v>
      </c>
      <c r="BF344" s="175">
        <f>IF(N344="snížená",J344,0)</f>
        <v>0</v>
      </c>
      <c r="BG344" s="175">
        <f>IF(N344="zákl. přenesená",J344,0)</f>
        <v>0</v>
      </c>
      <c r="BH344" s="175">
        <f>IF(N344="sníž. přenesená",J344,0)</f>
        <v>0</v>
      </c>
      <c r="BI344" s="175">
        <f>IF(N344="nulová",J344,0)</f>
        <v>0</v>
      </c>
      <c r="BJ344" s="18" t="s">
        <v>87</v>
      </c>
      <c r="BK344" s="175">
        <f>ROUND(I344*H344,2)</f>
        <v>0</v>
      </c>
      <c r="BL344" s="18" t="s">
        <v>238</v>
      </c>
      <c r="BM344" s="174" t="s">
        <v>694</v>
      </c>
    </row>
    <row r="345" spans="1:65" s="15" customFormat="1">
      <c r="B345" s="226"/>
      <c r="D345" s="176" t="s">
        <v>4201</v>
      </c>
      <c r="E345" s="227" t="s">
        <v>1</v>
      </c>
      <c r="F345" s="228" t="s">
        <v>7600</v>
      </c>
      <c r="H345" s="227" t="s">
        <v>1</v>
      </c>
      <c r="I345" s="229"/>
      <c r="L345" s="226"/>
      <c r="M345" s="230"/>
      <c r="N345" s="231"/>
      <c r="O345" s="231"/>
      <c r="P345" s="231"/>
      <c r="Q345" s="231"/>
      <c r="R345" s="231"/>
      <c r="S345" s="231"/>
      <c r="T345" s="232"/>
      <c r="AT345" s="227" t="s">
        <v>4201</v>
      </c>
      <c r="AU345" s="227" t="s">
        <v>89</v>
      </c>
      <c r="AV345" s="15" t="s">
        <v>87</v>
      </c>
      <c r="AW345" s="15" t="s">
        <v>36</v>
      </c>
      <c r="AX345" s="15" t="s">
        <v>79</v>
      </c>
      <c r="AY345" s="227" t="s">
        <v>232</v>
      </c>
    </row>
    <row r="346" spans="1:65" s="13" customFormat="1">
      <c r="B346" s="204"/>
      <c r="D346" s="176" t="s">
        <v>4201</v>
      </c>
      <c r="E346" s="205" t="s">
        <v>1</v>
      </c>
      <c r="F346" s="206" t="s">
        <v>7601</v>
      </c>
      <c r="H346" s="207">
        <v>1.75</v>
      </c>
      <c r="I346" s="208"/>
      <c r="L346" s="204"/>
      <c r="M346" s="209"/>
      <c r="N346" s="210"/>
      <c r="O346" s="210"/>
      <c r="P346" s="210"/>
      <c r="Q346" s="210"/>
      <c r="R346" s="210"/>
      <c r="S346" s="210"/>
      <c r="T346" s="211"/>
      <c r="AT346" s="205" t="s">
        <v>4201</v>
      </c>
      <c r="AU346" s="205" t="s">
        <v>89</v>
      </c>
      <c r="AV346" s="13" t="s">
        <v>89</v>
      </c>
      <c r="AW346" s="13" t="s">
        <v>36</v>
      </c>
      <c r="AX346" s="13" t="s">
        <v>79</v>
      </c>
      <c r="AY346" s="205" t="s">
        <v>232</v>
      </c>
    </row>
    <row r="347" spans="1:65" s="15" customFormat="1">
      <c r="B347" s="226"/>
      <c r="D347" s="176" t="s">
        <v>4201</v>
      </c>
      <c r="E347" s="227" t="s">
        <v>1</v>
      </c>
      <c r="F347" s="228" t="s">
        <v>7602</v>
      </c>
      <c r="H347" s="227" t="s">
        <v>1</v>
      </c>
      <c r="I347" s="229"/>
      <c r="L347" s="226"/>
      <c r="M347" s="230"/>
      <c r="N347" s="231"/>
      <c r="O347" s="231"/>
      <c r="P347" s="231"/>
      <c r="Q347" s="231"/>
      <c r="R347" s="231"/>
      <c r="S347" s="231"/>
      <c r="T347" s="232"/>
      <c r="AT347" s="227" t="s">
        <v>4201</v>
      </c>
      <c r="AU347" s="227" t="s">
        <v>89</v>
      </c>
      <c r="AV347" s="15" t="s">
        <v>87</v>
      </c>
      <c r="AW347" s="15" t="s">
        <v>36</v>
      </c>
      <c r="AX347" s="15" t="s">
        <v>79</v>
      </c>
      <c r="AY347" s="227" t="s">
        <v>232</v>
      </c>
    </row>
    <row r="348" spans="1:65" s="13" customFormat="1">
      <c r="B348" s="204"/>
      <c r="D348" s="176" t="s">
        <v>4201</v>
      </c>
      <c r="E348" s="205" t="s">
        <v>1</v>
      </c>
      <c r="F348" s="206" t="s">
        <v>7603</v>
      </c>
      <c r="H348" s="207">
        <v>0.5</v>
      </c>
      <c r="I348" s="208"/>
      <c r="L348" s="204"/>
      <c r="M348" s="209"/>
      <c r="N348" s="210"/>
      <c r="O348" s="210"/>
      <c r="P348" s="210"/>
      <c r="Q348" s="210"/>
      <c r="R348" s="210"/>
      <c r="S348" s="210"/>
      <c r="T348" s="211"/>
      <c r="AT348" s="205" t="s">
        <v>4201</v>
      </c>
      <c r="AU348" s="205" t="s">
        <v>89</v>
      </c>
      <c r="AV348" s="13" t="s">
        <v>89</v>
      </c>
      <c r="AW348" s="13" t="s">
        <v>36</v>
      </c>
      <c r="AX348" s="13" t="s">
        <v>79</v>
      </c>
      <c r="AY348" s="205" t="s">
        <v>232</v>
      </c>
    </row>
    <row r="349" spans="1:65" s="13" customFormat="1">
      <c r="B349" s="204"/>
      <c r="D349" s="176" t="s">
        <v>4201</v>
      </c>
      <c r="E349" s="205" t="s">
        <v>1</v>
      </c>
      <c r="F349" s="206" t="s">
        <v>7604</v>
      </c>
      <c r="H349" s="207">
        <v>3.85</v>
      </c>
      <c r="I349" s="208"/>
      <c r="L349" s="204"/>
      <c r="M349" s="209"/>
      <c r="N349" s="210"/>
      <c r="O349" s="210"/>
      <c r="P349" s="210"/>
      <c r="Q349" s="210"/>
      <c r="R349" s="210"/>
      <c r="S349" s="210"/>
      <c r="T349" s="211"/>
      <c r="AT349" s="205" t="s">
        <v>4201</v>
      </c>
      <c r="AU349" s="205" t="s">
        <v>89</v>
      </c>
      <c r="AV349" s="13" t="s">
        <v>89</v>
      </c>
      <c r="AW349" s="13" t="s">
        <v>36</v>
      </c>
      <c r="AX349" s="13" t="s">
        <v>79</v>
      </c>
      <c r="AY349" s="205" t="s">
        <v>232</v>
      </c>
    </row>
    <row r="350" spans="1:65" s="14" customFormat="1">
      <c r="B350" s="212"/>
      <c r="D350" s="176" t="s">
        <v>4201</v>
      </c>
      <c r="E350" s="213" t="s">
        <v>1</v>
      </c>
      <c r="F350" s="214" t="s">
        <v>4203</v>
      </c>
      <c r="H350" s="215">
        <v>6.1</v>
      </c>
      <c r="I350" s="216"/>
      <c r="L350" s="212"/>
      <c r="M350" s="217"/>
      <c r="N350" s="218"/>
      <c r="O350" s="218"/>
      <c r="P350" s="218"/>
      <c r="Q350" s="218"/>
      <c r="R350" s="218"/>
      <c r="S350" s="218"/>
      <c r="T350" s="219"/>
      <c r="AT350" s="213" t="s">
        <v>4201</v>
      </c>
      <c r="AU350" s="213" t="s">
        <v>89</v>
      </c>
      <c r="AV350" s="14" t="s">
        <v>238</v>
      </c>
      <c r="AW350" s="14" t="s">
        <v>36</v>
      </c>
      <c r="AX350" s="14" t="s">
        <v>87</v>
      </c>
      <c r="AY350" s="213" t="s">
        <v>232</v>
      </c>
    </row>
    <row r="351" spans="1:65" s="2" customFormat="1" ht="21.75" customHeight="1">
      <c r="A351" s="33"/>
      <c r="B351" s="160"/>
      <c r="C351" s="180" t="s">
        <v>463</v>
      </c>
      <c r="D351" s="180" t="s">
        <v>955</v>
      </c>
      <c r="E351" s="181" t="s">
        <v>7605</v>
      </c>
      <c r="F351" s="182" t="s">
        <v>7606</v>
      </c>
      <c r="G351" s="183" t="s">
        <v>1456</v>
      </c>
      <c r="H351" s="184">
        <v>6.94</v>
      </c>
      <c r="I351" s="185"/>
      <c r="J351" s="186">
        <f>ROUND(I351*H351,2)</f>
        <v>0</v>
      </c>
      <c r="K351" s="187"/>
      <c r="L351" s="34"/>
      <c r="M351" s="188" t="s">
        <v>1</v>
      </c>
      <c r="N351" s="189" t="s">
        <v>44</v>
      </c>
      <c r="O351" s="59"/>
      <c r="P351" s="172">
        <f>O351*H351</f>
        <v>0</v>
      </c>
      <c r="Q351" s="172">
        <v>0</v>
      </c>
      <c r="R351" s="172">
        <f>Q351*H351</f>
        <v>0</v>
      </c>
      <c r="S351" s="172">
        <v>0</v>
      </c>
      <c r="T351" s="173">
        <f>S351*H351</f>
        <v>0</v>
      </c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R351" s="174" t="s">
        <v>238</v>
      </c>
      <c r="AT351" s="174" t="s">
        <v>955</v>
      </c>
      <c r="AU351" s="174" t="s">
        <v>89</v>
      </c>
      <c r="AY351" s="18" t="s">
        <v>232</v>
      </c>
      <c r="BE351" s="175">
        <f>IF(N351="základní",J351,0)</f>
        <v>0</v>
      </c>
      <c r="BF351" s="175">
        <f>IF(N351="snížená",J351,0)</f>
        <v>0</v>
      </c>
      <c r="BG351" s="175">
        <f>IF(N351="zákl. přenesená",J351,0)</f>
        <v>0</v>
      </c>
      <c r="BH351" s="175">
        <f>IF(N351="sníž. přenesená",J351,0)</f>
        <v>0</v>
      </c>
      <c r="BI351" s="175">
        <f>IF(N351="nulová",J351,0)</f>
        <v>0</v>
      </c>
      <c r="BJ351" s="18" t="s">
        <v>87</v>
      </c>
      <c r="BK351" s="175">
        <f>ROUND(I351*H351,2)</f>
        <v>0</v>
      </c>
      <c r="BL351" s="18" t="s">
        <v>238</v>
      </c>
      <c r="BM351" s="174" t="s">
        <v>703</v>
      </c>
    </row>
    <row r="352" spans="1:65" s="15" customFormat="1">
      <c r="B352" s="226"/>
      <c r="D352" s="176" t="s">
        <v>4201</v>
      </c>
      <c r="E352" s="227" t="s">
        <v>1</v>
      </c>
      <c r="F352" s="228" t="s">
        <v>7607</v>
      </c>
      <c r="H352" s="227" t="s">
        <v>1</v>
      </c>
      <c r="I352" s="229"/>
      <c r="L352" s="226"/>
      <c r="M352" s="230"/>
      <c r="N352" s="231"/>
      <c r="O352" s="231"/>
      <c r="P352" s="231"/>
      <c r="Q352" s="231"/>
      <c r="R352" s="231"/>
      <c r="S352" s="231"/>
      <c r="T352" s="232"/>
      <c r="AT352" s="227" t="s">
        <v>4201</v>
      </c>
      <c r="AU352" s="227" t="s">
        <v>89</v>
      </c>
      <c r="AV352" s="15" t="s">
        <v>87</v>
      </c>
      <c r="AW352" s="15" t="s">
        <v>36</v>
      </c>
      <c r="AX352" s="15" t="s">
        <v>79</v>
      </c>
      <c r="AY352" s="227" t="s">
        <v>232</v>
      </c>
    </row>
    <row r="353" spans="1:65" s="13" customFormat="1">
      <c r="B353" s="204"/>
      <c r="D353" s="176" t="s">
        <v>4201</v>
      </c>
      <c r="E353" s="205" t="s">
        <v>1</v>
      </c>
      <c r="F353" s="206" t="s">
        <v>7608</v>
      </c>
      <c r="H353" s="207">
        <v>1.2</v>
      </c>
      <c r="I353" s="208"/>
      <c r="L353" s="204"/>
      <c r="M353" s="209"/>
      <c r="N353" s="210"/>
      <c r="O353" s="210"/>
      <c r="P353" s="210"/>
      <c r="Q353" s="210"/>
      <c r="R353" s="210"/>
      <c r="S353" s="210"/>
      <c r="T353" s="211"/>
      <c r="AT353" s="205" t="s">
        <v>4201</v>
      </c>
      <c r="AU353" s="205" t="s">
        <v>89</v>
      </c>
      <c r="AV353" s="13" t="s">
        <v>89</v>
      </c>
      <c r="AW353" s="13" t="s">
        <v>36</v>
      </c>
      <c r="AX353" s="13" t="s">
        <v>79</v>
      </c>
      <c r="AY353" s="205" t="s">
        <v>232</v>
      </c>
    </row>
    <row r="354" spans="1:65" s="13" customFormat="1">
      <c r="B354" s="204"/>
      <c r="D354" s="176" t="s">
        <v>4201</v>
      </c>
      <c r="E354" s="205" t="s">
        <v>1</v>
      </c>
      <c r="F354" s="206" t="s">
        <v>7609</v>
      </c>
      <c r="H354" s="207">
        <v>4.84</v>
      </c>
      <c r="I354" s="208"/>
      <c r="L354" s="204"/>
      <c r="M354" s="209"/>
      <c r="N354" s="210"/>
      <c r="O354" s="210"/>
      <c r="P354" s="210"/>
      <c r="Q354" s="210"/>
      <c r="R354" s="210"/>
      <c r="S354" s="210"/>
      <c r="T354" s="211"/>
      <c r="AT354" s="205" t="s">
        <v>4201</v>
      </c>
      <c r="AU354" s="205" t="s">
        <v>89</v>
      </c>
      <c r="AV354" s="13" t="s">
        <v>89</v>
      </c>
      <c r="AW354" s="13" t="s">
        <v>36</v>
      </c>
      <c r="AX354" s="13" t="s">
        <v>79</v>
      </c>
      <c r="AY354" s="205" t="s">
        <v>232</v>
      </c>
    </row>
    <row r="355" spans="1:65" s="13" customFormat="1">
      <c r="B355" s="204"/>
      <c r="D355" s="176" t="s">
        <v>4201</v>
      </c>
      <c r="E355" s="205" t="s">
        <v>1</v>
      </c>
      <c r="F355" s="206" t="s">
        <v>7610</v>
      </c>
      <c r="H355" s="207">
        <v>0.9</v>
      </c>
      <c r="I355" s="208"/>
      <c r="L355" s="204"/>
      <c r="M355" s="209"/>
      <c r="N355" s="210"/>
      <c r="O355" s="210"/>
      <c r="P355" s="210"/>
      <c r="Q355" s="210"/>
      <c r="R355" s="210"/>
      <c r="S355" s="210"/>
      <c r="T355" s="211"/>
      <c r="AT355" s="205" t="s">
        <v>4201</v>
      </c>
      <c r="AU355" s="205" t="s">
        <v>89</v>
      </c>
      <c r="AV355" s="13" t="s">
        <v>89</v>
      </c>
      <c r="AW355" s="13" t="s">
        <v>36</v>
      </c>
      <c r="AX355" s="13" t="s">
        <v>79</v>
      </c>
      <c r="AY355" s="205" t="s">
        <v>232</v>
      </c>
    </row>
    <row r="356" spans="1:65" s="14" customFormat="1">
      <c r="B356" s="212"/>
      <c r="D356" s="176" t="s">
        <v>4201</v>
      </c>
      <c r="E356" s="213" t="s">
        <v>1</v>
      </c>
      <c r="F356" s="214" t="s">
        <v>4203</v>
      </c>
      <c r="H356" s="215">
        <v>6.94</v>
      </c>
      <c r="I356" s="216"/>
      <c r="L356" s="212"/>
      <c r="M356" s="217"/>
      <c r="N356" s="218"/>
      <c r="O356" s="218"/>
      <c r="P356" s="218"/>
      <c r="Q356" s="218"/>
      <c r="R356" s="218"/>
      <c r="S356" s="218"/>
      <c r="T356" s="219"/>
      <c r="AT356" s="213" t="s">
        <v>4201</v>
      </c>
      <c r="AU356" s="213" t="s">
        <v>89</v>
      </c>
      <c r="AV356" s="14" t="s">
        <v>238</v>
      </c>
      <c r="AW356" s="14" t="s">
        <v>36</v>
      </c>
      <c r="AX356" s="14" t="s">
        <v>87</v>
      </c>
      <c r="AY356" s="213" t="s">
        <v>232</v>
      </c>
    </row>
    <row r="357" spans="1:65" s="2" customFormat="1" ht="21.75" customHeight="1">
      <c r="A357" s="33"/>
      <c r="B357" s="160"/>
      <c r="C357" s="180" t="s">
        <v>468</v>
      </c>
      <c r="D357" s="180" t="s">
        <v>955</v>
      </c>
      <c r="E357" s="181" t="s">
        <v>7611</v>
      </c>
      <c r="F357" s="182" t="s">
        <v>7612</v>
      </c>
      <c r="G357" s="183" t="s">
        <v>958</v>
      </c>
      <c r="H357" s="184">
        <v>7</v>
      </c>
      <c r="I357" s="185"/>
      <c r="J357" s="186">
        <f>ROUND(I357*H357,2)</f>
        <v>0</v>
      </c>
      <c r="K357" s="187"/>
      <c r="L357" s="34"/>
      <c r="M357" s="188" t="s">
        <v>1</v>
      </c>
      <c r="N357" s="189" t="s">
        <v>44</v>
      </c>
      <c r="O357" s="59"/>
      <c r="P357" s="172">
        <f>O357*H357</f>
        <v>0</v>
      </c>
      <c r="Q357" s="172">
        <v>0</v>
      </c>
      <c r="R357" s="172">
        <f>Q357*H357</f>
        <v>0</v>
      </c>
      <c r="S357" s="172">
        <v>0</v>
      </c>
      <c r="T357" s="173">
        <f>S357*H357</f>
        <v>0</v>
      </c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R357" s="174" t="s">
        <v>238</v>
      </c>
      <c r="AT357" s="174" t="s">
        <v>955</v>
      </c>
      <c r="AU357" s="174" t="s">
        <v>89</v>
      </c>
      <c r="AY357" s="18" t="s">
        <v>232</v>
      </c>
      <c r="BE357" s="175">
        <f>IF(N357="základní",J357,0)</f>
        <v>0</v>
      </c>
      <c r="BF357" s="175">
        <f>IF(N357="snížená",J357,0)</f>
        <v>0</v>
      </c>
      <c r="BG357" s="175">
        <f>IF(N357="zákl. přenesená",J357,0)</f>
        <v>0</v>
      </c>
      <c r="BH357" s="175">
        <f>IF(N357="sníž. přenesená",J357,0)</f>
        <v>0</v>
      </c>
      <c r="BI357" s="175">
        <f>IF(N357="nulová",J357,0)</f>
        <v>0</v>
      </c>
      <c r="BJ357" s="18" t="s">
        <v>87</v>
      </c>
      <c r="BK357" s="175">
        <f>ROUND(I357*H357,2)</f>
        <v>0</v>
      </c>
      <c r="BL357" s="18" t="s">
        <v>238</v>
      </c>
      <c r="BM357" s="174" t="s">
        <v>712</v>
      </c>
    </row>
    <row r="358" spans="1:65" s="15" customFormat="1">
      <c r="B358" s="226"/>
      <c r="D358" s="176" t="s">
        <v>4201</v>
      </c>
      <c r="E358" s="227" t="s">
        <v>1</v>
      </c>
      <c r="F358" s="228" t="s">
        <v>7613</v>
      </c>
      <c r="H358" s="227" t="s">
        <v>1</v>
      </c>
      <c r="I358" s="229"/>
      <c r="L358" s="226"/>
      <c r="M358" s="230"/>
      <c r="N358" s="231"/>
      <c r="O358" s="231"/>
      <c r="P358" s="231"/>
      <c r="Q358" s="231"/>
      <c r="R358" s="231"/>
      <c r="S358" s="231"/>
      <c r="T358" s="232"/>
      <c r="AT358" s="227" t="s">
        <v>4201</v>
      </c>
      <c r="AU358" s="227" t="s">
        <v>89</v>
      </c>
      <c r="AV358" s="15" t="s">
        <v>87</v>
      </c>
      <c r="AW358" s="15" t="s">
        <v>36</v>
      </c>
      <c r="AX358" s="15" t="s">
        <v>79</v>
      </c>
      <c r="AY358" s="227" t="s">
        <v>232</v>
      </c>
    </row>
    <row r="359" spans="1:65" s="13" customFormat="1">
      <c r="B359" s="204"/>
      <c r="D359" s="176" t="s">
        <v>4201</v>
      </c>
      <c r="E359" s="205" t="s">
        <v>1</v>
      </c>
      <c r="F359" s="206" t="s">
        <v>87</v>
      </c>
      <c r="H359" s="207">
        <v>1</v>
      </c>
      <c r="I359" s="208"/>
      <c r="L359" s="204"/>
      <c r="M359" s="209"/>
      <c r="N359" s="210"/>
      <c r="O359" s="210"/>
      <c r="P359" s="210"/>
      <c r="Q359" s="210"/>
      <c r="R359" s="210"/>
      <c r="S359" s="210"/>
      <c r="T359" s="211"/>
      <c r="AT359" s="205" t="s">
        <v>4201</v>
      </c>
      <c r="AU359" s="205" t="s">
        <v>89</v>
      </c>
      <c r="AV359" s="13" t="s">
        <v>89</v>
      </c>
      <c r="AW359" s="13" t="s">
        <v>36</v>
      </c>
      <c r="AX359" s="13" t="s">
        <v>79</v>
      </c>
      <c r="AY359" s="205" t="s">
        <v>232</v>
      </c>
    </row>
    <row r="360" spans="1:65" s="15" customFormat="1">
      <c r="B360" s="226"/>
      <c r="D360" s="176" t="s">
        <v>4201</v>
      </c>
      <c r="E360" s="227" t="s">
        <v>1</v>
      </c>
      <c r="F360" s="228" t="s">
        <v>7614</v>
      </c>
      <c r="H360" s="227" t="s">
        <v>1</v>
      </c>
      <c r="I360" s="229"/>
      <c r="L360" s="226"/>
      <c r="M360" s="230"/>
      <c r="N360" s="231"/>
      <c r="O360" s="231"/>
      <c r="P360" s="231"/>
      <c r="Q360" s="231"/>
      <c r="R360" s="231"/>
      <c r="S360" s="231"/>
      <c r="T360" s="232"/>
      <c r="AT360" s="227" t="s">
        <v>4201</v>
      </c>
      <c r="AU360" s="227" t="s">
        <v>89</v>
      </c>
      <c r="AV360" s="15" t="s">
        <v>87</v>
      </c>
      <c r="AW360" s="15" t="s">
        <v>36</v>
      </c>
      <c r="AX360" s="15" t="s">
        <v>79</v>
      </c>
      <c r="AY360" s="227" t="s">
        <v>232</v>
      </c>
    </row>
    <row r="361" spans="1:65" s="13" customFormat="1">
      <c r="B361" s="204"/>
      <c r="D361" s="176" t="s">
        <v>4201</v>
      </c>
      <c r="E361" s="205" t="s">
        <v>1</v>
      </c>
      <c r="F361" s="206" t="s">
        <v>89</v>
      </c>
      <c r="H361" s="207">
        <v>2</v>
      </c>
      <c r="I361" s="208"/>
      <c r="L361" s="204"/>
      <c r="M361" s="209"/>
      <c r="N361" s="210"/>
      <c r="O361" s="210"/>
      <c r="P361" s="210"/>
      <c r="Q361" s="210"/>
      <c r="R361" s="210"/>
      <c r="S361" s="210"/>
      <c r="T361" s="211"/>
      <c r="AT361" s="205" t="s">
        <v>4201</v>
      </c>
      <c r="AU361" s="205" t="s">
        <v>89</v>
      </c>
      <c r="AV361" s="13" t="s">
        <v>89</v>
      </c>
      <c r="AW361" s="13" t="s">
        <v>36</v>
      </c>
      <c r="AX361" s="13" t="s">
        <v>79</v>
      </c>
      <c r="AY361" s="205" t="s">
        <v>232</v>
      </c>
    </row>
    <row r="362" spans="1:65" s="15" customFormat="1">
      <c r="B362" s="226"/>
      <c r="D362" s="176" t="s">
        <v>4201</v>
      </c>
      <c r="E362" s="227" t="s">
        <v>1</v>
      </c>
      <c r="F362" s="228" t="s">
        <v>7615</v>
      </c>
      <c r="H362" s="227" t="s">
        <v>1</v>
      </c>
      <c r="I362" s="229"/>
      <c r="L362" s="226"/>
      <c r="M362" s="230"/>
      <c r="N362" s="231"/>
      <c r="O362" s="231"/>
      <c r="P362" s="231"/>
      <c r="Q362" s="231"/>
      <c r="R362" s="231"/>
      <c r="S362" s="231"/>
      <c r="T362" s="232"/>
      <c r="AT362" s="227" t="s">
        <v>4201</v>
      </c>
      <c r="AU362" s="227" t="s">
        <v>89</v>
      </c>
      <c r="AV362" s="15" t="s">
        <v>87</v>
      </c>
      <c r="AW362" s="15" t="s">
        <v>36</v>
      </c>
      <c r="AX362" s="15" t="s">
        <v>79</v>
      </c>
      <c r="AY362" s="227" t="s">
        <v>232</v>
      </c>
    </row>
    <row r="363" spans="1:65" s="13" customFormat="1">
      <c r="B363" s="204"/>
      <c r="D363" s="176" t="s">
        <v>4201</v>
      </c>
      <c r="E363" s="205" t="s">
        <v>1</v>
      </c>
      <c r="F363" s="206" t="s">
        <v>243</v>
      </c>
      <c r="H363" s="207">
        <v>3</v>
      </c>
      <c r="I363" s="208"/>
      <c r="L363" s="204"/>
      <c r="M363" s="209"/>
      <c r="N363" s="210"/>
      <c r="O363" s="210"/>
      <c r="P363" s="210"/>
      <c r="Q363" s="210"/>
      <c r="R363" s="210"/>
      <c r="S363" s="210"/>
      <c r="T363" s="211"/>
      <c r="AT363" s="205" t="s">
        <v>4201</v>
      </c>
      <c r="AU363" s="205" t="s">
        <v>89</v>
      </c>
      <c r="AV363" s="13" t="s">
        <v>89</v>
      </c>
      <c r="AW363" s="13" t="s">
        <v>36</v>
      </c>
      <c r="AX363" s="13" t="s">
        <v>79</v>
      </c>
      <c r="AY363" s="205" t="s">
        <v>232</v>
      </c>
    </row>
    <row r="364" spans="1:65" s="15" customFormat="1">
      <c r="B364" s="226"/>
      <c r="D364" s="176" t="s">
        <v>4201</v>
      </c>
      <c r="E364" s="227" t="s">
        <v>1</v>
      </c>
      <c r="F364" s="228" t="s">
        <v>7616</v>
      </c>
      <c r="H364" s="227" t="s">
        <v>1</v>
      </c>
      <c r="I364" s="229"/>
      <c r="L364" s="226"/>
      <c r="M364" s="230"/>
      <c r="N364" s="231"/>
      <c r="O364" s="231"/>
      <c r="P364" s="231"/>
      <c r="Q364" s="231"/>
      <c r="R364" s="231"/>
      <c r="S364" s="231"/>
      <c r="T364" s="232"/>
      <c r="AT364" s="227" t="s">
        <v>4201</v>
      </c>
      <c r="AU364" s="227" t="s">
        <v>89</v>
      </c>
      <c r="AV364" s="15" t="s">
        <v>87</v>
      </c>
      <c r="AW364" s="15" t="s">
        <v>36</v>
      </c>
      <c r="AX364" s="15" t="s">
        <v>79</v>
      </c>
      <c r="AY364" s="227" t="s">
        <v>232</v>
      </c>
    </row>
    <row r="365" spans="1:65" s="13" customFormat="1">
      <c r="B365" s="204"/>
      <c r="D365" s="176" t="s">
        <v>4201</v>
      </c>
      <c r="E365" s="205" t="s">
        <v>1</v>
      </c>
      <c r="F365" s="206" t="s">
        <v>87</v>
      </c>
      <c r="H365" s="207">
        <v>1</v>
      </c>
      <c r="I365" s="208"/>
      <c r="L365" s="204"/>
      <c r="M365" s="209"/>
      <c r="N365" s="210"/>
      <c r="O365" s="210"/>
      <c r="P365" s="210"/>
      <c r="Q365" s="210"/>
      <c r="R365" s="210"/>
      <c r="S365" s="210"/>
      <c r="T365" s="211"/>
      <c r="AT365" s="205" t="s">
        <v>4201</v>
      </c>
      <c r="AU365" s="205" t="s">
        <v>89</v>
      </c>
      <c r="AV365" s="13" t="s">
        <v>89</v>
      </c>
      <c r="AW365" s="13" t="s">
        <v>36</v>
      </c>
      <c r="AX365" s="13" t="s">
        <v>79</v>
      </c>
      <c r="AY365" s="205" t="s">
        <v>232</v>
      </c>
    </row>
    <row r="366" spans="1:65" s="14" customFormat="1">
      <c r="B366" s="212"/>
      <c r="D366" s="176" t="s">
        <v>4201</v>
      </c>
      <c r="E366" s="213" t="s">
        <v>1</v>
      </c>
      <c r="F366" s="214" t="s">
        <v>4203</v>
      </c>
      <c r="H366" s="215">
        <v>7</v>
      </c>
      <c r="I366" s="216"/>
      <c r="L366" s="212"/>
      <c r="M366" s="217"/>
      <c r="N366" s="218"/>
      <c r="O366" s="218"/>
      <c r="P366" s="218"/>
      <c r="Q366" s="218"/>
      <c r="R366" s="218"/>
      <c r="S366" s="218"/>
      <c r="T366" s="219"/>
      <c r="AT366" s="213" t="s">
        <v>4201</v>
      </c>
      <c r="AU366" s="213" t="s">
        <v>89</v>
      </c>
      <c r="AV366" s="14" t="s">
        <v>238</v>
      </c>
      <c r="AW366" s="14" t="s">
        <v>36</v>
      </c>
      <c r="AX366" s="14" t="s">
        <v>87</v>
      </c>
      <c r="AY366" s="213" t="s">
        <v>232</v>
      </c>
    </row>
    <row r="367" spans="1:65" s="2" customFormat="1" ht="21.75" customHeight="1">
      <c r="A367" s="33"/>
      <c r="B367" s="160"/>
      <c r="C367" s="180" t="s">
        <v>472</v>
      </c>
      <c r="D367" s="180" t="s">
        <v>955</v>
      </c>
      <c r="E367" s="181" t="s">
        <v>7617</v>
      </c>
      <c r="F367" s="182" t="s">
        <v>7618</v>
      </c>
      <c r="G367" s="183" t="s">
        <v>1456</v>
      </c>
      <c r="H367" s="184">
        <v>26</v>
      </c>
      <c r="I367" s="185"/>
      <c r="J367" s="186">
        <f>ROUND(I367*H367,2)</f>
        <v>0</v>
      </c>
      <c r="K367" s="187"/>
      <c r="L367" s="34"/>
      <c r="M367" s="188" t="s">
        <v>1</v>
      </c>
      <c r="N367" s="189" t="s">
        <v>44</v>
      </c>
      <c r="O367" s="59"/>
      <c r="P367" s="172">
        <f>O367*H367</f>
        <v>0</v>
      </c>
      <c r="Q367" s="172">
        <v>0</v>
      </c>
      <c r="R367" s="172">
        <f>Q367*H367</f>
        <v>0</v>
      </c>
      <c r="S367" s="172">
        <v>0</v>
      </c>
      <c r="T367" s="173">
        <f>S367*H367</f>
        <v>0</v>
      </c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R367" s="174" t="s">
        <v>238</v>
      </c>
      <c r="AT367" s="174" t="s">
        <v>955</v>
      </c>
      <c r="AU367" s="174" t="s">
        <v>89</v>
      </c>
      <c r="AY367" s="18" t="s">
        <v>232</v>
      </c>
      <c r="BE367" s="175">
        <f>IF(N367="základní",J367,0)</f>
        <v>0</v>
      </c>
      <c r="BF367" s="175">
        <f>IF(N367="snížená",J367,0)</f>
        <v>0</v>
      </c>
      <c r="BG367" s="175">
        <f>IF(N367="zákl. přenesená",J367,0)</f>
        <v>0</v>
      </c>
      <c r="BH367" s="175">
        <f>IF(N367="sníž. přenesená",J367,0)</f>
        <v>0</v>
      </c>
      <c r="BI367" s="175">
        <f>IF(N367="nulová",J367,0)</f>
        <v>0</v>
      </c>
      <c r="BJ367" s="18" t="s">
        <v>87</v>
      </c>
      <c r="BK367" s="175">
        <f>ROUND(I367*H367,2)</f>
        <v>0</v>
      </c>
      <c r="BL367" s="18" t="s">
        <v>238</v>
      </c>
      <c r="BM367" s="174" t="s">
        <v>721</v>
      </c>
    </row>
    <row r="368" spans="1:65" s="2" customFormat="1" ht="19.5">
      <c r="A368" s="33"/>
      <c r="B368" s="34"/>
      <c r="C368" s="33"/>
      <c r="D368" s="176" t="s">
        <v>323</v>
      </c>
      <c r="E368" s="33"/>
      <c r="F368" s="177" t="s">
        <v>7619</v>
      </c>
      <c r="G368" s="33"/>
      <c r="H368" s="33"/>
      <c r="I368" s="102"/>
      <c r="J368" s="33"/>
      <c r="K368" s="33"/>
      <c r="L368" s="34"/>
      <c r="M368" s="178"/>
      <c r="N368" s="179"/>
      <c r="O368" s="59"/>
      <c r="P368" s="59"/>
      <c r="Q368" s="59"/>
      <c r="R368" s="59"/>
      <c r="S368" s="59"/>
      <c r="T368" s="60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T368" s="18" t="s">
        <v>323</v>
      </c>
      <c r="AU368" s="18" t="s">
        <v>89</v>
      </c>
    </row>
    <row r="369" spans="1:65" s="2" customFormat="1" ht="21.75" customHeight="1">
      <c r="A369" s="33"/>
      <c r="B369" s="160"/>
      <c r="C369" s="180" t="s">
        <v>476</v>
      </c>
      <c r="D369" s="180" t="s">
        <v>955</v>
      </c>
      <c r="E369" s="181" t="s">
        <v>7620</v>
      </c>
      <c r="F369" s="182" t="s">
        <v>7621</v>
      </c>
      <c r="G369" s="183" t="s">
        <v>4691</v>
      </c>
      <c r="H369" s="184">
        <v>2362.8670000000002</v>
      </c>
      <c r="I369" s="185"/>
      <c r="J369" s="186">
        <f>ROUND(I369*H369,2)</f>
        <v>0</v>
      </c>
      <c r="K369" s="187"/>
      <c r="L369" s="34"/>
      <c r="M369" s="188" t="s">
        <v>1</v>
      </c>
      <c r="N369" s="189" t="s">
        <v>44</v>
      </c>
      <c r="O369" s="59"/>
      <c r="P369" s="172">
        <f>O369*H369</f>
        <v>0</v>
      </c>
      <c r="Q369" s="172">
        <v>0</v>
      </c>
      <c r="R369" s="172">
        <f>Q369*H369</f>
        <v>0</v>
      </c>
      <c r="S369" s="172">
        <v>0</v>
      </c>
      <c r="T369" s="173">
        <f>S369*H369</f>
        <v>0</v>
      </c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R369" s="174" t="s">
        <v>238</v>
      </c>
      <c r="AT369" s="174" t="s">
        <v>955</v>
      </c>
      <c r="AU369" s="174" t="s">
        <v>89</v>
      </c>
      <c r="AY369" s="18" t="s">
        <v>232</v>
      </c>
      <c r="BE369" s="175">
        <f>IF(N369="základní",J369,0)</f>
        <v>0</v>
      </c>
      <c r="BF369" s="175">
        <f>IF(N369="snížená",J369,0)</f>
        <v>0</v>
      </c>
      <c r="BG369" s="175">
        <f>IF(N369="zákl. přenesená",J369,0)</f>
        <v>0</v>
      </c>
      <c r="BH369" s="175">
        <f>IF(N369="sníž. přenesená",J369,0)</f>
        <v>0</v>
      </c>
      <c r="BI369" s="175">
        <f>IF(N369="nulová",J369,0)</f>
        <v>0</v>
      </c>
      <c r="BJ369" s="18" t="s">
        <v>87</v>
      </c>
      <c r="BK369" s="175">
        <f>ROUND(I369*H369,2)</f>
        <v>0</v>
      </c>
      <c r="BL369" s="18" t="s">
        <v>238</v>
      </c>
      <c r="BM369" s="174" t="s">
        <v>730</v>
      </c>
    </row>
    <row r="370" spans="1:65" s="2" customFormat="1" ht="21.75" customHeight="1">
      <c r="A370" s="33"/>
      <c r="B370" s="160"/>
      <c r="C370" s="180" t="s">
        <v>480</v>
      </c>
      <c r="D370" s="180" t="s">
        <v>955</v>
      </c>
      <c r="E370" s="181" t="s">
        <v>7622</v>
      </c>
      <c r="F370" s="182" t="s">
        <v>7623</v>
      </c>
      <c r="G370" s="183" t="s">
        <v>4691</v>
      </c>
      <c r="H370" s="184">
        <v>1163.0319999999999</v>
      </c>
      <c r="I370" s="185"/>
      <c r="J370" s="186">
        <f>ROUND(I370*H370,2)</f>
        <v>0</v>
      </c>
      <c r="K370" s="187"/>
      <c r="L370" s="34"/>
      <c r="M370" s="188" t="s">
        <v>1</v>
      </c>
      <c r="N370" s="189" t="s">
        <v>44</v>
      </c>
      <c r="O370" s="59"/>
      <c r="P370" s="172">
        <f>O370*H370</f>
        <v>0</v>
      </c>
      <c r="Q370" s="172">
        <v>0</v>
      </c>
      <c r="R370" s="172">
        <f>Q370*H370</f>
        <v>0</v>
      </c>
      <c r="S370" s="172">
        <v>0</v>
      </c>
      <c r="T370" s="173">
        <f>S370*H370</f>
        <v>0</v>
      </c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R370" s="174" t="s">
        <v>238</v>
      </c>
      <c r="AT370" s="174" t="s">
        <v>955</v>
      </c>
      <c r="AU370" s="174" t="s">
        <v>89</v>
      </c>
      <c r="AY370" s="18" t="s">
        <v>232</v>
      </c>
      <c r="BE370" s="175">
        <f>IF(N370="základní",J370,0)</f>
        <v>0</v>
      </c>
      <c r="BF370" s="175">
        <f>IF(N370="snížená",J370,0)</f>
        <v>0</v>
      </c>
      <c r="BG370" s="175">
        <f>IF(N370="zákl. přenesená",J370,0)</f>
        <v>0</v>
      </c>
      <c r="BH370" s="175">
        <f>IF(N370="sníž. přenesená",J370,0)</f>
        <v>0</v>
      </c>
      <c r="BI370" s="175">
        <f>IF(N370="nulová",J370,0)</f>
        <v>0</v>
      </c>
      <c r="BJ370" s="18" t="s">
        <v>87</v>
      </c>
      <c r="BK370" s="175">
        <f>ROUND(I370*H370,2)</f>
        <v>0</v>
      </c>
      <c r="BL370" s="18" t="s">
        <v>238</v>
      </c>
      <c r="BM370" s="174" t="s">
        <v>740</v>
      </c>
    </row>
    <row r="371" spans="1:65" s="2" customFormat="1" ht="16.5" customHeight="1">
      <c r="A371" s="33"/>
      <c r="B371" s="160"/>
      <c r="C371" s="180" t="s">
        <v>484</v>
      </c>
      <c r="D371" s="180" t="s">
        <v>955</v>
      </c>
      <c r="E371" s="181" t="s">
        <v>7154</v>
      </c>
      <c r="F371" s="182" t="s">
        <v>7155</v>
      </c>
      <c r="G371" s="183" t="s">
        <v>5417</v>
      </c>
      <c r="H371" s="184">
        <v>1</v>
      </c>
      <c r="I371" s="185"/>
      <c r="J371" s="186">
        <f>ROUND(I371*H371,2)</f>
        <v>0</v>
      </c>
      <c r="K371" s="187"/>
      <c r="L371" s="34"/>
      <c r="M371" s="188" t="s">
        <v>1</v>
      </c>
      <c r="N371" s="189" t="s">
        <v>44</v>
      </c>
      <c r="O371" s="59"/>
      <c r="P371" s="172">
        <f>O371*H371</f>
        <v>0</v>
      </c>
      <c r="Q371" s="172">
        <v>0</v>
      </c>
      <c r="R371" s="172">
        <f>Q371*H371</f>
        <v>0</v>
      </c>
      <c r="S371" s="172">
        <v>0</v>
      </c>
      <c r="T371" s="173">
        <f>S371*H371</f>
        <v>0</v>
      </c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R371" s="174" t="s">
        <v>238</v>
      </c>
      <c r="AT371" s="174" t="s">
        <v>955</v>
      </c>
      <c r="AU371" s="174" t="s">
        <v>89</v>
      </c>
      <c r="AY371" s="18" t="s">
        <v>232</v>
      </c>
      <c r="BE371" s="175">
        <f>IF(N371="základní",J371,0)</f>
        <v>0</v>
      </c>
      <c r="BF371" s="175">
        <f>IF(N371="snížená",J371,0)</f>
        <v>0</v>
      </c>
      <c r="BG371" s="175">
        <f>IF(N371="zákl. přenesená",J371,0)</f>
        <v>0</v>
      </c>
      <c r="BH371" s="175">
        <f>IF(N371="sníž. přenesená",J371,0)</f>
        <v>0</v>
      </c>
      <c r="BI371" s="175">
        <f>IF(N371="nulová",J371,0)</f>
        <v>0</v>
      </c>
      <c r="BJ371" s="18" t="s">
        <v>87</v>
      </c>
      <c r="BK371" s="175">
        <f>ROUND(I371*H371,2)</f>
        <v>0</v>
      </c>
      <c r="BL371" s="18" t="s">
        <v>238</v>
      </c>
      <c r="BM371" s="174" t="s">
        <v>748</v>
      </c>
    </row>
    <row r="372" spans="1:65" s="15" customFormat="1" ht="22.5">
      <c r="B372" s="226"/>
      <c r="D372" s="176" t="s">
        <v>4201</v>
      </c>
      <c r="E372" s="227" t="s">
        <v>1</v>
      </c>
      <c r="F372" s="228" t="s">
        <v>7624</v>
      </c>
      <c r="H372" s="227" t="s">
        <v>1</v>
      </c>
      <c r="I372" s="229"/>
      <c r="L372" s="226"/>
      <c r="M372" s="230"/>
      <c r="N372" s="231"/>
      <c r="O372" s="231"/>
      <c r="P372" s="231"/>
      <c r="Q372" s="231"/>
      <c r="R372" s="231"/>
      <c r="S372" s="231"/>
      <c r="T372" s="232"/>
      <c r="AT372" s="227" t="s">
        <v>4201</v>
      </c>
      <c r="AU372" s="227" t="s">
        <v>89</v>
      </c>
      <c r="AV372" s="15" t="s">
        <v>87</v>
      </c>
      <c r="AW372" s="15" t="s">
        <v>36</v>
      </c>
      <c r="AX372" s="15" t="s">
        <v>79</v>
      </c>
      <c r="AY372" s="227" t="s">
        <v>232</v>
      </c>
    </row>
    <row r="373" spans="1:65" s="13" customFormat="1">
      <c r="B373" s="204"/>
      <c r="D373" s="176" t="s">
        <v>4201</v>
      </c>
      <c r="E373" s="205" t="s">
        <v>1</v>
      </c>
      <c r="F373" s="206" t="s">
        <v>87</v>
      </c>
      <c r="H373" s="207">
        <v>1</v>
      </c>
      <c r="I373" s="208"/>
      <c r="L373" s="204"/>
      <c r="M373" s="209"/>
      <c r="N373" s="210"/>
      <c r="O373" s="210"/>
      <c r="P373" s="210"/>
      <c r="Q373" s="210"/>
      <c r="R373" s="210"/>
      <c r="S373" s="210"/>
      <c r="T373" s="211"/>
      <c r="AT373" s="205" t="s">
        <v>4201</v>
      </c>
      <c r="AU373" s="205" t="s">
        <v>89</v>
      </c>
      <c r="AV373" s="13" t="s">
        <v>89</v>
      </c>
      <c r="AW373" s="13" t="s">
        <v>36</v>
      </c>
      <c r="AX373" s="13" t="s">
        <v>79</v>
      </c>
      <c r="AY373" s="205" t="s">
        <v>232</v>
      </c>
    </row>
    <row r="374" spans="1:65" s="14" customFormat="1">
      <c r="B374" s="212"/>
      <c r="D374" s="176" t="s">
        <v>4201</v>
      </c>
      <c r="E374" s="213" t="s">
        <v>1</v>
      </c>
      <c r="F374" s="214" t="s">
        <v>4203</v>
      </c>
      <c r="H374" s="215">
        <v>1</v>
      </c>
      <c r="I374" s="216"/>
      <c r="L374" s="212"/>
      <c r="M374" s="217"/>
      <c r="N374" s="218"/>
      <c r="O374" s="218"/>
      <c r="P374" s="218"/>
      <c r="Q374" s="218"/>
      <c r="R374" s="218"/>
      <c r="S374" s="218"/>
      <c r="T374" s="219"/>
      <c r="AT374" s="213" t="s">
        <v>4201</v>
      </c>
      <c r="AU374" s="213" t="s">
        <v>89</v>
      </c>
      <c r="AV374" s="14" t="s">
        <v>238</v>
      </c>
      <c r="AW374" s="14" t="s">
        <v>36</v>
      </c>
      <c r="AX374" s="14" t="s">
        <v>87</v>
      </c>
      <c r="AY374" s="213" t="s">
        <v>232</v>
      </c>
    </row>
    <row r="375" spans="1:65" s="11" customFormat="1" ht="22.9" customHeight="1">
      <c r="B375" s="149"/>
      <c r="D375" s="150" t="s">
        <v>78</v>
      </c>
      <c r="E375" s="202" t="s">
        <v>7396</v>
      </c>
      <c r="F375" s="202" t="s">
        <v>7397</v>
      </c>
      <c r="I375" s="152"/>
      <c r="J375" s="203">
        <f>BK375</f>
        <v>0</v>
      </c>
      <c r="L375" s="149"/>
      <c r="M375" s="154"/>
      <c r="N375" s="155"/>
      <c r="O375" s="155"/>
      <c r="P375" s="156">
        <f>SUM(P376:P407)</f>
        <v>0</v>
      </c>
      <c r="Q375" s="155"/>
      <c r="R375" s="156">
        <f>SUM(R376:R407)</f>
        <v>0</v>
      </c>
      <c r="S375" s="155"/>
      <c r="T375" s="157">
        <f>SUM(T376:T407)</f>
        <v>0</v>
      </c>
      <c r="AR375" s="150" t="s">
        <v>87</v>
      </c>
      <c r="AT375" s="158" t="s">
        <v>78</v>
      </c>
      <c r="AU375" s="158" t="s">
        <v>87</v>
      </c>
      <c r="AY375" s="150" t="s">
        <v>232</v>
      </c>
      <c r="BK375" s="159">
        <f>SUM(BK376:BK407)</f>
        <v>0</v>
      </c>
    </row>
    <row r="376" spans="1:65" s="2" customFormat="1" ht="21.75" customHeight="1">
      <c r="A376" s="33"/>
      <c r="B376" s="160"/>
      <c r="C376" s="180" t="s">
        <v>488</v>
      </c>
      <c r="D376" s="180" t="s">
        <v>955</v>
      </c>
      <c r="E376" s="181" t="s">
        <v>7625</v>
      </c>
      <c r="F376" s="182" t="s">
        <v>7626</v>
      </c>
      <c r="G376" s="183" t="s">
        <v>4199</v>
      </c>
      <c r="H376" s="184">
        <v>2625.4430000000002</v>
      </c>
      <c r="I376" s="185"/>
      <c r="J376" s="186">
        <f>ROUND(I376*H376,2)</f>
        <v>0</v>
      </c>
      <c r="K376" s="187"/>
      <c r="L376" s="34"/>
      <c r="M376" s="188" t="s">
        <v>1</v>
      </c>
      <c r="N376" s="189" t="s">
        <v>44</v>
      </c>
      <c r="O376" s="59"/>
      <c r="P376" s="172">
        <f>O376*H376</f>
        <v>0</v>
      </c>
      <c r="Q376" s="172">
        <v>0</v>
      </c>
      <c r="R376" s="172">
        <f>Q376*H376</f>
        <v>0</v>
      </c>
      <c r="S376" s="172">
        <v>0</v>
      </c>
      <c r="T376" s="173">
        <f>S376*H376</f>
        <v>0</v>
      </c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R376" s="174" t="s">
        <v>238</v>
      </c>
      <c r="AT376" s="174" t="s">
        <v>955</v>
      </c>
      <c r="AU376" s="174" t="s">
        <v>89</v>
      </c>
      <c r="AY376" s="18" t="s">
        <v>232</v>
      </c>
      <c r="BE376" s="175">
        <f>IF(N376="základní",J376,0)</f>
        <v>0</v>
      </c>
      <c r="BF376" s="175">
        <f>IF(N376="snížená",J376,0)</f>
        <v>0</v>
      </c>
      <c r="BG376" s="175">
        <f>IF(N376="zákl. přenesená",J376,0)</f>
        <v>0</v>
      </c>
      <c r="BH376" s="175">
        <f>IF(N376="sníž. přenesená",J376,0)</f>
        <v>0</v>
      </c>
      <c r="BI376" s="175">
        <f>IF(N376="nulová",J376,0)</f>
        <v>0</v>
      </c>
      <c r="BJ376" s="18" t="s">
        <v>87</v>
      </c>
      <c r="BK376" s="175">
        <f>ROUND(I376*H376,2)</f>
        <v>0</v>
      </c>
      <c r="BL376" s="18" t="s">
        <v>238</v>
      </c>
      <c r="BM376" s="174" t="s">
        <v>756</v>
      </c>
    </row>
    <row r="377" spans="1:65" s="2" customFormat="1" ht="21.75" customHeight="1">
      <c r="A377" s="33"/>
      <c r="B377" s="160"/>
      <c r="C377" s="180" t="s">
        <v>493</v>
      </c>
      <c r="D377" s="180" t="s">
        <v>955</v>
      </c>
      <c r="E377" s="181" t="s">
        <v>4197</v>
      </c>
      <c r="F377" s="182" t="s">
        <v>4198</v>
      </c>
      <c r="G377" s="183" t="s">
        <v>4199</v>
      </c>
      <c r="H377" s="184">
        <v>751.38400000000001</v>
      </c>
      <c r="I377" s="185"/>
      <c r="J377" s="186">
        <f>ROUND(I377*H377,2)</f>
        <v>0</v>
      </c>
      <c r="K377" s="187"/>
      <c r="L377" s="34"/>
      <c r="M377" s="188" t="s">
        <v>1</v>
      </c>
      <c r="N377" s="189" t="s">
        <v>44</v>
      </c>
      <c r="O377" s="59"/>
      <c r="P377" s="172">
        <f>O377*H377</f>
        <v>0</v>
      </c>
      <c r="Q377" s="172">
        <v>0</v>
      </c>
      <c r="R377" s="172">
        <f>Q377*H377</f>
        <v>0</v>
      </c>
      <c r="S377" s="172">
        <v>0</v>
      </c>
      <c r="T377" s="173">
        <f>S377*H377</f>
        <v>0</v>
      </c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R377" s="174" t="s">
        <v>238</v>
      </c>
      <c r="AT377" s="174" t="s">
        <v>955</v>
      </c>
      <c r="AU377" s="174" t="s">
        <v>89</v>
      </c>
      <c r="AY377" s="18" t="s">
        <v>232</v>
      </c>
      <c r="BE377" s="175">
        <f>IF(N377="základní",J377,0)</f>
        <v>0</v>
      </c>
      <c r="BF377" s="175">
        <f>IF(N377="snížená",J377,0)</f>
        <v>0</v>
      </c>
      <c r="BG377" s="175">
        <f>IF(N377="zákl. přenesená",J377,0)</f>
        <v>0</v>
      </c>
      <c r="BH377" s="175">
        <f>IF(N377="sníž. přenesená",J377,0)</f>
        <v>0</v>
      </c>
      <c r="BI377" s="175">
        <f>IF(N377="nulová",J377,0)</f>
        <v>0</v>
      </c>
      <c r="BJ377" s="18" t="s">
        <v>87</v>
      </c>
      <c r="BK377" s="175">
        <f>ROUND(I377*H377,2)</f>
        <v>0</v>
      </c>
      <c r="BL377" s="18" t="s">
        <v>238</v>
      </c>
      <c r="BM377" s="174" t="s">
        <v>764</v>
      </c>
    </row>
    <row r="378" spans="1:65" s="15" customFormat="1">
      <c r="B378" s="226"/>
      <c r="D378" s="176" t="s">
        <v>4201</v>
      </c>
      <c r="E378" s="227" t="s">
        <v>1</v>
      </c>
      <c r="F378" s="228" t="s">
        <v>7627</v>
      </c>
      <c r="H378" s="227" t="s">
        <v>1</v>
      </c>
      <c r="I378" s="229"/>
      <c r="L378" s="226"/>
      <c r="M378" s="230"/>
      <c r="N378" s="231"/>
      <c r="O378" s="231"/>
      <c r="P378" s="231"/>
      <c r="Q378" s="231"/>
      <c r="R378" s="231"/>
      <c r="S378" s="231"/>
      <c r="T378" s="232"/>
      <c r="AT378" s="227" t="s">
        <v>4201</v>
      </c>
      <c r="AU378" s="227" t="s">
        <v>89</v>
      </c>
      <c r="AV378" s="15" t="s">
        <v>87</v>
      </c>
      <c r="AW378" s="15" t="s">
        <v>36</v>
      </c>
      <c r="AX378" s="15" t="s">
        <v>79</v>
      </c>
      <c r="AY378" s="227" t="s">
        <v>232</v>
      </c>
    </row>
    <row r="379" spans="1:65" s="13" customFormat="1">
      <c r="B379" s="204"/>
      <c r="D379" s="176" t="s">
        <v>4201</v>
      </c>
      <c r="E379" s="205" t="s">
        <v>1</v>
      </c>
      <c r="F379" s="206" t="s">
        <v>7628</v>
      </c>
      <c r="H379" s="207">
        <v>6.6589999999999998</v>
      </c>
      <c r="I379" s="208"/>
      <c r="L379" s="204"/>
      <c r="M379" s="209"/>
      <c r="N379" s="210"/>
      <c r="O379" s="210"/>
      <c r="P379" s="210"/>
      <c r="Q379" s="210"/>
      <c r="R379" s="210"/>
      <c r="S379" s="210"/>
      <c r="T379" s="211"/>
      <c r="AT379" s="205" t="s">
        <v>4201</v>
      </c>
      <c r="AU379" s="205" t="s">
        <v>89</v>
      </c>
      <c r="AV379" s="13" t="s">
        <v>89</v>
      </c>
      <c r="AW379" s="13" t="s">
        <v>36</v>
      </c>
      <c r="AX379" s="13" t="s">
        <v>79</v>
      </c>
      <c r="AY379" s="205" t="s">
        <v>232</v>
      </c>
    </row>
    <row r="380" spans="1:65" s="15" customFormat="1">
      <c r="B380" s="226"/>
      <c r="D380" s="176" t="s">
        <v>4201</v>
      </c>
      <c r="E380" s="227" t="s">
        <v>1</v>
      </c>
      <c r="F380" s="228" t="s">
        <v>7515</v>
      </c>
      <c r="H380" s="227" t="s">
        <v>1</v>
      </c>
      <c r="I380" s="229"/>
      <c r="L380" s="226"/>
      <c r="M380" s="230"/>
      <c r="N380" s="231"/>
      <c r="O380" s="231"/>
      <c r="P380" s="231"/>
      <c r="Q380" s="231"/>
      <c r="R380" s="231"/>
      <c r="S380" s="231"/>
      <c r="T380" s="232"/>
      <c r="AT380" s="227" t="s">
        <v>4201</v>
      </c>
      <c r="AU380" s="227" t="s">
        <v>89</v>
      </c>
      <c r="AV380" s="15" t="s">
        <v>87</v>
      </c>
      <c r="AW380" s="15" t="s">
        <v>36</v>
      </c>
      <c r="AX380" s="15" t="s">
        <v>79</v>
      </c>
      <c r="AY380" s="227" t="s">
        <v>232</v>
      </c>
    </row>
    <row r="381" spans="1:65" s="13" customFormat="1">
      <c r="B381" s="204"/>
      <c r="D381" s="176" t="s">
        <v>4201</v>
      </c>
      <c r="E381" s="205" t="s">
        <v>1</v>
      </c>
      <c r="F381" s="206" t="s">
        <v>7629</v>
      </c>
      <c r="H381" s="207">
        <v>744.72500000000002</v>
      </c>
      <c r="I381" s="208"/>
      <c r="L381" s="204"/>
      <c r="M381" s="209"/>
      <c r="N381" s="210"/>
      <c r="O381" s="210"/>
      <c r="P381" s="210"/>
      <c r="Q381" s="210"/>
      <c r="R381" s="210"/>
      <c r="S381" s="210"/>
      <c r="T381" s="211"/>
      <c r="AT381" s="205" t="s">
        <v>4201</v>
      </c>
      <c r="AU381" s="205" t="s">
        <v>89</v>
      </c>
      <c r="AV381" s="13" t="s">
        <v>89</v>
      </c>
      <c r="AW381" s="13" t="s">
        <v>36</v>
      </c>
      <c r="AX381" s="13" t="s">
        <v>79</v>
      </c>
      <c r="AY381" s="205" t="s">
        <v>232</v>
      </c>
    </row>
    <row r="382" spans="1:65" s="14" customFormat="1">
      <c r="B382" s="212"/>
      <c r="D382" s="176" t="s">
        <v>4201</v>
      </c>
      <c r="E382" s="213" t="s">
        <v>1</v>
      </c>
      <c r="F382" s="214" t="s">
        <v>4203</v>
      </c>
      <c r="H382" s="215">
        <v>751.38400000000001</v>
      </c>
      <c r="I382" s="216"/>
      <c r="L382" s="212"/>
      <c r="M382" s="217"/>
      <c r="N382" s="218"/>
      <c r="O382" s="218"/>
      <c r="P382" s="218"/>
      <c r="Q382" s="218"/>
      <c r="R382" s="218"/>
      <c r="S382" s="218"/>
      <c r="T382" s="219"/>
      <c r="AT382" s="213" t="s">
        <v>4201</v>
      </c>
      <c r="AU382" s="213" t="s">
        <v>89</v>
      </c>
      <c r="AV382" s="14" t="s">
        <v>238</v>
      </c>
      <c r="AW382" s="14" t="s">
        <v>36</v>
      </c>
      <c r="AX382" s="14" t="s">
        <v>87</v>
      </c>
      <c r="AY382" s="213" t="s">
        <v>232</v>
      </c>
    </row>
    <row r="383" spans="1:65" s="2" customFormat="1" ht="21.75" customHeight="1">
      <c r="A383" s="33"/>
      <c r="B383" s="160"/>
      <c r="C383" s="180" t="s">
        <v>498</v>
      </c>
      <c r="D383" s="180" t="s">
        <v>955</v>
      </c>
      <c r="E383" s="181" t="s">
        <v>4197</v>
      </c>
      <c r="F383" s="182" t="s">
        <v>4198</v>
      </c>
      <c r="G383" s="183" t="s">
        <v>4199</v>
      </c>
      <c r="H383" s="184">
        <v>2625.4430000000002</v>
      </c>
      <c r="I383" s="185"/>
      <c r="J383" s="186">
        <f>ROUND(I383*H383,2)</f>
        <v>0</v>
      </c>
      <c r="K383" s="187"/>
      <c r="L383" s="34"/>
      <c r="M383" s="188" t="s">
        <v>1</v>
      </c>
      <c r="N383" s="189" t="s">
        <v>44</v>
      </c>
      <c r="O383" s="59"/>
      <c r="P383" s="172">
        <f>O383*H383</f>
        <v>0</v>
      </c>
      <c r="Q383" s="172">
        <v>0</v>
      </c>
      <c r="R383" s="172">
        <f>Q383*H383</f>
        <v>0</v>
      </c>
      <c r="S383" s="172">
        <v>0</v>
      </c>
      <c r="T383" s="173">
        <f>S383*H383</f>
        <v>0</v>
      </c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R383" s="174" t="s">
        <v>238</v>
      </c>
      <c r="AT383" s="174" t="s">
        <v>955</v>
      </c>
      <c r="AU383" s="174" t="s">
        <v>89</v>
      </c>
      <c r="AY383" s="18" t="s">
        <v>232</v>
      </c>
      <c r="BE383" s="175">
        <f>IF(N383="základní",J383,0)</f>
        <v>0</v>
      </c>
      <c r="BF383" s="175">
        <f>IF(N383="snížená",J383,0)</f>
        <v>0</v>
      </c>
      <c r="BG383" s="175">
        <f>IF(N383="zákl. přenesená",J383,0)</f>
        <v>0</v>
      </c>
      <c r="BH383" s="175">
        <f>IF(N383="sníž. přenesená",J383,0)</f>
        <v>0</v>
      </c>
      <c r="BI383" s="175">
        <f>IF(N383="nulová",J383,0)</f>
        <v>0</v>
      </c>
      <c r="BJ383" s="18" t="s">
        <v>87</v>
      </c>
      <c r="BK383" s="175">
        <f>ROUND(I383*H383,2)</f>
        <v>0</v>
      </c>
      <c r="BL383" s="18" t="s">
        <v>238</v>
      </c>
      <c r="BM383" s="174" t="s">
        <v>772</v>
      </c>
    </row>
    <row r="384" spans="1:65" s="2" customFormat="1" ht="21.75" customHeight="1">
      <c r="A384" s="33"/>
      <c r="B384" s="160"/>
      <c r="C384" s="180" t="s">
        <v>503</v>
      </c>
      <c r="D384" s="180" t="s">
        <v>955</v>
      </c>
      <c r="E384" s="181" t="s">
        <v>4204</v>
      </c>
      <c r="F384" s="182" t="s">
        <v>4205</v>
      </c>
      <c r="G384" s="183" t="s">
        <v>4199</v>
      </c>
      <c r="H384" s="184">
        <v>15027.68</v>
      </c>
      <c r="I384" s="185"/>
      <c r="J384" s="186">
        <f>ROUND(I384*H384,2)</f>
        <v>0</v>
      </c>
      <c r="K384" s="187"/>
      <c r="L384" s="34"/>
      <c r="M384" s="188" t="s">
        <v>1</v>
      </c>
      <c r="N384" s="189" t="s">
        <v>44</v>
      </c>
      <c r="O384" s="59"/>
      <c r="P384" s="172">
        <f>O384*H384</f>
        <v>0</v>
      </c>
      <c r="Q384" s="172">
        <v>0</v>
      </c>
      <c r="R384" s="172">
        <f>Q384*H384</f>
        <v>0</v>
      </c>
      <c r="S384" s="172">
        <v>0</v>
      </c>
      <c r="T384" s="173">
        <f>S384*H384</f>
        <v>0</v>
      </c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R384" s="174" t="s">
        <v>238</v>
      </c>
      <c r="AT384" s="174" t="s">
        <v>955</v>
      </c>
      <c r="AU384" s="174" t="s">
        <v>89</v>
      </c>
      <c r="AY384" s="18" t="s">
        <v>232</v>
      </c>
      <c r="BE384" s="175">
        <f>IF(N384="základní",J384,0)</f>
        <v>0</v>
      </c>
      <c r="BF384" s="175">
        <f>IF(N384="snížená",J384,0)</f>
        <v>0</v>
      </c>
      <c r="BG384" s="175">
        <f>IF(N384="zákl. přenesená",J384,0)</f>
        <v>0</v>
      </c>
      <c r="BH384" s="175">
        <f>IF(N384="sníž. přenesená",J384,0)</f>
        <v>0</v>
      </c>
      <c r="BI384" s="175">
        <f>IF(N384="nulová",J384,0)</f>
        <v>0</v>
      </c>
      <c r="BJ384" s="18" t="s">
        <v>87</v>
      </c>
      <c r="BK384" s="175">
        <f>ROUND(I384*H384,2)</f>
        <v>0</v>
      </c>
      <c r="BL384" s="18" t="s">
        <v>238</v>
      </c>
      <c r="BM384" s="174" t="s">
        <v>781</v>
      </c>
    </row>
    <row r="385" spans="1:65" s="2" customFormat="1" ht="19.5">
      <c r="A385" s="33"/>
      <c r="B385" s="34"/>
      <c r="C385" s="33"/>
      <c r="D385" s="176" t="s">
        <v>323</v>
      </c>
      <c r="E385" s="33"/>
      <c r="F385" s="177" t="s">
        <v>7630</v>
      </c>
      <c r="G385" s="33"/>
      <c r="H385" s="33"/>
      <c r="I385" s="102"/>
      <c r="J385" s="33"/>
      <c r="K385" s="33"/>
      <c r="L385" s="34"/>
      <c r="M385" s="178"/>
      <c r="N385" s="179"/>
      <c r="O385" s="59"/>
      <c r="P385" s="59"/>
      <c r="Q385" s="59"/>
      <c r="R385" s="59"/>
      <c r="S385" s="59"/>
      <c r="T385" s="60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T385" s="18" t="s">
        <v>323</v>
      </c>
      <c r="AU385" s="18" t="s">
        <v>89</v>
      </c>
    </row>
    <row r="386" spans="1:65" s="15" customFormat="1">
      <c r="B386" s="226"/>
      <c r="D386" s="176" t="s">
        <v>4201</v>
      </c>
      <c r="E386" s="227" t="s">
        <v>1</v>
      </c>
      <c r="F386" s="228" t="s">
        <v>7631</v>
      </c>
      <c r="H386" s="227" t="s">
        <v>1</v>
      </c>
      <c r="I386" s="229"/>
      <c r="L386" s="226"/>
      <c r="M386" s="230"/>
      <c r="N386" s="231"/>
      <c r="O386" s="231"/>
      <c r="P386" s="231"/>
      <c r="Q386" s="231"/>
      <c r="R386" s="231"/>
      <c r="S386" s="231"/>
      <c r="T386" s="232"/>
      <c r="AT386" s="227" t="s">
        <v>4201</v>
      </c>
      <c r="AU386" s="227" t="s">
        <v>89</v>
      </c>
      <c r="AV386" s="15" t="s">
        <v>87</v>
      </c>
      <c r="AW386" s="15" t="s">
        <v>36</v>
      </c>
      <c r="AX386" s="15" t="s">
        <v>79</v>
      </c>
      <c r="AY386" s="227" t="s">
        <v>232</v>
      </c>
    </row>
    <row r="387" spans="1:65" s="13" customFormat="1">
      <c r="B387" s="204"/>
      <c r="D387" s="176" t="s">
        <v>4201</v>
      </c>
      <c r="E387" s="205" t="s">
        <v>1</v>
      </c>
      <c r="F387" s="206" t="s">
        <v>7632</v>
      </c>
      <c r="H387" s="207">
        <v>15027.68</v>
      </c>
      <c r="I387" s="208"/>
      <c r="L387" s="204"/>
      <c r="M387" s="209"/>
      <c r="N387" s="210"/>
      <c r="O387" s="210"/>
      <c r="P387" s="210"/>
      <c r="Q387" s="210"/>
      <c r="R387" s="210"/>
      <c r="S387" s="210"/>
      <c r="T387" s="211"/>
      <c r="AT387" s="205" t="s">
        <v>4201</v>
      </c>
      <c r="AU387" s="205" t="s">
        <v>89</v>
      </c>
      <c r="AV387" s="13" t="s">
        <v>89</v>
      </c>
      <c r="AW387" s="13" t="s">
        <v>36</v>
      </c>
      <c r="AX387" s="13" t="s">
        <v>79</v>
      </c>
      <c r="AY387" s="205" t="s">
        <v>232</v>
      </c>
    </row>
    <row r="388" spans="1:65" s="14" customFormat="1">
      <c r="B388" s="212"/>
      <c r="D388" s="176" t="s">
        <v>4201</v>
      </c>
      <c r="E388" s="213" t="s">
        <v>1</v>
      </c>
      <c r="F388" s="214" t="s">
        <v>4203</v>
      </c>
      <c r="H388" s="215">
        <v>15027.68</v>
      </c>
      <c r="I388" s="216"/>
      <c r="L388" s="212"/>
      <c r="M388" s="217"/>
      <c r="N388" s="218"/>
      <c r="O388" s="218"/>
      <c r="P388" s="218"/>
      <c r="Q388" s="218"/>
      <c r="R388" s="218"/>
      <c r="S388" s="218"/>
      <c r="T388" s="219"/>
      <c r="AT388" s="213" t="s">
        <v>4201</v>
      </c>
      <c r="AU388" s="213" t="s">
        <v>89</v>
      </c>
      <c r="AV388" s="14" t="s">
        <v>238</v>
      </c>
      <c r="AW388" s="14" t="s">
        <v>36</v>
      </c>
      <c r="AX388" s="14" t="s">
        <v>87</v>
      </c>
      <c r="AY388" s="213" t="s">
        <v>232</v>
      </c>
    </row>
    <row r="389" spans="1:65" s="2" customFormat="1" ht="21.75" customHeight="1">
      <c r="A389" s="33"/>
      <c r="B389" s="160"/>
      <c r="C389" s="180" t="s">
        <v>507</v>
      </c>
      <c r="D389" s="180" t="s">
        <v>955</v>
      </c>
      <c r="E389" s="181" t="s">
        <v>4204</v>
      </c>
      <c r="F389" s="182" t="s">
        <v>4205</v>
      </c>
      <c r="G389" s="183" t="s">
        <v>4199</v>
      </c>
      <c r="H389" s="184">
        <v>52508.86</v>
      </c>
      <c r="I389" s="185"/>
      <c r="J389" s="186">
        <f>ROUND(I389*H389,2)</f>
        <v>0</v>
      </c>
      <c r="K389" s="187"/>
      <c r="L389" s="34"/>
      <c r="M389" s="188" t="s">
        <v>1</v>
      </c>
      <c r="N389" s="189" t="s">
        <v>44</v>
      </c>
      <c r="O389" s="59"/>
      <c r="P389" s="172">
        <f>O389*H389</f>
        <v>0</v>
      </c>
      <c r="Q389" s="172">
        <v>0</v>
      </c>
      <c r="R389" s="172">
        <f>Q389*H389</f>
        <v>0</v>
      </c>
      <c r="S389" s="172">
        <v>0</v>
      </c>
      <c r="T389" s="173">
        <f>S389*H389</f>
        <v>0</v>
      </c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R389" s="174" t="s">
        <v>238</v>
      </c>
      <c r="AT389" s="174" t="s">
        <v>955</v>
      </c>
      <c r="AU389" s="174" t="s">
        <v>89</v>
      </c>
      <c r="AY389" s="18" t="s">
        <v>232</v>
      </c>
      <c r="BE389" s="175">
        <f>IF(N389="základní",J389,0)</f>
        <v>0</v>
      </c>
      <c r="BF389" s="175">
        <f>IF(N389="snížená",J389,0)</f>
        <v>0</v>
      </c>
      <c r="BG389" s="175">
        <f>IF(N389="zákl. přenesená",J389,0)</f>
        <v>0</v>
      </c>
      <c r="BH389" s="175">
        <f>IF(N389="sníž. přenesená",J389,0)</f>
        <v>0</v>
      </c>
      <c r="BI389" s="175">
        <f>IF(N389="nulová",J389,0)</f>
        <v>0</v>
      </c>
      <c r="BJ389" s="18" t="s">
        <v>87</v>
      </c>
      <c r="BK389" s="175">
        <f>ROUND(I389*H389,2)</f>
        <v>0</v>
      </c>
      <c r="BL389" s="18" t="s">
        <v>238</v>
      </c>
      <c r="BM389" s="174" t="s">
        <v>790</v>
      </c>
    </row>
    <row r="390" spans="1:65" s="13" customFormat="1">
      <c r="B390" s="204"/>
      <c r="D390" s="176" t="s">
        <v>4201</v>
      </c>
      <c r="E390" s="205" t="s">
        <v>1</v>
      </c>
      <c r="F390" s="206" t="s">
        <v>7633</v>
      </c>
      <c r="H390" s="207">
        <v>52508.86</v>
      </c>
      <c r="I390" s="208"/>
      <c r="L390" s="204"/>
      <c r="M390" s="209"/>
      <c r="N390" s="210"/>
      <c r="O390" s="210"/>
      <c r="P390" s="210"/>
      <c r="Q390" s="210"/>
      <c r="R390" s="210"/>
      <c r="S390" s="210"/>
      <c r="T390" s="211"/>
      <c r="AT390" s="205" t="s">
        <v>4201</v>
      </c>
      <c r="AU390" s="205" t="s">
        <v>89</v>
      </c>
      <c r="AV390" s="13" t="s">
        <v>89</v>
      </c>
      <c r="AW390" s="13" t="s">
        <v>36</v>
      </c>
      <c r="AX390" s="13" t="s">
        <v>79</v>
      </c>
      <c r="AY390" s="205" t="s">
        <v>232</v>
      </c>
    </row>
    <row r="391" spans="1:65" s="14" customFormat="1">
      <c r="B391" s="212"/>
      <c r="D391" s="176" t="s">
        <v>4201</v>
      </c>
      <c r="E391" s="213" t="s">
        <v>1</v>
      </c>
      <c r="F391" s="214" t="s">
        <v>4203</v>
      </c>
      <c r="H391" s="215">
        <v>52508.86</v>
      </c>
      <c r="I391" s="216"/>
      <c r="L391" s="212"/>
      <c r="M391" s="217"/>
      <c r="N391" s="218"/>
      <c r="O391" s="218"/>
      <c r="P391" s="218"/>
      <c r="Q391" s="218"/>
      <c r="R391" s="218"/>
      <c r="S391" s="218"/>
      <c r="T391" s="219"/>
      <c r="AT391" s="213" t="s">
        <v>4201</v>
      </c>
      <c r="AU391" s="213" t="s">
        <v>89</v>
      </c>
      <c r="AV391" s="14" t="s">
        <v>238</v>
      </c>
      <c r="AW391" s="14" t="s">
        <v>36</v>
      </c>
      <c r="AX391" s="14" t="s">
        <v>87</v>
      </c>
      <c r="AY391" s="213" t="s">
        <v>232</v>
      </c>
    </row>
    <row r="392" spans="1:65" s="2" customFormat="1" ht="21.75" customHeight="1">
      <c r="A392" s="33"/>
      <c r="B392" s="160"/>
      <c r="C392" s="180" t="s">
        <v>511</v>
      </c>
      <c r="D392" s="180" t="s">
        <v>955</v>
      </c>
      <c r="E392" s="181" t="s">
        <v>7402</v>
      </c>
      <c r="F392" s="182" t="s">
        <v>7403</v>
      </c>
      <c r="G392" s="183" t="s">
        <v>4199</v>
      </c>
      <c r="H392" s="184">
        <v>25.995000000000001</v>
      </c>
      <c r="I392" s="185"/>
      <c r="J392" s="186">
        <f>ROUND(I392*H392,2)</f>
        <v>0</v>
      </c>
      <c r="K392" s="187"/>
      <c r="L392" s="34"/>
      <c r="M392" s="188" t="s">
        <v>1</v>
      </c>
      <c r="N392" s="189" t="s">
        <v>44</v>
      </c>
      <c r="O392" s="59"/>
      <c r="P392" s="172">
        <f>O392*H392</f>
        <v>0</v>
      </c>
      <c r="Q392" s="172">
        <v>0</v>
      </c>
      <c r="R392" s="172">
        <f>Q392*H392</f>
        <v>0</v>
      </c>
      <c r="S392" s="172">
        <v>0</v>
      </c>
      <c r="T392" s="173">
        <f>S392*H392</f>
        <v>0</v>
      </c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R392" s="174" t="s">
        <v>238</v>
      </c>
      <c r="AT392" s="174" t="s">
        <v>955</v>
      </c>
      <c r="AU392" s="174" t="s">
        <v>89</v>
      </c>
      <c r="AY392" s="18" t="s">
        <v>232</v>
      </c>
      <c r="BE392" s="175">
        <f>IF(N392="základní",J392,0)</f>
        <v>0</v>
      </c>
      <c r="BF392" s="175">
        <f>IF(N392="snížená",J392,0)</f>
        <v>0</v>
      </c>
      <c r="BG392" s="175">
        <f>IF(N392="zákl. přenesená",J392,0)</f>
        <v>0</v>
      </c>
      <c r="BH392" s="175">
        <f>IF(N392="sníž. přenesená",J392,0)</f>
        <v>0</v>
      </c>
      <c r="BI392" s="175">
        <f>IF(N392="nulová",J392,0)</f>
        <v>0</v>
      </c>
      <c r="BJ392" s="18" t="s">
        <v>87</v>
      </c>
      <c r="BK392" s="175">
        <f>ROUND(I392*H392,2)</f>
        <v>0</v>
      </c>
      <c r="BL392" s="18" t="s">
        <v>238</v>
      </c>
      <c r="BM392" s="174" t="s">
        <v>799</v>
      </c>
    </row>
    <row r="393" spans="1:65" s="15" customFormat="1">
      <c r="B393" s="226"/>
      <c r="D393" s="176" t="s">
        <v>4201</v>
      </c>
      <c r="E393" s="227" t="s">
        <v>1</v>
      </c>
      <c r="F393" s="228" t="s">
        <v>7515</v>
      </c>
      <c r="H393" s="227" t="s">
        <v>1</v>
      </c>
      <c r="I393" s="229"/>
      <c r="L393" s="226"/>
      <c r="M393" s="230"/>
      <c r="N393" s="231"/>
      <c r="O393" s="231"/>
      <c r="P393" s="231"/>
      <c r="Q393" s="231"/>
      <c r="R393" s="231"/>
      <c r="S393" s="231"/>
      <c r="T393" s="232"/>
      <c r="AT393" s="227" t="s">
        <v>4201</v>
      </c>
      <c r="AU393" s="227" t="s">
        <v>89</v>
      </c>
      <c r="AV393" s="15" t="s">
        <v>87</v>
      </c>
      <c r="AW393" s="15" t="s">
        <v>36</v>
      </c>
      <c r="AX393" s="15" t="s">
        <v>79</v>
      </c>
      <c r="AY393" s="227" t="s">
        <v>232</v>
      </c>
    </row>
    <row r="394" spans="1:65" s="13" customFormat="1">
      <c r="B394" s="204"/>
      <c r="D394" s="176" t="s">
        <v>4201</v>
      </c>
      <c r="E394" s="205" t="s">
        <v>1</v>
      </c>
      <c r="F394" s="206" t="s">
        <v>7634</v>
      </c>
      <c r="H394" s="207">
        <v>25.995000000000001</v>
      </c>
      <c r="I394" s="208"/>
      <c r="L394" s="204"/>
      <c r="M394" s="209"/>
      <c r="N394" s="210"/>
      <c r="O394" s="210"/>
      <c r="P394" s="210"/>
      <c r="Q394" s="210"/>
      <c r="R394" s="210"/>
      <c r="S394" s="210"/>
      <c r="T394" s="211"/>
      <c r="AT394" s="205" t="s">
        <v>4201</v>
      </c>
      <c r="AU394" s="205" t="s">
        <v>89</v>
      </c>
      <c r="AV394" s="13" t="s">
        <v>89</v>
      </c>
      <c r="AW394" s="13" t="s">
        <v>36</v>
      </c>
      <c r="AX394" s="13" t="s">
        <v>79</v>
      </c>
      <c r="AY394" s="205" t="s">
        <v>232</v>
      </c>
    </row>
    <row r="395" spans="1:65" s="14" customFormat="1">
      <c r="B395" s="212"/>
      <c r="D395" s="176" t="s">
        <v>4201</v>
      </c>
      <c r="E395" s="213" t="s">
        <v>1</v>
      </c>
      <c r="F395" s="214" t="s">
        <v>4203</v>
      </c>
      <c r="H395" s="215">
        <v>25.995000000000001</v>
      </c>
      <c r="I395" s="216"/>
      <c r="L395" s="212"/>
      <c r="M395" s="217"/>
      <c r="N395" s="218"/>
      <c r="O395" s="218"/>
      <c r="P395" s="218"/>
      <c r="Q395" s="218"/>
      <c r="R395" s="218"/>
      <c r="S395" s="218"/>
      <c r="T395" s="219"/>
      <c r="AT395" s="213" t="s">
        <v>4201</v>
      </c>
      <c r="AU395" s="213" t="s">
        <v>89</v>
      </c>
      <c r="AV395" s="14" t="s">
        <v>238</v>
      </c>
      <c r="AW395" s="14" t="s">
        <v>36</v>
      </c>
      <c r="AX395" s="14" t="s">
        <v>87</v>
      </c>
      <c r="AY395" s="213" t="s">
        <v>232</v>
      </c>
    </row>
    <row r="396" spans="1:65" s="2" customFormat="1" ht="33" customHeight="1">
      <c r="A396" s="33"/>
      <c r="B396" s="160"/>
      <c r="C396" s="180" t="s">
        <v>516</v>
      </c>
      <c r="D396" s="180" t="s">
        <v>955</v>
      </c>
      <c r="E396" s="181" t="s">
        <v>7405</v>
      </c>
      <c r="F396" s="182" t="s">
        <v>7406</v>
      </c>
      <c r="G396" s="183" t="s">
        <v>4199</v>
      </c>
      <c r="H396" s="184">
        <v>718.73</v>
      </c>
      <c r="I396" s="185"/>
      <c r="J396" s="186">
        <f>ROUND(I396*H396,2)</f>
        <v>0</v>
      </c>
      <c r="K396" s="187"/>
      <c r="L396" s="34"/>
      <c r="M396" s="188" t="s">
        <v>1</v>
      </c>
      <c r="N396" s="189" t="s">
        <v>44</v>
      </c>
      <c r="O396" s="59"/>
      <c r="P396" s="172">
        <f>O396*H396</f>
        <v>0</v>
      </c>
      <c r="Q396" s="172">
        <v>0</v>
      </c>
      <c r="R396" s="172">
        <f>Q396*H396</f>
        <v>0</v>
      </c>
      <c r="S396" s="172">
        <v>0</v>
      </c>
      <c r="T396" s="173">
        <f>S396*H396</f>
        <v>0</v>
      </c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R396" s="174" t="s">
        <v>238</v>
      </c>
      <c r="AT396" s="174" t="s">
        <v>955</v>
      </c>
      <c r="AU396" s="174" t="s">
        <v>89</v>
      </c>
      <c r="AY396" s="18" t="s">
        <v>232</v>
      </c>
      <c r="BE396" s="175">
        <f>IF(N396="základní",J396,0)</f>
        <v>0</v>
      </c>
      <c r="BF396" s="175">
        <f>IF(N396="snížená",J396,0)</f>
        <v>0</v>
      </c>
      <c r="BG396" s="175">
        <f>IF(N396="zákl. přenesená",J396,0)</f>
        <v>0</v>
      </c>
      <c r="BH396" s="175">
        <f>IF(N396="sníž. přenesená",J396,0)</f>
        <v>0</v>
      </c>
      <c r="BI396" s="175">
        <f>IF(N396="nulová",J396,0)</f>
        <v>0</v>
      </c>
      <c r="BJ396" s="18" t="s">
        <v>87</v>
      </c>
      <c r="BK396" s="175">
        <f>ROUND(I396*H396,2)</f>
        <v>0</v>
      </c>
      <c r="BL396" s="18" t="s">
        <v>238</v>
      </c>
      <c r="BM396" s="174" t="s">
        <v>808</v>
      </c>
    </row>
    <row r="397" spans="1:65" s="15" customFormat="1">
      <c r="B397" s="226"/>
      <c r="D397" s="176" t="s">
        <v>4201</v>
      </c>
      <c r="E397" s="227" t="s">
        <v>1</v>
      </c>
      <c r="F397" s="228" t="s">
        <v>7515</v>
      </c>
      <c r="H397" s="227" t="s">
        <v>1</v>
      </c>
      <c r="I397" s="229"/>
      <c r="L397" s="226"/>
      <c r="M397" s="230"/>
      <c r="N397" s="231"/>
      <c r="O397" s="231"/>
      <c r="P397" s="231"/>
      <c r="Q397" s="231"/>
      <c r="R397" s="231"/>
      <c r="S397" s="231"/>
      <c r="T397" s="232"/>
      <c r="AT397" s="227" t="s">
        <v>4201</v>
      </c>
      <c r="AU397" s="227" t="s">
        <v>89</v>
      </c>
      <c r="AV397" s="15" t="s">
        <v>87</v>
      </c>
      <c r="AW397" s="15" t="s">
        <v>36</v>
      </c>
      <c r="AX397" s="15" t="s">
        <v>79</v>
      </c>
      <c r="AY397" s="227" t="s">
        <v>232</v>
      </c>
    </row>
    <row r="398" spans="1:65" s="13" customFormat="1">
      <c r="B398" s="204"/>
      <c r="D398" s="176" t="s">
        <v>4201</v>
      </c>
      <c r="E398" s="205" t="s">
        <v>1</v>
      </c>
      <c r="F398" s="206" t="s">
        <v>7635</v>
      </c>
      <c r="H398" s="207">
        <v>718.73</v>
      </c>
      <c r="I398" s="208"/>
      <c r="L398" s="204"/>
      <c r="M398" s="209"/>
      <c r="N398" s="210"/>
      <c r="O398" s="210"/>
      <c r="P398" s="210"/>
      <c r="Q398" s="210"/>
      <c r="R398" s="210"/>
      <c r="S398" s="210"/>
      <c r="T398" s="211"/>
      <c r="AT398" s="205" t="s">
        <v>4201</v>
      </c>
      <c r="AU398" s="205" t="s">
        <v>89</v>
      </c>
      <c r="AV398" s="13" t="s">
        <v>89</v>
      </c>
      <c r="AW398" s="13" t="s">
        <v>36</v>
      </c>
      <c r="AX398" s="13" t="s">
        <v>79</v>
      </c>
      <c r="AY398" s="205" t="s">
        <v>232</v>
      </c>
    </row>
    <row r="399" spans="1:65" s="14" customFormat="1">
      <c r="B399" s="212"/>
      <c r="D399" s="176" t="s">
        <v>4201</v>
      </c>
      <c r="E399" s="213" t="s">
        <v>1</v>
      </c>
      <c r="F399" s="214" t="s">
        <v>4203</v>
      </c>
      <c r="H399" s="215">
        <v>718.73</v>
      </c>
      <c r="I399" s="216"/>
      <c r="L399" s="212"/>
      <c r="M399" s="217"/>
      <c r="N399" s="218"/>
      <c r="O399" s="218"/>
      <c r="P399" s="218"/>
      <c r="Q399" s="218"/>
      <c r="R399" s="218"/>
      <c r="S399" s="218"/>
      <c r="T399" s="219"/>
      <c r="AT399" s="213" t="s">
        <v>4201</v>
      </c>
      <c r="AU399" s="213" t="s">
        <v>89</v>
      </c>
      <c r="AV399" s="14" t="s">
        <v>238</v>
      </c>
      <c r="AW399" s="14" t="s">
        <v>36</v>
      </c>
      <c r="AX399" s="14" t="s">
        <v>87</v>
      </c>
      <c r="AY399" s="213" t="s">
        <v>232</v>
      </c>
    </row>
    <row r="400" spans="1:65" s="2" customFormat="1" ht="21.75" customHeight="1">
      <c r="A400" s="33"/>
      <c r="B400" s="160"/>
      <c r="C400" s="180" t="s">
        <v>521</v>
      </c>
      <c r="D400" s="180" t="s">
        <v>955</v>
      </c>
      <c r="E400" s="181" t="s">
        <v>7636</v>
      </c>
      <c r="F400" s="182" t="s">
        <v>7637</v>
      </c>
      <c r="G400" s="183" t="s">
        <v>4199</v>
      </c>
      <c r="H400" s="184">
        <v>2625.4430000000002</v>
      </c>
      <c r="I400" s="185"/>
      <c r="J400" s="186">
        <f>ROUND(I400*H400,2)</f>
        <v>0</v>
      </c>
      <c r="K400" s="187"/>
      <c r="L400" s="34"/>
      <c r="M400" s="188" t="s">
        <v>1</v>
      </c>
      <c r="N400" s="189" t="s">
        <v>44</v>
      </c>
      <c r="O400" s="59"/>
      <c r="P400" s="172">
        <f>O400*H400</f>
        <v>0</v>
      </c>
      <c r="Q400" s="172">
        <v>0</v>
      </c>
      <c r="R400" s="172">
        <f>Q400*H400</f>
        <v>0</v>
      </c>
      <c r="S400" s="172">
        <v>0</v>
      </c>
      <c r="T400" s="173">
        <f>S400*H400</f>
        <v>0</v>
      </c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R400" s="174" t="s">
        <v>238</v>
      </c>
      <c r="AT400" s="174" t="s">
        <v>955</v>
      </c>
      <c r="AU400" s="174" t="s">
        <v>89</v>
      </c>
      <c r="AY400" s="18" t="s">
        <v>232</v>
      </c>
      <c r="BE400" s="175">
        <f>IF(N400="základní",J400,0)</f>
        <v>0</v>
      </c>
      <c r="BF400" s="175">
        <f>IF(N400="snížená",J400,0)</f>
        <v>0</v>
      </c>
      <c r="BG400" s="175">
        <f>IF(N400="zákl. přenesená",J400,0)</f>
        <v>0</v>
      </c>
      <c r="BH400" s="175">
        <f>IF(N400="sníž. přenesená",J400,0)</f>
        <v>0</v>
      </c>
      <c r="BI400" s="175">
        <f>IF(N400="nulová",J400,0)</f>
        <v>0</v>
      </c>
      <c r="BJ400" s="18" t="s">
        <v>87</v>
      </c>
      <c r="BK400" s="175">
        <f>ROUND(I400*H400,2)</f>
        <v>0</v>
      </c>
      <c r="BL400" s="18" t="s">
        <v>238</v>
      </c>
      <c r="BM400" s="174" t="s">
        <v>816</v>
      </c>
    </row>
    <row r="401" spans="1:65" s="2" customFormat="1" ht="21.75" customHeight="1">
      <c r="A401" s="33"/>
      <c r="B401" s="160"/>
      <c r="C401" s="180" t="s">
        <v>526</v>
      </c>
      <c r="D401" s="180" t="s">
        <v>955</v>
      </c>
      <c r="E401" s="181" t="s">
        <v>7638</v>
      </c>
      <c r="F401" s="182" t="s">
        <v>7639</v>
      </c>
      <c r="G401" s="183" t="s">
        <v>4199</v>
      </c>
      <c r="H401" s="184">
        <v>7.5090000000000003</v>
      </c>
      <c r="I401" s="185"/>
      <c r="J401" s="186">
        <f>ROUND(I401*H401,2)</f>
        <v>0</v>
      </c>
      <c r="K401" s="187"/>
      <c r="L401" s="34"/>
      <c r="M401" s="188" t="s">
        <v>1</v>
      </c>
      <c r="N401" s="189" t="s">
        <v>44</v>
      </c>
      <c r="O401" s="59"/>
      <c r="P401" s="172">
        <f>O401*H401</f>
        <v>0</v>
      </c>
      <c r="Q401" s="172">
        <v>0</v>
      </c>
      <c r="R401" s="172">
        <f>Q401*H401</f>
        <v>0</v>
      </c>
      <c r="S401" s="172">
        <v>0</v>
      </c>
      <c r="T401" s="173">
        <f>S401*H401</f>
        <v>0</v>
      </c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R401" s="174" t="s">
        <v>238</v>
      </c>
      <c r="AT401" s="174" t="s">
        <v>955</v>
      </c>
      <c r="AU401" s="174" t="s">
        <v>89</v>
      </c>
      <c r="AY401" s="18" t="s">
        <v>232</v>
      </c>
      <c r="BE401" s="175">
        <f>IF(N401="základní",J401,0)</f>
        <v>0</v>
      </c>
      <c r="BF401" s="175">
        <f>IF(N401="snížená",J401,0)</f>
        <v>0</v>
      </c>
      <c r="BG401" s="175">
        <f>IF(N401="zákl. přenesená",J401,0)</f>
        <v>0</v>
      </c>
      <c r="BH401" s="175">
        <f>IF(N401="sníž. přenesená",J401,0)</f>
        <v>0</v>
      </c>
      <c r="BI401" s="175">
        <f>IF(N401="nulová",J401,0)</f>
        <v>0</v>
      </c>
      <c r="BJ401" s="18" t="s">
        <v>87</v>
      </c>
      <c r="BK401" s="175">
        <f>ROUND(I401*H401,2)</f>
        <v>0</v>
      </c>
      <c r="BL401" s="18" t="s">
        <v>238</v>
      </c>
      <c r="BM401" s="174" t="s">
        <v>824</v>
      </c>
    </row>
    <row r="402" spans="1:65" s="15" customFormat="1">
      <c r="B402" s="226"/>
      <c r="D402" s="176" t="s">
        <v>4201</v>
      </c>
      <c r="E402" s="227" t="s">
        <v>1</v>
      </c>
      <c r="F402" s="228" t="s">
        <v>7640</v>
      </c>
      <c r="H402" s="227" t="s">
        <v>1</v>
      </c>
      <c r="I402" s="229"/>
      <c r="L402" s="226"/>
      <c r="M402" s="230"/>
      <c r="N402" s="231"/>
      <c r="O402" s="231"/>
      <c r="P402" s="231"/>
      <c r="Q402" s="231"/>
      <c r="R402" s="231"/>
      <c r="S402" s="231"/>
      <c r="T402" s="232"/>
      <c r="AT402" s="227" t="s">
        <v>4201</v>
      </c>
      <c r="AU402" s="227" t="s">
        <v>89</v>
      </c>
      <c r="AV402" s="15" t="s">
        <v>87</v>
      </c>
      <c r="AW402" s="15" t="s">
        <v>36</v>
      </c>
      <c r="AX402" s="15" t="s">
        <v>79</v>
      </c>
      <c r="AY402" s="227" t="s">
        <v>232</v>
      </c>
    </row>
    <row r="403" spans="1:65" s="15" customFormat="1">
      <c r="B403" s="226"/>
      <c r="D403" s="176" t="s">
        <v>4201</v>
      </c>
      <c r="E403" s="227" t="s">
        <v>1</v>
      </c>
      <c r="F403" s="228" t="s">
        <v>7641</v>
      </c>
      <c r="H403" s="227" t="s">
        <v>1</v>
      </c>
      <c r="I403" s="229"/>
      <c r="L403" s="226"/>
      <c r="M403" s="230"/>
      <c r="N403" s="231"/>
      <c r="O403" s="231"/>
      <c r="P403" s="231"/>
      <c r="Q403" s="231"/>
      <c r="R403" s="231"/>
      <c r="S403" s="231"/>
      <c r="T403" s="232"/>
      <c r="AT403" s="227" t="s">
        <v>4201</v>
      </c>
      <c r="AU403" s="227" t="s">
        <v>89</v>
      </c>
      <c r="AV403" s="15" t="s">
        <v>87</v>
      </c>
      <c r="AW403" s="15" t="s">
        <v>36</v>
      </c>
      <c r="AX403" s="15" t="s">
        <v>79</v>
      </c>
      <c r="AY403" s="227" t="s">
        <v>232</v>
      </c>
    </row>
    <row r="404" spans="1:65" s="13" customFormat="1">
      <c r="B404" s="204"/>
      <c r="D404" s="176" t="s">
        <v>4201</v>
      </c>
      <c r="E404" s="205" t="s">
        <v>1</v>
      </c>
      <c r="F404" s="206" t="s">
        <v>7628</v>
      </c>
      <c r="H404" s="207">
        <v>6.6589999999999998</v>
      </c>
      <c r="I404" s="208"/>
      <c r="L404" s="204"/>
      <c r="M404" s="209"/>
      <c r="N404" s="210"/>
      <c r="O404" s="210"/>
      <c r="P404" s="210"/>
      <c r="Q404" s="210"/>
      <c r="R404" s="210"/>
      <c r="S404" s="210"/>
      <c r="T404" s="211"/>
      <c r="AT404" s="205" t="s">
        <v>4201</v>
      </c>
      <c r="AU404" s="205" t="s">
        <v>89</v>
      </c>
      <c r="AV404" s="13" t="s">
        <v>89</v>
      </c>
      <c r="AW404" s="13" t="s">
        <v>36</v>
      </c>
      <c r="AX404" s="13" t="s">
        <v>79</v>
      </c>
      <c r="AY404" s="205" t="s">
        <v>232</v>
      </c>
    </row>
    <row r="405" spans="1:65" s="15" customFormat="1">
      <c r="B405" s="226"/>
      <c r="D405" s="176" t="s">
        <v>4201</v>
      </c>
      <c r="E405" s="227" t="s">
        <v>1</v>
      </c>
      <c r="F405" s="228" t="s">
        <v>7642</v>
      </c>
      <c r="H405" s="227" t="s">
        <v>1</v>
      </c>
      <c r="I405" s="229"/>
      <c r="L405" s="226"/>
      <c r="M405" s="230"/>
      <c r="N405" s="231"/>
      <c r="O405" s="231"/>
      <c r="P405" s="231"/>
      <c r="Q405" s="231"/>
      <c r="R405" s="231"/>
      <c r="S405" s="231"/>
      <c r="T405" s="232"/>
      <c r="AT405" s="227" t="s">
        <v>4201</v>
      </c>
      <c r="AU405" s="227" t="s">
        <v>89</v>
      </c>
      <c r="AV405" s="15" t="s">
        <v>87</v>
      </c>
      <c r="AW405" s="15" t="s">
        <v>36</v>
      </c>
      <c r="AX405" s="15" t="s">
        <v>79</v>
      </c>
      <c r="AY405" s="227" t="s">
        <v>232</v>
      </c>
    </row>
    <row r="406" spans="1:65" s="13" customFormat="1">
      <c r="B406" s="204"/>
      <c r="D406" s="176" t="s">
        <v>4201</v>
      </c>
      <c r="E406" s="205" t="s">
        <v>1</v>
      </c>
      <c r="F406" s="206" t="s">
        <v>7643</v>
      </c>
      <c r="H406" s="207">
        <v>0.85</v>
      </c>
      <c r="I406" s="208"/>
      <c r="L406" s="204"/>
      <c r="M406" s="209"/>
      <c r="N406" s="210"/>
      <c r="O406" s="210"/>
      <c r="P406" s="210"/>
      <c r="Q406" s="210"/>
      <c r="R406" s="210"/>
      <c r="S406" s="210"/>
      <c r="T406" s="211"/>
      <c r="AT406" s="205" t="s">
        <v>4201</v>
      </c>
      <c r="AU406" s="205" t="s">
        <v>89</v>
      </c>
      <c r="AV406" s="13" t="s">
        <v>89</v>
      </c>
      <c r="AW406" s="13" t="s">
        <v>36</v>
      </c>
      <c r="AX406" s="13" t="s">
        <v>79</v>
      </c>
      <c r="AY406" s="205" t="s">
        <v>232</v>
      </c>
    </row>
    <row r="407" spans="1:65" s="14" customFormat="1">
      <c r="B407" s="212"/>
      <c r="D407" s="176" t="s">
        <v>4201</v>
      </c>
      <c r="E407" s="213" t="s">
        <v>1</v>
      </c>
      <c r="F407" s="214" t="s">
        <v>4203</v>
      </c>
      <c r="H407" s="215">
        <v>7.5089999999999995</v>
      </c>
      <c r="I407" s="216"/>
      <c r="L407" s="212"/>
      <c r="M407" s="217"/>
      <c r="N407" s="218"/>
      <c r="O407" s="218"/>
      <c r="P407" s="218"/>
      <c r="Q407" s="218"/>
      <c r="R407" s="218"/>
      <c r="S407" s="218"/>
      <c r="T407" s="219"/>
      <c r="AT407" s="213" t="s">
        <v>4201</v>
      </c>
      <c r="AU407" s="213" t="s">
        <v>89</v>
      </c>
      <c r="AV407" s="14" t="s">
        <v>238</v>
      </c>
      <c r="AW407" s="14" t="s">
        <v>36</v>
      </c>
      <c r="AX407" s="14" t="s">
        <v>87</v>
      </c>
      <c r="AY407" s="213" t="s">
        <v>232</v>
      </c>
    </row>
    <row r="408" spans="1:65" s="11" customFormat="1" ht="22.9" customHeight="1">
      <c r="B408" s="149"/>
      <c r="D408" s="150" t="s">
        <v>78</v>
      </c>
      <c r="E408" s="202" t="s">
        <v>5265</v>
      </c>
      <c r="F408" s="202" t="s">
        <v>5266</v>
      </c>
      <c r="I408" s="152"/>
      <c r="J408" s="203">
        <f>BK408</f>
        <v>0</v>
      </c>
      <c r="L408" s="149"/>
      <c r="M408" s="154"/>
      <c r="N408" s="155"/>
      <c r="O408" s="155"/>
      <c r="P408" s="156">
        <f>P409</f>
        <v>0</v>
      </c>
      <c r="Q408" s="155"/>
      <c r="R408" s="156">
        <f>R409</f>
        <v>0</v>
      </c>
      <c r="S408" s="155"/>
      <c r="T408" s="157">
        <f>T409</f>
        <v>0</v>
      </c>
      <c r="AR408" s="150" t="s">
        <v>87</v>
      </c>
      <c r="AT408" s="158" t="s">
        <v>78</v>
      </c>
      <c r="AU408" s="158" t="s">
        <v>87</v>
      </c>
      <c r="AY408" s="150" t="s">
        <v>232</v>
      </c>
      <c r="BK408" s="159">
        <f>BK409</f>
        <v>0</v>
      </c>
    </row>
    <row r="409" spans="1:65" s="2" customFormat="1" ht="16.5" customHeight="1">
      <c r="A409" s="33"/>
      <c r="B409" s="160"/>
      <c r="C409" s="180" t="s">
        <v>530</v>
      </c>
      <c r="D409" s="180" t="s">
        <v>955</v>
      </c>
      <c r="E409" s="181" t="s">
        <v>7644</v>
      </c>
      <c r="F409" s="182" t="s">
        <v>7645</v>
      </c>
      <c r="G409" s="183" t="s">
        <v>4199</v>
      </c>
      <c r="H409" s="184">
        <v>454.56099999999998</v>
      </c>
      <c r="I409" s="185"/>
      <c r="J409" s="186">
        <f>ROUND(I409*H409,2)</f>
        <v>0</v>
      </c>
      <c r="K409" s="187"/>
      <c r="L409" s="34"/>
      <c r="M409" s="190" t="s">
        <v>1</v>
      </c>
      <c r="N409" s="191" t="s">
        <v>44</v>
      </c>
      <c r="O409" s="192"/>
      <c r="P409" s="193">
        <f>O409*H409</f>
        <v>0</v>
      </c>
      <c r="Q409" s="193">
        <v>0</v>
      </c>
      <c r="R409" s="193">
        <f>Q409*H409</f>
        <v>0</v>
      </c>
      <c r="S409" s="193">
        <v>0</v>
      </c>
      <c r="T409" s="194">
        <f>S409*H409</f>
        <v>0</v>
      </c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R409" s="174" t="s">
        <v>238</v>
      </c>
      <c r="AT409" s="174" t="s">
        <v>955</v>
      </c>
      <c r="AU409" s="174" t="s">
        <v>89</v>
      </c>
      <c r="AY409" s="18" t="s">
        <v>232</v>
      </c>
      <c r="BE409" s="175">
        <f>IF(N409="základní",J409,0)</f>
        <v>0</v>
      </c>
      <c r="BF409" s="175">
        <f>IF(N409="snížená",J409,0)</f>
        <v>0</v>
      </c>
      <c r="BG409" s="175">
        <f>IF(N409="zákl. přenesená",J409,0)</f>
        <v>0</v>
      </c>
      <c r="BH409" s="175">
        <f>IF(N409="sníž. přenesená",J409,0)</f>
        <v>0</v>
      </c>
      <c r="BI409" s="175">
        <f>IF(N409="nulová",J409,0)</f>
        <v>0</v>
      </c>
      <c r="BJ409" s="18" t="s">
        <v>87</v>
      </c>
      <c r="BK409" s="175">
        <f>ROUND(I409*H409,2)</f>
        <v>0</v>
      </c>
      <c r="BL409" s="18" t="s">
        <v>238</v>
      </c>
      <c r="BM409" s="174" t="s">
        <v>833</v>
      </c>
    </row>
    <row r="410" spans="1:65" s="2" customFormat="1" ht="6.95" customHeight="1">
      <c r="A410" s="33"/>
      <c r="B410" s="48"/>
      <c r="C410" s="49"/>
      <c r="D410" s="49"/>
      <c r="E410" s="49"/>
      <c r="F410" s="49"/>
      <c r="G410" s="49"/>
      <c r="H410" s="49"/>
      <c r="I410" s="126"/>
      <c r="J410" s="49"/>
      <c r="K410" s="49"/>
      <c r="L410" s="34"/>
      <c r="M410" s="33"/>
      <c r="O410" s="33"/>
      <c r="P410" s="33"/>
      <c r="Q410" s="33"/>
      <c r="R410" s="33"/>
      <c r="S410" s="33"/>
      <c r="T410" s="33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</row>
  </sheetData>
  <autoFilter ref="C123:K409" xr:uid="{00000000-0009-0000-0000-00001E000000}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31"/>
  <sheetViews>
    <sheetView showGridLines="0" topLeftCell="A149" workbookViewId="0">
      <selection activeCell="V168" sqref="V168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184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7646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ROUND(J120,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ROUND((SUM(BE120:BE230)),  2)</f>
        <v>0</v>
      </c>
      <c r="G33" s="33"/>
      <c r="H33" s="33"/>
      <c r="I33" s="113">
        <v>0.21</v>
      </c>
      <c r="J33" s="112">
        <f>ROUND(((SUM(BE120:BE230))*I33),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ROUND((SUM(BF120:BF230)),  2)</f>
        <v>0</v>
      </c>
      <c r="G34" s="33"/>
      <c r="H34" s="33"/>
      <c r="I34" s="113">
        <v>0.15</v>
      </c>
      <c r="J34" s="112">
        <f>ROUND(((SUM(BF120:BF230))*I34),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ROUND((SUM(BG120:BG230)),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ROUND((SUM(BH120:BH230)),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ROUND((SUM(BI120:BI230)),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SO50 - Uzemnění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J120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212</v>
      </c>
      <c r="E97" s="134"/>
      <c r="F97" s="134"/>
      <c r="G97" s="134"/>
      <c r="H97" s="134"/>
      <c r="I97" s="135"/>
      <c r="J97" s="136">
        <f>J121</f>
        <v>0</v>
      </c>
      <c r="L97" s="132"/>
    </row>
    <row r="98" spans="1:31" s="9" customFormat="1" ht="24.95" customHeight="1">
      <c r="B98" s="132"/>
      <c r="D98" s="133" t="s">
        <v>213</v>
      </c>
      <c r="E98" s="134"/>
      <c r="F98" s="134"/>
      <c r="G98" s="134"/>
      <c r="H98" s="134"/>
      <c r="I98" s="135"/>
      <c r="J98" s="136">
        <f>J191</f>
        <v>0</v>
      </c>
      <c r="L98" s="132"/>
    </row>
    <row r="99" spans="1:31" s="9" customFormat="1" ht="24.95" customHeight="1">
      <c r="B99" s="132"/>
      <c r="D99" s="133" t="s">
        <v>214</v>
      </c>
      <c r="E99" s="134"/>
      <c r="F99" s="134"/>
      <c r="G99" s="134"/>
      <c r="H99" s="134"/>
      <c r="I99" s="135"/>
      <c r="J99" s="136">
        <f>J213</f>
        <v>0</v>
      </c>
      <c r="L99" s="132"/>
    </row>
    <row r="100" spans="1:31" s="9" customFormat="1" ht="24.95" customHeight="1">
      <c r="B100" s="132"/>
      <c r="D100" s="133" t="s">
        <v>3510</v>
      </c>
      <c r="E100" s="134"/>
      <c r="F100" s="134"/>
      <c r="G100" s="134"/>
      <c r="H100" s="134"/>
      <c r="I100" s="135"/>
      <c r="J100" s="136">
        <f>J218</f>
        <v>0</v>
      </c>
      <c r="L100" s="132"/>
    </row>
    <row r="101" spans="1:31" s="2" customFormat="1" ht="21.75" customHeight="1">
      <c r="A101" s="33"/>
      <c r="B101" s="34"/>
      <c r="C101" s="33"/>
      <c r="D101" s="33"/>
      <c r="E101" s="33"/>
      <c r="F101" s="33"/>
      <c r="G101" s="33"/>
      <c r="H101" s="33"/>
      <c r="I101" s="102"/>
      <c r="J101" s="33"/>
      <c r="K101" s="33"/>
      <c r="L101" s="4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</row>
    <row r="102" spans="1:31" s="2" customFormat="1" ht="6.95" customHeight="1">
      <c r="A102" s="33"/>
      <c r="B102" s="48"/>
      <c r="C102" s="49"/>
      <c r="D102" s="49"/>
      <c r="E102" s="49"/>
      <c r="F102" s="49"/>
      <c r="G102" s="49"/>
      <c r="H102" s="49"/>
      <c r="I102" s="126"/>
      <c r="J102" s="49"/>
      <c r="K102" s="49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6" spans="1:31" s="2" customFormat="1" ht="6.95" customHeight="1">
      <c r="A106" s="33"/>
      <c r="B106" s="50"/>
      <c r="C106" s="51"/>
      <c r="D106" s="51"/>
      <c r="E106" s="51"/>
      <c r="F106" s="51"/>
      <c r="G106" s="51"/>
      <c r="H106" s="51"/>
      <c r="I106" s="127"/>
      <c r="J106" s="51"/>
      <c r="K106" s="51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24.95" customHeight="1">
      <c r="A107" s="33"/>
      <c r="B107" s="34"/>
      <c r="C107" s="22" t="s">
        <v>217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6.95" customHeight="1">
      <c r="A108" s="33"/>
      <c r="B108" s="34"/>
      <c r="C108" s="33"/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2" customHeight="1">
      <c r="A109" s="33"/>
      <c r="B109" s="34"/>
      <c r="C109" s="28" t="s">
        <v>16</v>
      </c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6.5" customHeight="1">
      <c r="A110" s="33"/>
      <c r="B110" s="34"/>
      <c r="C110" s="33"/>
      <c r="D110" s="33"/>
      <c r="E110" s="288" t="str">
        <f>E7</f>
        <v>TR ČB Střed - výstavba R 110 kV + TR</v>
      </c>
      <c r="F110" s="289"/>
      <c r="G110" s="289"/>
      <c r="H110" s="289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204</v>
      </c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16.5" customHeight="1">
      <c r="A112" s="33"/>
      <c r="B112" s="34"/>
      <c r="C112" s="33"/>
      <c r="D112" s="33"/>
      <c r="E112" s="266" t="str">
        <f>E9</f>
        <v>SO50 - Uzemnění</v>
      </c>
      <c r="F112" s="287"/>
      <c r="G112" s="287"/>
      <c r="H112" s="287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6.95" customHeight="1">
      <c r="A113" s="33"/>
      <c r="B113" s="34"/>
      <c r="C113" s="33"/>
      <c r="D113" s="33"/>
      <c r="E113" s="33"/>
      <c r="F113" s="33"/>
      <c r="G113" s="33"/>
      <c r="H113" s="33"/>
      <c r="I113" s="102"/>
      <c r="J113" s="33"/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2" customHeight="1">
      <c r="A114" s="33"/>
      <c r="B114" s="34"/>
      <c r="C114" s="28" t="s">
        <v>20</v>
      </c>
      <c r="D114" s="33"/>
      <c r="E114" s="33"/>
      <c r="F114" s="26" t="str">
        <f>F12</f>
        <v>České Budějovice</v>
      </c>
      <c r="G114" s="33"/>
      <c r="H114" s="33"/>
      <c r="I114" s="103" t="s">
        <v>22</v>
      </c>
      <c r="J114" s="56" t="str">
        <f>IF(J12="","",J12)</f>
        <v>2. 7. 2020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6.9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2" customFormat="1" ht="25.7" customHeight="1">
      <c r="A116" s="33"/>
      <c r="B116" s="34"/>
      <c r="C116" s="28" t="s">
        <v>24</v>
      </c>
      <c r="D116" s="33"/>
      <c r="E116" s="33"/>
      <c r="F116" s="26" t="str">
        <f>E15</f>
        <v>E.ON Distribuce, a.s.</v>
      </c>
      <c r="G116" s="33"/>
      <c r="H116" s="33"/>
      <c r="I116" s="103" t="s">
        <v>32</v>
      </c>
      <c r="J116" s="31" t="str">
        <f>E21</f>
        <v>OMEXOM GA Energo, s.r.o.</v>
      </c>
      <c r="K116" s="33"/>
      <c r="L116" s="4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</row>
    <row r="117" spans="1:65" s="2" customFormat="1" ht="25.7" customHeight="1">
      <c r="A117" s="33"/>
      <c r="B117" s="34"/>
      <c r="C117" s="28" t="s">
        <v>30</v>
      </c>
      <c r="D117" s="33"/>
      <c r="E117" s="33"/>
      <c r="F117" s="26" t="str">
        <f>IF(E18="","",E18)</f>
        <v>Vyplň údaj</v>
      </c>
      <c r="G117" s="33"/>
      <c r="H117" s="33"/>
      <c r="I117" s="103" t="s">
        <v>37</v>
      </c>
      <c r="J117" s="31" t="str">
        <f>E24</f>
        <v>OMEXOM GA Energo, s.r.o.</v>
      </c>
      <c r="K117" s="33"/>
      <c r="L117" s="4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</row>
    <row r="118" spans="1:65" s="2" customFormat="1" ht="10.35" customHeight="1">
      <c r="A118" s="33"/>
      <c r="B118" s="34"/>
      <c r="C118" s="33"/>
      <c r="D118" s="33"/>
      <c r="E118" s="33"/>
      <c r="F118" s="33"/>
      <c r="G118" s="33"/>
      <c r="H118" s="33"/>
      <c r="I118" s="102"/>
      <c r="J118" s="33"/>
      <c r="K118" s="33"/>
      <c r="L118" s="4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  <row r="119" spans="1:65" s="10" customFormat="1" ht="29.25" customHeight="1">
      <c r="A119" s="137"/>
      <c r="B119" s="138"/>
      <c r="C119" s="139" t="s">
        <v>218</v>
      </c>
      <c r="D119" s="140" t="s">
        <v>64</v>
      </c>
      <c r="E119" s="140" t="s">
        <v>60</v>
      </c>
      <c r="F119" s="140" t="s">
        <v>61</v>
      </c>
      <c r="G119" s="140" t="s">
        <v>219</v>
      </c>
      <c r="H119" s="140" t="s">
        <v>220</v>
      </c>
      <c r="I119" s="141" t="s">
        <v>221</v>
      </c>
      <c r="J119" s="142" t="s">
        <v>208</v>
      </c>
      <c r="K119" s="143" t="s">
        <v>222</v>
      </c>
      <c r="L119" s="144"/>
      <c r="M119" s="63" t="s">
        <v>1</v>
      </c>
      <c r="N119" s="64" t="s">
        <v>43</v>
      </c>
      <c r="O119" s="64" t="s">
        <v>223</v>
      </c>
      <c r="P119" s="64" t="s">
        <v>224</v>
      </c>
      <c r="Q119" s="64" t="s">
        <v>225</v>
      </c>
      <c r="R119" s="64" t="s">
        <v>226</v>
      </c>
      <c r="S119" s="64" t="s">
        <v>227</v>
      </c>
      <c r="T119" s="65" t="s">
        <v>228</v>
      </c>
      <c r="U119" s="137"/>
      <c r="V119" s="137"/>
      <c r="W119" s="137"/>
      <c r="X119" s="137"/>
      <c r="Y119" s="137"/>
      <c r="Z119" s="137"/>
      <c r="AA119" s="137"/>
      <c r="AB119" s="137"/>
      <c r="AC119" s="137"/>
      <c r="AD119" s="137"/>
      <c r="AE119" s="137"/>
    </row>
    <row r="120" spans="1:65" s="2" customFormat="1" ht="22.9" customHeight="1">
      <c r="A120" s="33"/>
      <c r="B120" s="34"/>
      <c r="C120" s="70" t="s">
        <v>229</v>
      </c>
      <c r="D120" s="33"/>
      <c r="E120" s="33"/>
      <c r="F120" s="33"/>
      <c r="G120" s="33"/>
      <c r="H120" s="33"/>
      <c r="I120" s="102"/>
      <c r="J120" s="145">
        <f>BK120</f>
        <v>0</v>
      </c>
      <c r="K120" s="33"/>
      <c r="L120" s="34"/>
      <c r="M120" s="66"/>
      <c r="N120" s="57"/>
      <c r="O120" s="67"/>
      <c r="P120" s="146">
        <f>P121+P191+P213+P218</f>
        <v>0</v>
      </c>
      <c r="Q120" s="67"/>
      <c r="R120" s="146">
        <f>R121+R191+R213+R218</f>
        <v>7.4289000000000008E-2</v>
      </c>
      <c r="S120" s="67"/>
      <c r="T120" s="147">
        <f>T121+T191+T213+T218</f>
        <v>0</v>
      </c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78</v>
      </c>
      <c r="AU120" s="18" t="s">
        <v>210</v>
      </c>
      <c r="BK120" s="148">
        <f>BK121+BK191+BK213+BK218</f>
        <v>0</v>
      </c>
    </row>
    <row r="121" spans="1:65" s="11" customFormat="1" ht="25.9" customHeight="1">
      <c r="B121" s="149"/>
      <c r="D121" s="150" t="s">
        <v>78</v>
      </c>
      <c r="E121" s="151" t="s">
        <v>273</v>
      </c>
      <c r="F121" s="151" t="s">
        <v>274</v>
      </c>
      <c r="I121" s="152"/>
      <c r="J121" s="153">
        <f>BK121</f>
        <v>0</v>
      </c>
      <c r="L121" s="149"/>
      <c r="M121" s="154"/>
      <c r="N121" s="155"/>
      <c r="O121" s="155"/>
      <c r="P121" s="156">
        <f>SUM(P122:P190)</f>
        <v>0</v>
      </c>
      <c r="Q121" s="155"/>
      <c r="R121" s="156">
        <f>SUM(R122:R190)</f>
        <v>0</v>
      </c>
      <c r="S121" s="155"/>
      <c r="T121" s="157">
        <f>SUM(T122:T190)</f>
        <v>0</v>
      </c>
      <c r="AR121" s="150" t="s">
        <v>87</v>
      </c>
      <c r="AT121" s="158" t="s">
        <v>78</v>
      </c>
      <c r="AU121" s="158" t="s">
        <v>79</v>
      </c>
      <c r="AY121" s="150" t="s">
        <v>232</v>
      </c>
      <c r="BK121" s="159">
        <f>SUM(BK122:BK190)</f>
        <v>0</v>
      </c>
    </row>
    <row r="122" spans="1:65" s="2" customFormat="1" ht="16.5" customHeight="1">
      <c r="A122" s="33"/>
      <c r="B122" s="160"/>
      <c r="C122" s="161" t="s">
        <v>87</v>
      </c>
      <c r="D122" s="161" t="s">
        <v>233</v>
      </c>
      <c r="E122" s="162" t="s">
        <v>7647</v>
      </c>
      <c r="F122" s="163" t="s">
        <v>7648</v>
      </c>
      <c r="G122" s="164" t="s">
        <v>278</v>
      </c>
      <c r="H122" s="165">
        <v>3667</v>
      </c>
      <c r="I122" s="166"/>
      <c r="J122" s="167">
        <f>ROUND(I122*H122,2)</f>
        <v>0</v>
      </c>
      <c r="K122" s="168"/>
      <c r="L122" s="169"/>
      <c r="M122" s="170" t="s">
        <v>1</v>
      </c>
      <c r="N122" s="171" t="s">
        <v>44</v>
      </c>
      <c r="O122" s="59"/>
      <c r="P122" s="172">
        <f>O122*H122</f>
        <v>0</v>
      </c>
      <c r="Q122" s="172">
        <v>0</v>
      </c>
      <c r="R122" s="172">
        <f>Q122*H122</f>
        <v>0</v>
      </c>
      <c r="S122" s="172">
        <v>0</v>
      </c>
      <c r="T122" s="173">
        <f>S122*H122</f>
        <v>0</v>
      </c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R122" s="174" t="s">
        <v>237</v>
      </c>
      <c r="AT122" s="174" t="s">
        <v>233</v>
      </c>
      <c r="AU122" s="174" t="s">
        <v>87</v>
      </c>
      <c r="AY122" s="18" t="s">
        <v>232</v>
      </c>
      <c r="BE122" s="175">
        <f>IF(N122="základní",J122,0)</f>
        <v>0</v>
      </c>
      <c r="BF122" s="175">
        <f>IF(N122="snížená",J122,0)</f>
        <v>0</v>
      </c>
      <c r="BG122" s="175">
        <f>IF(N122="zákl. přenesená",J122,0)</f>
        <v>0</v>
      </c>
      <c r="BH122" s="175">
        <f>IF(N122="sníž. přenesená",J122,0)</f>
        <v>0</v>
      </c>
      <c r="BI122" s="175">
        <f>IF(N122="nulová",J122,0)</f>
        <v>0</v>
      </c>
      <c r="BJ122" s="18" t="s">
        <v>87</v>
      </c>
      <c r="BK122" s="175">
        <f>ROUND(I122*H122,2)</f>
        <v>0</v>
      </c>
      <c r="BL122" s="18" t="s">
        <v>238</v>
      </c>
      <c r="BM122" s="174" t="s">
        <v>7649</v>
      </c>
    </row>
    <row r="123" spans="1:65" s="2" customFormat="1" ht="16.5" customHeight="1">
      <c r="A123" s="33"/>
      <c r="B123" s="160"/>
      <c r="C123" s="161" t="s">
        <v>89</v>
      </c>
      <c r="D123" s="161" t="s">
        <v>233</v>
      </c>
      <c r="E123" s="162" t="s">
        <v>7650</v>
      </c>
      <c r="F123" s="163" t="s">
        <v>7651</v>
      </c>
      <c r="G123" s="164" t="s">
        <v>236</v>
      </c>
      <c r="H123" s="165">
        <v>260</v>
      </c>
      <c r="I123" s="166"/>
      <c r="J123" s="167">
        <f>ROUND(I123*H123,2)</f>
        <v>0</v>
      </c>
      <c r="K123" s="168"/>
      <c r="L123" s="169"/>
      <c r="M123" s="170" t="s">
        <v>1</v>
      </c>
      <c r="N123" s="171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237</v>
      </c>
      <c r="AT123" s="174" t="s">
        <v>233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7652</v>
      </c>
    </row>
    <row r="124" spans="1:65" s="2" customFormat="1" ht="29.25">
      <c r="A124" s="33"/>
      <c r="B124" s="34"/>
      <c r="C124" s="33"/>
      <c r="D124" s="176" t="s">
        <v>323</v>
      </c>
      <c r="E124" s="33"/>
      <c r="F124" s="177" t="s">
        <v>7653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61" t="s">
        <v>243</v>
      </c>
      <c r="D125" s="161" t="s">
        <v>233</v>
      </c>
      <c r="E125" s="162" t="s">
        <v>7654</v>
      </c>
      <c r="F125" s="163" t="s">
        <v>7655</v>
      </c>
      <c r="G125" s="164" t="s">
        <v>236</v>
      </c>
      <c r="H125" s="165">
        <v>16</v>
      </c>
      <c r="I125" s="166"/>
      <c r="J125" s="167">
        <f>ROUND(I125*H125,2)</f>
        <v>0</v>
      </c>
      <c r="K125" s="168"/>
      <c r="L125" s="169"/>
      <c r="M125" s="170" t="s">
        <v>1</v>
      </c>
      <c r="N125" s="171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237</v>
      </c>
      <c r="AT125" s="174" t="s">
        <v>233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7656</v>
      </c>
    </row>
    <row r="126" spans="1:65" s="2" customFormat="1" ht="19.5">
      <c r="A126" s="33"/>
      <c r="B126" s="34"/>
      <c r="C126" s="33"/>
      <c r="D126" s="176" t="s">
        <v>323</v>
      </c>
      <c r="E126" s="33"/>
      <c r="F126" s="177" t="s">
        <v>7657</v>
      </c>
      <c r="G126" s="33"/>
      <c r="H126" s="33"/>
      <c r="I126" s="102"/>
      <c r="J126" s="33"/>
      <c r="K126" s="33"/>
      <c r="L126" s="34"/>
      <c r="M126" s="178"/>
      <c r="N126" s="179"/>
      <c r="O126" s="59"/>
      <c r="P126" s="59"/>
      <c r="Q126" s="59"/>
      <c r="R126" s="59"/>
      <c r="S126" s="59"/>
      <c r="T126" s="60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323</v>
      </c>
      <c r="AU126" s="18" t="s">
        <v>87</v>
      </c>
    </row>
    <row r="127" spans="1:65" s="2" customFormat="1" ht="21.75" customHeight="1">
      <c r="A127" s="33"/>
      <c r="B127" s="160"/>
      <c r="C127" s="161" t="s">
        <v>238</v>
      </c>
      <c r="D127" s="161" t="s">
        <v>233</v>
      </c>
      <c r="E127" s="162" t="s">
        <v>7658</v>
      </c>
      <c r="F127" s="163" t="s">
        <v>7659</v>
      </c>
      <c r="G127" s="164" t="s">
        <v>236</v>
      </c>
      <c r="H127" s="165">
        <v>33</v>
      </c>
      <c r="I127" s="166"/>
      <c r="J127" s="167">
        <f>ROUND(I127*H127,2)</f>
        <v>0</v>
      </c>
      <c r="K127" s="168"/>
      <c r="L127" s="169"/>
      <c r="M127" s="170" t="s">
        <v>1</v>
      </c>
      <c r="N127" s="171" t="s">
        <v>44</v>
      </c>
      <c r="O127" s="59"/>
      <c r="P127" s="172">
        <f>O127*H127</f>
        <v>0</v>
      </c>
      <c r="Q127" s="172">
        <v>0</v>
      </c>
      <c r="R127" s="172">
        <f>Q127*H127</f>
        <v>0</v>
      </c>
      <c r="S127" s="172">
        <v>0</v>
      </c>
      <c r="T127" s="173">
        <f>S127*H127</f>
        <v>0</v>
      </c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R127" s="174" t="s">
        <v>237</v>
      </c>
      <c r="AT127" s="174" t="s">
        <v>233</v>
      </c>
      <c r="AU127" s="174" t="s">
        <v>87</v>
      </c>
      <c r="AY127" s="18" t="s">
        <v>232</v>
      </c>
      <c r="BE127" s="175">
        <f>IF(N127="základní",J127,0)</f>
        <v>0</v>
      </c>
      <c r="BF127" s="175">
        <f>IF(N127="snížená",J127,0)</f>
        <v>0</v>
      </c>
      <c r="BG127" s="175">
        <f>IF(N127="zákl. přenesená",J127,0)</f>
        <v>0</v>
      </c>
      <c r="BH127" s="175">
        <f>IF(N127="sníž. přenesená",J127,0)</f>
        <v>0</v>
      </c>
      <c r="BI127" s="175">
        <f>IF(N127="nulová",J127,0)</f>
        <v>0</v>
      </c>
      <c r="BJ127" s="18" t="s">
        <v>87</v>
      </c>
      <c r="BK127" s="175">
        <f>ROUND(I127*H127,2)</f>
        <v>0</v>
      </c>
      <c r="BL127" s="18" t="s">
        <v>238</v>
      </c>
      <c r="BM127" s="174" t="s">
        <v>7660</v>
      </c>
    </row>
    <row r="128" spans="1:65" s="2" customFormat="1" ht="19.5">
      <c r="A128" s="33"/>
      <c r="B128" s="34"/>
      <c r="C128" s="33"/>
      <c r="D128" s="176" t="s">
        <v>323</v>
      </c>
      <c r="E128" s="33"/>
      <c r="F128" s="177" t="s">
        <v>7661</v>
      </c>
      <c r="G128" s="33"/>
      <c r="H128" s="33"/>
      <c r="I128" s="102"/>
      <c r="J128" s="33"/>
      <c r="K128" s="33"/>
      <c r="L128" s="34"/>
      <c r="M128" s="178"/>
      <c r="N128" s="179"/>
      <c r="O128" s="59"/>
      <c r="P128" s="59"/>
      <c r="Q128" s="59"/>
      <c r="R128" s="59"/>
      <c r="S128" s="59"/>
      <c r="T128" s="60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T128" s="18" t="s">
        <v>323</v>
      </c>
      <c r="AU128" s="18" t="s">
        <v>87</v>
      </c>
    </row>
    <row r="129" spans="1:65" s="2" customFormat="1" ht="21.75" customHeight="1">
      <c r="A129" s="33"/>
      <c r="B129" s="160"/>
      <c r="C129" s="161" t="s">
        <v>250</v>
      </c>
      <c r="D129" s="161" t="s">
        <v>233</v>
      </c>
      <c r="E129" s="162" t="s">
        <v>7662</v>
      </c>
      <c r="F129" s="163" t="s">
        <v>7663</v>
      </c>
      <c r="G129" s="164" t="s">
        <v>236</v>
      </c>
      <c r="H129" s="165">
        <v>5</v>
      </c>
      <c r="I129" s="166"/>
      <c r="J129" s="167">
        <f>ROUND(I129*H129,2)</f>
        <v>0</v>
      </c>
      <c r="K129" s="168"/>
      <c r="L129" s="169"/>
      <c r="M129" s="170" t="s">
        <v>1</v>
      </c>
      <c r="N129" s="171" t="s">
        <v>44</v>
      </c>
      <c r="O129" s="59"/>
      <c r="P129" s="172">
        <f>O129*H129</f>
        <v>0</v>
      </c>
      <c r="Q129" s="172">
        <v>0</v>
      </c>
      <c r="R129" s="172">
        <f>Q129*H129</f>
        <v>0</v>
      </c>
      <c r="S129" s="172">
        <v>0</v>
      </c>
      <c r="T129" s="173">
        <f>S129*H129</f>
        <v>0</v>
      </c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R129" s="174" t="s">
        <v>237</v>
      </c>
      <c r="AT129" s="174" t="s">
        <v>233</v>
      </c>
      <c r="AU129" s="174" t="s">
        <v>87</v>
      </c>
      <c r="AY129" s="18" t="s">
        <v>232</v>
      </c>
      <c r="BE129" s="175">
        <f>IF(N129="základní",J129,0)</f>
        <v>0</v>
      </c>
      <c r="BF129" s="175">
        <f>IF(N129="snížená",J129,0)</f>
        <v>0</v>
      </c>
      <c r="BG129" s="175">
        <f>IF(N129="zákl. přenesená",J129,0)</f>
        <v>0</v>
      </c>
      <c r="BH129" s="175">
        <f>IF(N129="sníž. přenesená",J129,0)</f>
        <v>0</v>
      </c>
      <c r="BI129" s="175">
        <f>IF(N129="nulová",J129,0)</f>
        <v>0</v>
      </c>
      <c r="BJ129" s="18" t="s">
        <v>87</v>
      </c>
      <c r="BK129" s="175">
        <f>ROUND(I129*H129,2)</f>
        <v>0</v>
      </c>
      <c r="BL129" s="18" t="s">
        <v>238</v>
      </c>
      <c r="BM129" s="174" t="s">
        <v>7664</v>
      </c>
    </row>
    <row r="130" spans="1:65" s="2" customFormat="1" ht="19.5">
      <c r="A130" s="33"/>
      <c r="B130" s="34"/>
      <c r="C130" s="33"/>
      <c r="D130" s="176" t="s">
        <v>323</v>
      </c>
      <c r="E130" s="33"/>
      <c r="F130" s="177" t="s">
        <v>7665</v>
      </c>
      <c r="G130" s="33"/>
      <c r="H130" s="33"/>
      <c r="I130" s="102"/>
      <c r="J130" s="33"/>
      <c r="K130" s="33"/>
      <c r="L130" s="34"/>
      <c r="M130" s="178"/>
      <c r="N130" s="179"/>
      <c r="O130" s="59"/>
      <c r="P130" s="59"/>
      <c r="Q130" s="59"/>
      <c r="R130" s="59"/>
      <c r="S130" s="59"/>
      <c r="T130" s="60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T130" s="18" t="s">
        <v>323</v>
      </c>
      <c r="AU130" s="18" t="s">
        <v>87</v>
      </c>
    </row>
    <row r="131" spans="1:65" s="2" customFormat="1" ht="21.75" customHeight="1">
      <c r="A131" s="33"/>
      <c r="B131" s="160"/>
      <c r="C131" s="161" t="s">
        <v>254</v>
      </c>
      <c r="D131" s="161" t="s">
        <v>233</v>
      </c>
      <c r="E131" s="162" t="s">
        <v>7666</v>
      </c>
      <c r="F131" s="163" t="s">
        <v>7667</v>
      </c>
      <c r="G131" s="164" t="s">
        <v>236</v>
      </c>
      <c r="H131" s="165">
        <v>10</v>
      </c>
      <c r="I131" s="166"/>
      <c r="J131" s="167">
        <f>ROUND(I131*H131,2)</f>
        <v>0</v>
      </c>
      <c r="K131" s="168"/>
      <c r="L131" s="169"/>
      <c r="M131" s="170" t="s">
        <v>1</v>
      </c>
      <c r="N131" s="171" t="s">
        <v>44</v>
      </c>
      <c r="O131" s="59"/>
      <c r="P131" s="172">
        <f>O131*H131</f>
        <v>0</v>
      </c>
      <c r="Q131" s="172">
        <v>0</v>
      </c>
      <c r="R131" s="172">
        <f>Q131*H131</f>
        <v>0</v>
      </c>
      <c r="S131" s="172">
        <v>0</v>
      </c>
      <c r="T131" s="173">
        <f>S131*H131</f>
        <v>0</v>
      </c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R131" s="174" t="s">
        <v>237</v>
      </c>
      <c r="AT131" s="174" t="s">
        <v>233</v>
      </c>
      <c r="AU131" s="174" t="s">
        <v>87</v>
      </c>
      <c r="AY131" s="18" t="s">
        <v>232</v>
      </c>
      <c r="BE131" s="175">
        <f>IF(N131="základní",J131,0)</f>
        <v>0</v>
      </c>
      <c r="BF131" s="175">
        <f>IF(N131="snížená",J131,0)</f>
        <v>0</v>
      </c>
      <c r="BG131" s="175">
        <f>IF(N131="zákl. přenesená",J131,0)</f>
        <v>0</v>
      </c>
      <c r="BH131" s="175">
        <f>IF(N131="sníž. přenesená",J131,0)</f>
        <v>0</v>
      </c>
      <c r="BI131" s="175">
        <f>IF(N131="nulová",J131,0)</f>
        <v>0</v>
      </c>
      <c r="BJ131" s="18" t="s">
        <v>87</v>
      </c>
      <c r="BK131" s="175">
        <f>ROUND(I131*H131,2)</f>
        <v>0</v>
      </c>
      <c r="BL131" s="18" t="s">
        <v>238</v>
      </c>
      <c r="BM131" s="174" t="s">
        <v>7668</v>
      </c>
    </row>
    <row r="132" spans="1:65" s="2" customFormat="1" ht="19.5">
      <c r="A132" s="33"/>
      <c r="B132" s="34"/>
      <c r="C132" s="33"/>
      <c r="D132" s="176" t="s">
        <v>323</v>
      </c>
      <c r="E132" s="33"/>
      <c r="F132" s="177" t="s">
        <v>7669</v>
      </c>
      <c r="G132" s="33"/>
      <c r="H132" s="33"/>
      <c r="I132" s="102"/>
      <c r="J132" s="33"/>
      <c r="K132" s="33"/>
      <c r="L132" s="34"/>
      <c r="M132" s="178"/>
      <c r="N132" s="179"/>
      <c r="O132" s="59"/>
      <c r="P132" s="59"/>
      <c r="Q132" s="59"/>
      <c r="R132" s="59"/>
      <c r="S132" s="59"/>
      <c r="T132" s="60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T132" s="18" t="s">
        <v>323</v>
      </c>
      <c r="AU132" s="18" t="s">
        <v>87</v>
      </c>
    </row>
    <row r="133" spans="1:65" s="2" customFormat="1" ht="21.75" customHeight="1">
      <c r="A133" s="33"/>
      <c r="B133" s="160"/>
      <c r="C133" s="161" t="s">
        <v>258</v>
      </c>
      <c r="D133" s="161" t="s">
        <v>233</v>
      </c>
      <c r="E133" s="162" t="s">
        <v>7670</v>
      </c>
      <c r="F133" s="163" t="s">
        <v>7671</v>
      </c>
      <c r="G133" s="164" t="s">
        <v>236</v>
      </c>
      <c r="H133" s="165">
        <v>10</v>
      </c>
      <c r="I133" s="166"/>
      <c r="J133" s="167">
        <f>ROUND(I133*H133,2)</f>
        <v>0</v>
      </c>
      <c r="K133" s="168"/>
      <c r="L133" s="169"/>
      <c r="M133" s="170" t="s">
        <v>1</v>
      </c>
      <c r="N133" s="171" t="s">
        <v>44</v>
      </c>
      <c r="O133" s="59"/>
      <c r="P133" s="172">
        <f>O133*H133</f>
        <v>0</v>
      </c>
      <c r="Q133" s="172">
        <v>0</v>
      </c>
      <c r="R133" s="172">
        <f>Q133*H133</f>
        <v>0</v>
      </c>
      <c r="S133" s="172">
        <v>0</v>
      </c>
      <c r="T133" s="173">
        <f>S133*H133</f>
        <v>0</v>
      </c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R133" s="174" t="s">
        <v>237</v>
      </c>
      <c r="AT133" s="174" t="s">
        <v>233</v>
      </c>
      <c r="AU133" s="174" t="s">
        <v>87</v>
      </c>
      <c r="AY133" s="18" t="s">
        <v>232</v>
      </c>
      <c r="BE133" s="175">
        <f>IF(N133="základní",J133,0)</f>
        <v>0</v>
      </c>
      <c r="BF133" s="175">
        <f>IF(N133="snížená",J133,0)</f>
        <v>0</v>
      </c>
      <c r="BG133" s="175">
        <f>IF(N133="zákl. přenesená",J133,0)</f>
        <v>0</v>
      </c>
      <c r="BH133" s="175">
        <f>IF(N133="sníž. přenesená",J133,0)</f>
        <v>0</v>
      </c>
      <c r="BI133" s="175">
        <f>IF(N133="nulová",J133,0)</f>
        <v>0</v>
      </c>
      <c r="BJ133" s="18" t="s">
        <v>87</v>
      </c>
      <c r="BK133" s="175">
        <f>ROUND(I133*H133,2)</f>
        <v>0</v>
      </c>
      <c r="BL133" s="18" t="s">
        <v>238</v>
      </c>
      <c r="BM133" s="174" t="s">
        <v>7672</v>
      </c>
    </row>
    <row r="134" spans="1:65" s="2" customFormat="1" ht="19.5">
      <c r="A134" s="33"/>
      <c r="B134" s="34"/>
      <c r="C134" s="33"/>
      <c r="D134" s="176" t="s">
        <v>323</v>
      </c>
      <c r="E134" s="33"/>
      <c r="F134" s="177" t="s">
        <v>7669</v>
      </c>
      <c r="G134" s="33"/>
      <c r="H134" s="33"/>
      <c r="I134" s="102"/>
      <c r="J134" s="33"/>
      <c r="K134" s="33"/>
      <c r="L134" s="34"/>
      <c r="M134" s="178"/>
      <c r="N134" s="179"/>
      <c r="O134" s="59"/>
      <c r="P134" s="59"/>
      <c r="Q134" s="59"/>
      <c r="R134" s="59"/>
      <c r="S134" s="59"/>
      <c r="T134" s="60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T134" s="18" t="s">
        <v>323</v>
      </c>
      <c r="AU134" s="18" t="s">
        <v>87</v>
      </c>
    </row>
    <row r="135" spans="1:65" s="2" customFormat="1" ht="16.5" customHeight="1">
      <c r="A135" s="33"/>
      <c r="B135" s="160"/>
      <c r="C135" s="161" t="s">
        <v>237</v>
      </c>
      <c r="D135" s="161" t="s">
        <v>233</v>
      </c>
      <c r="E135" s="162" t="s">
        <v>7673</v>
      </c>
      <c r="F135" s="163" t="s">
        <v>818</v>
      </c>
      <c r="G135" s="164" t="s">
        <v>278</v>
      </c>
      <c r="H135" s="165">
        <v>6</v>
      </c>
      <c r="I135" s="166"/>
      <c r="J135" s="167">
        <f>ROUND(I135*H135,2)</f>
        <v>0</v>
      </c>
      <c r="K135" s="168"/>
      <c r="L135" s="169"/>
      <c r="M135" s="170" t="s">
        <v>1</v>
      </c>
      <c r="N135" s="171" t="s">
        <v>44</v>
      </c>
      <c r="O135" s="59"/>
      <c r="P135" s="172">
        <f>O135*H135</f>
        <v>0</v>
      </c>
      <c r="Q135" s="172">
        <v>0</v>
      </c>
      <c r="R135" s="172">
        <f>Q135*H135</f>
        <v>0</v>
      </c>
      <c r="S135" s="172">
        <v>0</v>
      </c>
      <c r="T135" s="173">
        <f>S135*H135</f>
        <v>0</v>
      </c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R135" s="174" t="s">
        <v>237</v>
      </c>
      <c r="AT135" s="174" t="s">
        <v>233</v>
      </c>
      <c r="AU135" s="174" t="s">
        <v>87</v>
      </c>
      <c r="AY135" s="18" t="s">
        <v>232</v>
      </c>
      <c r="BE135" s="175">
        <f>IF(N135="základní",J135,0)</f>
        <v>0</v>
      </c>
      <c r="BF135" s="175">
        <f>IF(N135="snížená",J135,0)</f>
        <v>0</v>
      </c>
      <c r="BG135" s="175">
        <f>IF(N135="zákl. přenesená",J135,0)</f>
        <v>0</v>
      </c>
      <c r="BH135" s="175">
        <f>IF(N135="sníž. přenesená",J135,0)</f>
        <v>0</v>
      </c>
      <c r="BI135" s="175">
        <f>IF(N135="nulová",J135,0)</f>
        <v>0</v>
      </c>
      <c r="BJ135" s="18" t="s">
        <v>87</v>
      </c>
      <c r="BK135" s="175">
        <f>ROUND(I135*H135,2)</f>
        <v>0</v>
      </c>
      <c r="BL135" s="18" t="s">
        <v>238</v>
      </c>
      <c r="BM135" s="174" t="s">
        <v>7674</v>
      </c>
    </row>
    <row r="136" spans="1:65" s="2" customFormat="1" ht="16.5" customHeight="1">
      <c r="A136" s="33"/>
      <c r="B136" s="160"/>
      <c r="C136" s="161" t="s">
        <v>265</v>
      </c>
      <c r="D136" s="161" t="s">
        <v>233</v>
      </c>
      <c r="E136" s="162" t="s">
        <v>7675</v>
      </c>
      <c r="F136" s="163" t="s">
        <v>7676</v>
      </c>
      <c r="G136" s="164" t="s">
        <v>236</v>
      </c>
      <c r="H136" s="165">
        <v>10</v>
      </c>
      <c r="I136" s="166"/>
      <c r="J136" s="167">
        <f>ROUND(I136*H136,2)</f>
        <v>0</v>
      </c>
      <c r="K136" s="168"/>
      <c r="L136" s="169"/>
      <c r="M136" s="170" t="s">
        <v>1</v>
      </c>
      <c r="N136" s="171" t="s">
        <v>44</v>
      </c>
      <c r="O136" s="59"/>
      <c r="P136" s="172">
        <f>O136*H136</f>
        <v>0</v>
      </c>
      <c r="Q136" s="172">
        <v>0</v>
      </c>
      <c r="R136" s="172">
        <f>Q136*H136</f>
        <v>0</v>
      </c>
      <c r="S136" s="172">
        <v>0</v>
      </c>
      <c r="T136" s="173">
        <f>S136*H136</f>
        <v>0</v>
      </c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R136" s="174" t="s">
        <v>237</v>
      </c>
      <c r="AT136" s="174" t="s">
        <v>233</v>
      </c>
      <c r="AU136" s="174" t="s">
        <v>87</v>
      </c>
      <c r="AY136" s="18" t="s">
        <v>232</v>
      </c>
      <c r="BE136" s="175">
        <f>IF(N136="základní",J136,0)</f>
        <v>0</v>
      </c>
      <c r="BF136" s="175">
        <f>IF(N136="snížená",J136,0)</f>
        <v>0</v>
      </c>
      <c r="BG136" s="175">
        <f>IF(N136="zákl. přenesená",J136,0)</f>
        <v>0</v>
      </c>
      <c r="BH136" s="175">
        <f>IF(N136="sníž. přenesená",J136,0)</f>
        <v>0</v>
      </c>
      <c r="BI136" s="175">
        <f>IF(N136="nulová",J136,0)</f>
        <v>0</v>
      </c>
      <c r="BJ136" s="18" t="s">
        <v>87</v>
      </c>
      <c r="BK136" s="175">
        <f>ROUND(I136*H136,2)</f>
        <v>0</v>
      </c>
      <c r="BL136" s="18" t="s">
        <v>238</v>
      </c>
      <c r="BM136" s="174" t="s">
        <v>7677</v>
      </c>
    </row>
    <row r="137" spans="1:65" s="2" customFormat="1" ht="16.5" customHeight="1">
      <c r="A137" s="33"/>
      <c r="B137" s="160"/>
      <c r="C137" s="161" t="s">
        <v>269</v>
      </c>
      <c r="D137" s="161" t="s">
        <v>233</v>
      </c>
      <c r="E137" s="162" t="s">
        <v>7678</v>
      </c>
      <c r="F137" s="163" t="s">
        <v>7679</v>
      </c>
      <c r="G137" s="164" t="s">
        <v>236</v>
      </c>
      <c r="H137" s="165">
        <v>76</v>
      </c>
      <c r="I137" s="166"/>
      <c r="J137" s="167">
        <f>ROUND(I137*H137,2)</f>
        <v>0</v>
      </c>
      <c r="K137" s="168"/>
      <c r="L137" s="169"/>
      <c r="M137" s="170" t="s">
        <v>1</v>
      </c>
      <c r="N137" s="171" t="s">
        <v>44</v>
      </c>
      <c r="O137" s="59"/>
      <c r="P137" s="172">
        <f>O137*H137</f>
        <v>0</v>
      </c>
      <c r="Q137" s="172">
        <v>0</v>
      </c>
      <c r="R137" s="172">
        <f>Q137*H137</f>
        <v>0</v>
      </c>
      <c r="S137" s="172">
        <v>0</v>
      </c>
      <c r="T137" s="173">
        <f>S137*H137</f>
        <v>0</v>
      </c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R137" s="174" t="s">
        <v>237</v>
      </c>
      <c r="AT137" s="174" t="s">
        <v>233</v>
      </c>
      <c r="AU137" s="174" t="s">
        <v>87</v>
      </c>
      <c r="AY137" s="18" t="s">
        <v>232</v>
      </c>
      <c r="BE137" s="175">
        <f>IF(N137="základní",J137,0)</f>
        <v>0</v>
      </c>
      <c r="BF137" s="175">
        <f>IF(N137="snížená",J137,0)</f>
        <v>0</v>
      </c>
      <c r="BG137" s="175">
        <f>IF(N137="zákl. přenesená",J137,0)</f>
        <v>0</v>
      </c>
      <c r="BH137" s="175">
        <f>IF(N137="sníž. přenesená",J137,0)</f>
        <v>0</v>
      </c>
      <c r="BI137" s="175">
        <f>IF(N137="nulová",J137,0)</f>
        <v>0</v>
      </c>
      <c r="BJ137" s="18" t="s">
        <v>87</v>
      </c>
      <c r="BK137" s="175">
        <f>ROUND(I137*H137,2)</f>
        <v>0</v>
      </c>
      <c r="BL137" s="18" t="s">
        <v>238</v>
      </c>
      <c r="BM137" s="174" t="s">
        <v>7680</v>
      </c>
    </row>
    <row r="138" spans="1:65" s="2" customFormat="1" ht="48.75">
      <c r="A138" s="33"/>
      <c r="B138" s="34"/>
      <c r="C138" s="33"/>
      <c r="D138" s="176" t="s">
        <v>323</v>
      </c>
      <c r="E138" s="33"/>
      <c r="F138" s="177" t="s">
        <v>7681</v>
      </c>
      <c r="G138" s="33"/>
      <c r="H138" s="33"/>
      <c r="I138" s="102"/>
      <c r="J138" s="33"/>
      <c r="K138" s="33"/>
      <c r="L138" s="34"/>
      <c r="M138" s="178"/>
      <c r="N138" s="179"/>
      <c r="O138" s="59"/>
      <c r="P138" s="59"/>
      <c r="Q138" s="59"/>
      <c r="R138" s="59"/>
      <c r="S138" s="59"/>
      <c r="T138" s="60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T138" s="18" t="s">
        <v>323</v>
      </c>
      <c r="AU138" s="18" t="s">
        <v>87</v>
      </c>
    </row>
    <row r="139" spans="1:65" s="2" customFormat="1" ht="16.5" customHeight="1">
      <c r="A139" s="33"/>
      <c r="B139" s="160"/>
      <c r="C139" s="161" t="s">
        <v>275</v>
      </c>
      <c r="D139" s="161" t="s">
        <v>233</v>
      </c>
      <c r="E139" s="162" t="s">
        <v>7682</v>
      </c>
      <c r="F139" s="163" t="s">
        <v>7683</v>
      </c>
      <c r="G139" s="164" t="s">
        <v>236</v>
      </c>
      <c r="H139" s="165">
        <v>10</v>
      </c>
      <c r="I139" s="166"/>
      <c r="J139" s="167">
        <f>ROUND(I139*H139,2)</f>
        <v>0</v>
      </c>
      <c r="K139" s="168"/>
      <c r="L139" s="169"/>
      <c r="M139" s="170" t="s">
        <v>1</v>
      </c>
      <c r="N139" s="171" t="s">
        <v>44</v>
      </c>
      <c r="O139" s="59"/>
      <c r="P139" s="172">
        <f>O139*H139</f>
        <v>0</v>
      </c>
      <c r="Q139" s="172">
        <v>0</v>
      </c>
      <c r="R139" s="172">
        <f>Q139*H139</f>
        <v>0</v>
      </c>
      <c r="S139" s="172">
        <v>0</v>
      </c>
      <c r="T139" s="173">
        <f>S139*H139</f>
        <v>0</v>
      </c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R139" s="174" t="s">
        <v>237</v>
      </c>
      <c r="AT139" s="174" t="s">
        <v>233</v>
      </c>
      <c r="AU139" s="174" t="s">
        <v>87</v>
      </c>
      <c r="AY139" s="18" t="s">
        <v>232</v>
      </c>
      <c r="BE139" s="175">
        <f>IF(N139="základní",J139,0)</f>
        <v>0</v>
      </c>
      <c r="BF139" s="175">
        <f>IF(N139="snížená",J139,0)</f>
        <v>0</v>
      </c>
      <c r="BG139" s="175">
        <f>IF(N139="zákl. přenesená",J139,0)</f>
        <v>0</v>
      </c>
      <c r="BH139" s="175">
        <f>IF(N139="sníž. přenesená",J139,0)</f>
        <v>0</v>
      </c>
      <c r="BI139" s="175">
        <f>IF(N139="nulová",J139,0)</f>
        <v>0</v>
      </c>
      <c r="BJ139" s="18" t="s">
        <v>87</v>
      </c>
      <c r="BK139" s="175">
        <f>ROUND(I139*H139,2)</f>
        <v>0</v>
      </c>
      <c r="BL139" s="18" t="s">
        <v>238</v>
      </c>
      <c r="BM139" s="174" t="s">
        <v>7684</v>
      </c>
    </row>
    <row r="140" spans="1:65" s="2" customFormat="1" ht="16.5" customHeight="1">
      <c r="A140" s="33"/>
      <c r="B140" s="160"/>
      <c r="C140" s="161" t="s">
        <v>280</v>
      </c>
      <c r="D140" s="161" t="s">
        <v>233</v>
      </c>
      <c r="E140" s="162" t="s">
        <v>7685</v>
      </c>
      <c r="F140" s="163" t="s">
        <v>7686</v>
      </c>
      <c r="G140" s="164" t="s">
        <v>236</v>
      </c>
      <c r="H140" s="165">
        <v>300</v>
      </c>
      <c r="I140" s="166"/>
      <c r="J140" s="167">
        <f>ROUND(I140*H140,2)</f>
        <v>0</v>
      </c>
      <c r="K140" s="168"/>
      <c r="L140" s="169"/>
      <c r="M140" s="170" t="s">
        <v>1</v>
      </c>
      <c r="N140" s="171" t="s">
        <v>44</v>
      </c>
      <c r="O140" s="59"/>
      <c r="P140" s="172">
        <f>O140*H140</f>
        <v>0</v>
      </c>
      <c r="Q140" s="172">
        <v>0</v>
      </c>
      <c r="R140" s="172">
        <f>Q140*H140</f>
        <v>0</v>
      </c>
      <c r="S140" s="172">
        <v>0</v>
      </c>
      <c r="T140" s="173">
        <f>S140*H140</f>
        <v>0</v>
      </c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R140" s="174" t="s">
        <v>237</v>
      </c>
      <c r="AT140" s="174" t="s">
        <v>233</v>
      </c>
      <c r="AU140" s="174" t="s">
        <v>87</v>
      </c>
      <c r="AY140" s="18" t="s">
        <v>232</v>
      </c>
      <c r="BE140" s="175">
        <f>IF(N140="základní",J140,0)</f>
        <v>0</v>
      </c>
      <c r="BF140" s="175">
        <f>IF(N140="snížená",J140,0)</f>
        <v>0</v>
      </c>
      <c r="BG140" s="175">
        <f>IF(N140="zákl. přenesená",J140,0)</f>
        <v>0</v>
      </c>
      <c r="BH140" s="175">
        <f>IF(N140="sníž. přenesená",J140,0)</f>
        <v>0</v>
      </c>
      <c r="BI140" s="175">
        <f>IF(N140="nulová",J140,0)</f>
        <v>0</v>
      </c>
      <c r="BJ140" s="18" t="s">
        <v>87</v>
      </c>
      <c r="BK140" s="175">
        <f>ROUND(I140*H140,2)</f>
        <v>0</v>
      </c>
      <c r="BL140" s="18" t="s">
        <v>238</v>
      </c>
      <c r="BM140" s="174" t="s">
        <v>7687</v>
      </c>
    </row>
    <row r="141" spans="1:65" s="2" customFormat="1" ht="19.5">
      <c r="A141" s="33"/>
      <c r="B141" s="34"/>
      <c r="C141" s="33"/>
      <c r="D141" s="176" t="s">
        <v>323</v>
      </c>
      <c r="E141" s="33"/>
      <c r="F141" s="177" t="s">
        <v>7688</v>
      </c>
      <c r="G141" s="33"/>
      <c r="H141" s="33"/>
      <c r="I141" s="102"/>
      <c r="J141" s="33"/>
      <c r="K141" s="33"/>
      <c r="L141" s="34"/>
      <c r="M141" s="178"/>
      <c r="N141" s="179"/>
      <c r="O141" s="59"/>
      <c r="P141" s="59"/>
      <c r="Q141" s="59"/>
      <c r="R141" s="59"/>
      <c r="S141" s="59"/>
      <c r="T141" s="60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T141" s="18" t="s">
        <v>323</v>
      </c>
      <c r="AU141" s="18" t="s">
        <v>87</v>
      </c>
    </row>
    <row r="142" spans="1:65" s="2" customFormat="1" ht="16.5" customHeight="1">
      <c r="A142" s="33"/>
      <c r="B142" s="160"/>
      <c r="C142" s="161" t="s">
        <v>284</v>
      </c>
      <c r="D142" s="161" t="s">
        <v>233</v>
      </c>
      <c r="E142" s="162" t="s">
        <v>7689</v>
      </c>
      <c r="F142" s="163" t="s">
        <v>7690</v>
      </c>
      <c r="G142" s="164" t="s">
        <v>236</v>
      </c>
      <c r="H142" s="165">
        <v>4</v>
      </c>
      <c r="I142" s="166"/>
      <c r="J142" s="167">
        <f>ROUND(I142*H142,2)</f>
        <v>0</v>
      </c>
      <c r="K142" s="168"/>
      <c r="L142" s="169"/>
      <c r="M142" s="170" t="s">
        <v>1</v>
      </c>
      <c r="N142" s="171" t="s">
        <v>44</v>
      </c>
      <c r="O142" s="59"/>
      <c r="P142" s="172">
        <f>O142*H142</f>
        <v>0</v>
      </c>
      <c r="Q142" s="172">
        <v>0</v>
      </c>
      <c r="R142" s="172">
        <f>Q142*H142</f>
        <v>0</v>
      </c>
      <c r="S142" s="172">
        <v>0</v>
      </c>
      <c r="T142" s="173">
        <f>S142*H142</f>
        <v>0</v>
      </c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R142" s="174" t="s">
        <v>237</v>
      </c>
      <c r="AT142" s="174" t="s">
        <v>233</v>
      </c>
      <c r="AU142" s="174" t="s">
        <v>87</v>
      </c>
      <c r="AY142" s="18" t="s">
        <v>232</v>
      </c>
      <c r="BE142" s="175">
        <f>IF(N142="základní",J142,0)</f>
        <v>0</v>
      </c>
      <c r="BF142" s="175">
        <f>IF(N142="snížená",J142,0)</f>
        <v>0</v>
      </c>
      <c r="BG142" s="175">
        <f>IF(N142="zákl. přenesená",J142,0)</f>
        <v>0</v>
      </c>
      <c r="BH142" s="175">
        <f>IF(N142="sníž. přenesená",J142,0)</f>
        <v>0</v>
      </c>
      <c r="BI142" s="175">
        <f>IF(N142="nulová",J142,0)</f>
        <v>0</v>
      </c>
      <c r="BJ142" s="18" t="s">
        <v>87</v>
      </c>
      <c r="BK142" s="175">
        <f>ROUND(I142*H142,2)</f>
        <v>0</v>
      </c>
      <c r="BL142" s="18" t="s">
        <v>238</v>
      </c>
      <c r="BM142" s="174" t="s">
        <v>7691</v>
      </c>
    </row>
    <row r="143" spans="1:65" s="2" customFormat="1" ht="19.5">
      <c r="A143" s="33"/>
      <c r="B143" s="34"/>
      <c r="C143" s="33"/>
      <c r="D143" s="176" t="s">
        <v>323</v>
      </c>
      <c r="E143" s="33"/>
      <c r="F143" s="177" t="s">
        <v>7692</v>
      </c>
      <c r="G143" s="33"/>
      <c r="H143" s="33"/>
      <c r="I143" s="102"/>
      <c r="J143" s="33"/>
      <c r="K143" s="33"/>
      <c r="L143" s="34"/>
      <c r="M143" s="178"/>
      <c r="N143" s="179"/>
      <c r="O143" s="59"/>
      <c r="P143" s="59"/>
      <c r="Q143" s="59"/>
      <c r="R143" s="59"/>
      <c r="S143" s="59"/>
      <c r="T143" s="60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T143" s="18" t="s">
        <v>323</v>
      </c>
      <c r="AU143" s="18" t="s">
        <v>87</v>
      </c>
    </row>
    <row r="144" spans="1:65" s="2" customFormat="1" ht="16.5" customHeight="1">
      <c r="A144" s="33"/>
      <c r="B144" s="160"/>
      <c r="C144" s="161" t="s">
        <v>288</v>
      </c>
      <c r="D144" s="161" t="s">
        <v>233</v>
      </c>
      <c r="E144" s="162" t="s">
        <v>7693</v>
      </c>
      <c r="F144" s="163" t="s">
        <v>7694</v>
      </c>
      <c r="G144" s="164" t="s">
        <v>236</v>
      </c>
      <c r="H144" s="165">
        <v>1</v>
      </c>
      <c r="I144" s="166"/>
      <c r="J144" s="167">
        <f t="shared" ref="J144:J153" si="0">ROUND(I144*H144,2)</f>
        <v>0</v>
      </c>
      <c r="K144" s="168"/>
      <c r="L144" s="169"/>
      <c r="M144" s="170" t="s">
        <v>1</v>
      </c>
      <c r="N144" s="171" t="s">
        <v>44</v>
      </c>
      <c r="O144" s="59"/>
      <c r="P144" s="172">
        <f t="shared" ref="P144:P153" si="1">O144*H144</f>
        <v>0</v>
      </c>
      <c r="Q144" s="172">
        <v>0</v>
      </c>
      <c r="R144" s="172">
        <f t="shared" ref="R144:R153" si="2">Q144*H144</f>
        <v>0</v>
      </c>
      <c r="S144" s="172">
        <v>0</v>
      </c>
      <c r="T144" s="173">
        <f t="shared" ref="T144:T153" si="3">S144*H144</f>
        <v>0</v>
      </c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R144" s="174" t="s">
        <v>237</v>
      </c>
      <c r="AT144" s="174" t="s">
        <v>233</v>
      </c>
      <c r="AU144" s="174" t="s">
        <v>87</v>
      </c>
      <c r="AY144" s="18" t="s">
        <v>232</v>
      </c>
      <c r="BE144" s="175">
        <f t="shared" ref="BE144:BE153" si="4">IF(N144="základní",J144,0)</f>
        <v>0</v>
      </c>
      <c r="BF144" s="175">
        <f t="shared" ref="BF144:BF153" si="5">IF(N144="snížená",J144,0)</f>
        <v>0</v>
      </c>
      <c r="BG144" s="175">
        <f t="shared" ref="BG144:BG153" si="6">IF(N144="zákl. přenesená",J144,0)</f>
        <v>0</v>
      </c>
      <c r="BH144" s="175">
        <f t="shared" ref="BH144:BH153" si="7">IF(N144="sníž. přenesená",J144,0)</f>
        <v>0</v>
      </c>
      <c r="BI144" s="175">
        <f t="shared" ref="BI144:BI153" si="8">IF(N144="nulová",J144,0)</f>
        <v>0</v>
      </c>
      <c r="BJ144" s="18" t="s">
        <v>87</v>
      </c>
      <c r="BK144" s="175">
        <f t="shared" ref="BK144:BK153" si="9">ROUND(I144*H144,2)</f>
        <v>0</v>
      </c>
      <c r="BL144" s="18" t="s">
        <v>238</v>
      </c>
      <c r="BM144" s="174" t="s">
        <v>7695</v>
      </c>
    </row>
    <row r="145" spans="1:65" s="2" customFormat="1" ht="16.5" customHeight="1">
      <c r="A145" s="33"/>
      <c r="B145" s="160"/>
      <c r="C145" s="161" t="s">
        <v>8</v>
      </c>
      <c r="D145" s="161" t="s">
        <v>233</v>
      </c>
      <c r="E145" s="162" t="s">
        <v>7696</v>
      </c>
      <c r="F145" s="163" t="s">
        <v>7697</v>
      </c>
      <c r="G145" s="164" t="s">
        <v>236</v>
      </c>
      <c r="H145" s="165">
        <v>300</v>
      </c>
      <c r="I145" s="166"/>
      <c r="J145" s="167">
        <f t="shared" si="0"/>
        <v>0</v>
      </c>
      <c r="K145" s="168"/>
      <c r="L145" s="169"/>
      <c r="M145" s="170" t="s">
        <v>1</v>
      </c>
      <c r="N145" s="171" t="s">
        <v>44</v>
      </c>
      <c r="O145" s="59"/>
      <c r="P145" s="172">
        <f t="shared" si="1"/>
        <v>0</v>
      </c>
      <c r="Q145" s="172">
        <v>0</v>
      </c>
      <c r="R145" s="172">
        <f t="shared" si="2"/>
        <v>0</v>
      </c>
      <c r="S145" s="172">
        <v>0</v>
      </c>
      <c r="T145" s="173">
        <f t="shared" si="3"/>
        <v>0</v>
      </c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R145" s="174" t="s">
        <v>237</v>
      </c>
      <c r="AT145" s="174" t="s">
        <v>233</v>
      </c>
      <c r="AU145" s="174" t="s">
        <v>87</v>
      </c>
      <c r="AY145" s="18" t="s">
        <v>232</v>
      </c>
      <c r="BE145" s="175">
        <f t="shared" si="4"/>
        <v>0</v>
      </c>
      <c r="BF145" s="175">
        <f t="shared" si="5"/>
        <v>0</v>
      </c>
      <c r="BG145" s="175">
        <f t="shared" si="6"/>
        <v>0</v>
      </c>
      <c r="BH145" s="175">
        <f t="shared" si="7"/>
        <v>0</v>
      </c>
      <c r="BI145" s="175">
        <f t="shared" si="8"/>
        <v>0</v>
      </c>
      <c r="BJ145" s="18" t="s">
        <v>87</v>
      </c>
      <c r="BK145" s="175">
        <f t="shared" si="9"/>
        <v>0</v>
      </c>
      <c r="BL145" s="18" t="s">
        <v>238</v>
      </c>
      <c r="BM145" s="174" t="s">
        <v>7698</v>
      </c>
    </row>
    <row r="146" spans="1:65" s="2" customFormat="1" ht="16.5" customHeight="1">
      <c r="A146" s="33"/>
      <c r="B146" s="160"/>
      <c r="C146" s="161" t="s">
        <v>295</v>
      </c>
      <c r="D146" s="161" t="s">
        <v>233</v>
      </c>
      <c r="E146" s="162" t="s">
        <v>7699</v>
      </c>
      <c r="F146" s="163" t="s">
        <v>682</v>
      </c>
      <c r="G146" s="164" t="s">
        <v>236</v>
      </c>
      <c r="H146" s="165">
        <v>300</v>
      </c>
      <c r="I146" s="166"/>
      <c r="J146" s="167">
        <f t="shared" si="0"/>
        <v>0</v>
      </c>
      <c r="K146" s="168"/>
      <c r="L146" s="169"/>
      <c r="M146" s="170" t="s">
        <v>1</v>
      </c>
      <c r="N146" s="171" t="s">
        <v>44</v>
      </c>
      <c r="O146" s="59"/>
      <c r="P146" s="172">
        <f t="shared" si="1"/>
        <v>0</v>
      </c>
      <c r="Q146" s="172">
        <v>0</v>
      </c>
      <c r="R146" s="172">
        <f t="shared" si="2"/>
        <v>0</v>
      </c>
      <c r="S146" s="172">
        <v>0</v>
      </c>
      <c r="T146" s="173">
        <f t="shared" si="3"/>
        <v>0</v>
      </c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R146" s="174" t="s">
        <v>237</v>
      </c>
      <c r="AT146" s="174" t="s">
        <v>233</v>
      </c>
      <c r="AU146" s="174" t="s">
        <v>87</v>
      </c>
      <c r="AY146" s="18" t="s">
        <v>232</v>
      </c>
      <c r="BE146" s="175">
        <f t="shared" si="4"/>
        <v>0</v>
      </c>
      <c r="BF146" s="175">
        <f t="shared" si="5"/>
        <v>0</v>
      </c>
      <c r="BG146" s="175">
        <f t="shared" si="6"/>
        <v>0</v>
      </c>
      <c r="BH146" s="175">
        <f t="shared" si="7"/>
        <v>0</v>
      </c>
      <c r="BI146" s="175">
        <f t="shared" si="8"/>
        <v>0</v>
      </c>
      <c r="BJ146" s="18" t="s">
        <v>87</v>
      </c>
      <c r="BK146" s="175">
        <f t="shared" si="9"/>
        <v>0</v>
      </c>
      <c r="BL146" s="18" t="s">
        <v>238</v>
      </c>
      <c r="BM146" s="174" t="s">
        <v>7700</v>
      </c>
    </row>
    <row r="147" spans="1:65" s="2" customFormat="1" ht="16.5" customHeight="1">
      <c r="A147" s="33"/>
      <c r="B147" s="160"/>
      <c r="C147" s="161" t="s">
        <v>299</v>
      </c>
      <c r="D147" s="161" t="s">
        <v>233</v>
      </c>
      <c r="E147" s="162" t="s">
        <v>7701</v>
      </c>
      <c r="F147" s="163" t="s">
        <v>1418</v>
      </c>
      <c r="G147" s="164" t="s">
        <v>388</v>
      </c>
      <c r="H147" s="165">
        <v>4</v>
      </c>
      <c r="I147" s="166"/>
      <c r="J147" s="167">
        <f t="shared" si="0"/>
        <v>0</v>
      </c>
      <c r="K147" s="168"/>
      <c r="L147" s="169"/>
      <c r="M147" s="170" t="s">
        <v>1</v>
      </c>
      <c r="N147" s="171" t="s">
        <v>44</v>
      </c>
      <c r="O147" s="59"/>
      <c r="P147" s="172">
        <f t="shared" si="1"/>
        <v>0</v>
      </c>
      <c r="Q147" s="172">
        <v>0</v>
      </c>
      <c r="R147" s="172">
        <f t="shared" si="2"/>
        <v>0</v>
      </c>
      <c r="S147" s="172">
        <v>0</v>
      </c>
      <c r="T147" s="173">
        <f t="shared" si="3"/>
        <v>0</v>
      </c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R147" s="174" t="s">
        <v>237</v>
      </c>
      <c r="AT147" s="174" t="s">
        <v>233</v>
      </c>
      <c r="AU147" s="174" t="s">
        <v>87</v>
      </c>
      <c r="AY147" s="18" t="s">
        <v>232</v>
      </c>
      <c r="BE147" s="175">
        <f t="shared" si="4"/>
        <v>0</v>
      </c>
      <c r="BF147" s="175">
        <f t="shared" si="5"/>
        <v>0</v>
      </c>
      <c r="BG147" s="175">
        <f t="shared" si="6"/>
        <v>0</v>
      </c>
      <c r="BH147" s="175">
        <f t="shared" si="7"/>
        <v>0</v>
      </c>
      <c r="BI147" s="175">
        <f t="shared" si="8"/>
        <v>0</v>
      </c>
      <c r="BJ147" s="18" t="s">
        <v>87</v>
      </c>
      <c r="BK147" s="175">
        <f t="shared" si="9"/>
        <v>0</v>
      </c>
      <c r="BL147" s="18" t="s">
        <v>238</v>
      </c>
      <c r="BM147" s="174" t="s">
        <v>7702</v>
      </c>
    </row>
    <row r="148" spans="1:65" s="2" customFormat="1" ht="16.5" customHeight="1">
      <c r="A148" s="33"/>
      <c r="B148" s="160"/>
      <c r="C148" s="161" t="s">
        <v>303</v>
      </c>
      <c r="D148" s="161" t="s">
        <v>233</v>
      </c>
      <c r="E148" s="162" t="s">
        <v>7703</v>
      </c>
      <c r="F148" s="163" t="s">
        <v>1421</v>
      </c>
      <c r="G148" s="164" t="s">
        <v>388</v>
      </c>
      <c r="H148" s="165">
        <v>1</v>
      </c>
      <c r="I148" s="166"/>
      <c r="J148" s="167">
        <f t="shared" si="0"/>
        <v>0</v>
      </c>
      <c r="K148" s="168"/>
      <c r="L148" s="169"/>
      <c r="M148" s="170" t="s">
        <v>1</v>
      </c>
      <c r="N148" s="171" t="s">
        <v>44</v>
      </c>
      <c r="O148" s="59"/>
      <c r="P148" s="172">
        <f t="shared" si="1"/>
        <v>0</v>
      </c>
      <c r="Q148" s="172">
        <v>0</v>
      </c>
      <c r="R148" s="172">
        <f t="shared" si="2"/>
        <v>0</v>
      </c>
      <c r="S148" s="172">
        <v>0</v>
      </c>
      <c r="T148" s="173">
        <f t="shared" si="3"/>
        <v>0</v>
      </c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R148" s="174" t="s">
        <v>237</v>
      </c>
      <c r="AT148" s="174" t="s">
        <v>233</v>
      </c>
      <c r="AU148" s="174" t="s">
        <v>87</v>
      </c>
      <c r="AY148" s="18" t="s">
        <v>232</v>
      </c>
      <c r="BE148" s="175">
        <f t="shared" si="4"/>
        <v>0</v>
      </c>
      <c r="BF148" s="175">
        <f t="shared" si="5"/>
        <v>0</v>
      </c>
      <c r="BG148" s="175">
        <f t="shared" si="6"/>
        <v>0</v>
      </c>
      <c r="BH148" s="175">
        <f t="shared" si="7"/>
        <v>0</v>
      </c>
      <c r="BI148" s="175">
        <f t="shared" si="8"/>
        <v>0</v>
      </c>
      <c r="BJ148" s="18" t="s">
        <v>87</v>
      </c>
      <c r="BK148" s="175">
        <f t="shared" si="9"/>
        <v>0</v>
      </c>
      <c r="BL148" s="18" t="s">
        <v>238</v>
      </c>
      <c r="BM148" s="174" t="s">
        <v>7704</v>
      </c>
    </row>
    <row r="149" spans="1:65" s="2" customFormat="1" ht="16.5" customHeight="1">
      <c r="A149" s="33"/>
      <c r="B149" s="160"/>
      <c r="C149" s="161" t="s">
        <v>307</v>
      </c>
      <c r="D149" s="161" t="s">
        <v>233</v>
      </c>
      <c r="E149" s="162" t="s">
        <v>7705</v>
      </c>
      <c r="F149" s="163" t="s">
        <v>600</v>
      </c>
      <c r="G149" s="164" t="s">
        <v>388</v>
      </c>
      <c r="H149" s="165">
        <v>2</v>
      </c>
      <c r="I149" s="166"/>
      <c r="J149" s="167">
        <f t="shared" si="0"/>
        <v>0</v>
      </c>
      <c r="K149" s="168"/>
      <c r="L149" s="169"/>
      <c r="M149" s="170" t="s">
        <v>1</v>
      </c>
      <c r="N149" s="171" t="s">
        <v>44</v>
      </c>
      <c r="O149" s="59"/>
      <c r="P149" s="172">
        <f t="shared" si="1"/>
        <v>0</v>
      </c>
      <c r="Q149" s="172">
        <v>0</v>
      </c>
      <c r="R149" s="172">
        <f t="shared" si="2"/>
        <v>0</v>
      </c>
      <c r="S149" s="172">
        <v>0</v>
      </c>
      <c r="T149" s="173">
        <f t="shared" si="3"/>
        <v>0</v>
      </c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R149" s="174" t="s">
        <v>237</v>
      </c>
      <c r="AT149" s="174" t="s">
        <v>233</v>
      </c>
      <c r="AU149" s="174" t="s">
        <v>87</v>
      </c>
      <c r="AY149" s="18" t="s">
        <v>232</v>
      </c>
      <c r="BE149" s="175">
        <f t="shared" si="4"/>
        <v>0</v>
      </c>
      <c r="BF149" s="175">
        <f t="shared" si="5"/>
        <v>0</v>
      </c>
      <c r="BG149" s="175">
        <f t="shared" si="6"/>
        <v>0</v>
      </c>
      <c r="BH149" s="175">
        <f t="shared" si="7"/>
        <v>0</v>
      </c>
      <c r="BI149" s="175">
        <f t="shared" si="8"/>
        <v>0</v>
      </c>
      <c r="BJ149" s="18" t="s">
        <v>87</v>
      </c>
      <c r="BK149" s="175">
        <f t="shared" si="9"/>
        <v>0</v>
      </c>
      <c r="BL149" s="18" t="s">
        <v>238</v>
      </c>
      <c r="BM149" s="174" t="s">
        <v>7706</v>
      </c>
    </row>
    <row r="150" spans="1:65" s="2" customFormat="1" ht="16.5" customHeight="1">
      <c r="A150" s="33"/>
      <c r="B150" s="160"/>
      <c r="C150" s="161" t="s">
        <v>311</v>
      </c>
      <c r="D150" s="161" t="s">
        <v>233</v>
      </c>
      <c r="E150" s="162" t="s">
        <v>7707</v>
      </c>
      <c r="F150" s="163" t="s">
        <v>7708</v>
      </c>
      <c r="G150" s="164" t="s">
        <v>278</v>
      </c>
      <c r="H150" s="165">
        <v>17</v>
      </c>
      <c r="I150" s="166"/>
      <c r="J150" s="167">
        <f t="shared" si="0"/>
        <v>0</v>
      </c>
      <c r="K150" s="168"/>
      <c r="L150" s="169"/>
      <c r="M150" s="170" t="s">
        <v>1</v>
      </c>
      <c r="N150" s="171" t="s">
        <v>44</v>
      </c>
      <c r="O150" s="59"/>
      <c r="P150" s="172">
        <f t="shared" si="1"/>
        <v>0</v>
      </c>
      <c r="Q150" s="172">
        <v>0</v>
      </c>
      <c r="R150" s="172">
        <f t="shared" si="2"/>
        <v>0</v>
      </c>
      <c r="S150" s="172">
        <v>0</v>
      </c>
      <c r="T150" s="173">
        <f t="shared" si="3"/>
        <v>0</v>
      </c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R150" s="174" t="s">
        <v>237</v>
      </c>
      <c r="AT150" s="174" t="s">
        <v>233</v>
      </c>
      <c r="AU150" s="174" t="s">
        <v>87</v>
      </c>
      <c r="AY150" s="18" t="s">
        <v>232</v>
      </c>
      <c r="BE150" s="175">
        <f t="shared" si="4"/>
        <v>0</v>
      </c>
      <c r="BF150" s="175">
        <f t="shared" si="5"/>
        <v>0</v>
      </c>
      <c r="BG150" s="175">
        <f t="shared" si="6"/>
        <v>0</v>
      </c>
      <c r="BH150" s="175">
        <f t="shared" si="7"/>
        <v>0</v>
      </c>
      <c r="BI150" s="175">
        <f t="shared" si="8"/>
        <v>0</v>
      </c>
      <c r="BJ150" s="18" t="s">
        <v>87</v>
      </c>
      <c r="BK150" s="175">
        <f t="shared" si="9"/>
        <v>0</v>
      </c>
      <c r="BL150" s="18" t="s">
        <v>238</v>
      </c>
      <c r="BM150" s="174" t="s">
        <v>7709</v>
      </c>
    </row>
    <row r="151" spans="1:65" s="2" customFormat="1" ht="16.5" customHeight="1">
      <c r="A151" s="33"/>
      <c r="B151" s="160"/>
      <c r="C151" s="161" t="s">
        <v>7</v>
      </c>
      <c r="D151" s="161" t="s">
        <v>233</v>
      </c>
      <c r="E151" s="162" t="s">
        <v>7710</v>
      </c>
      <c r="F151" s="163" t="s">
        <v>814</v>
      </c>
      <c r="G151" s="164" t="s">
        <v>278</v>
      </c>
      <c r="H151" s="165">
        <v>50</v>
      </c>
      <c r="I151" s="166"/>
      <c r="J151" s="167">
        <f t="shared" si="0"/>
        <v>0</v>
      </c>
      <c r="K151" s="168"/>
      <c r="L151" s="169"/>
      <c r="M151" s="170" t="s">
        <v>1</v>
      </c>
      <c r="N151" s="171" t="s">
        <v>44</v>
      </c>
      <c r="O151" s="59"/>
      <c r="P151" s="172">
        <f t="shared" si="1"/>
        <v>0</v>
      </c>
      <c r="Q151" s="172">
        <v>0</v>
      </c>
      <c r="R151" s="172">
        <f t="shared" si="2"/>
        <v>0</v>
      </c>
      <c r="S151" s="172">
        <v>0</v>
      </c>
      <c r="T151" s="173">
        <f t="shared" si="3"/>
        <v>0</v>
      </c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R151" s="174" t="s">
        <v>237</v>
      </c>
      <c r="AT151" s="174" t="s">
        <v>233</v>
      </c>
      <c r="AU151" s="174" t="s">
        <v>87</v>
      </c>
      <c r="AY151" s="18" t="s">
        <v>232</v>
      </c>
      <c r="BE151" s="175">
        <f t="shared" si="4"/>
        <v>0</v>
      </c>
      <c r="BF151" s="175">
        <f t="shared" si="5"/>
        <v>0</v>
      </c>
      <c r="BG151" s="175">
        <f t="shared" si="6"/>
        <v>0</v>
      </c>
      <c r="BH151" s="175">
        <f t="shared" si="7"/>
        <v>0</v>
      </c>
      <c r="BI151" s="175">
        <f t="shared" si="8"/>
        <v>0</v>
      </c>
      <c r="BJ151" s="18" t="s">
        <v>87</v>
      </c>
      <c r="BK151" s="175">
        <f t="shared" si="9"/>
        <v>0</v>
      </c>
      <c r="BL151" s="18" t="s">
        <v>238</v>
      </c>
      <c r="BM151" s="174" t="s">
        <v>7711</v>
      </c>
    </row>
    <row r="152" spans="1:65" s="2" customFormat="1" ht="16.5" customHeight="1">
      <c r="A152" s="33"/>
      <c r="B152" s="160"/>
      <c r="C152" s="161" t="s">
        <v>319</v>
      </c>
      <c r="D152" s="161" t="s">
        <v>233</v>
      </c>
      <c r="E152" s="162" t="s">
        <v>7712</v>
      </c>
      <c r="F152" s="163" t="s">
        <v>7713</v>
      </c>
      <c r="G152" s="164" t="s">
        <v>278</v>
      </c>
      <c r="H152" s="165">
        <v>17</v>
      </c>
      <c r="I152" s="166"/>
      <c r="J152" s="167">
        <f t="shared" si="0"/>
        <v>0</v>
      </c>
      <c r="K152" s="168"/>
      <c r="L152" s="169"/>
      <c r="M152" s="170" t="s">
        <v>1</v>
      </c>
      <c r="N152" s="171" t="s">
        <v>44</v>
      </c>
      <c r="O152" s="59"/>
      <c r="P152" s="172">
        <f t="shared" si="1"/>
        <v>0</v>
      </c>
      <c r="Q152" s="172">
        <v>0</v>
      </c>
      <c r="R152" s="172">
        <f t="shared" si="2"/>
        <v>0</v>
      </c>
      <c r="S152" s="172">
        <v>0</v>
      </c>
      <c r="T152" s="173">
        <f t="shared" si="3"/>
        <v>0</v>
      </c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R152" s="174" t="s">
        <v>237</v>
      </c>
      <c r="AT152" s="174" t="s">
        <v>233</v>
      </c>
      <c r="AU152" s="174" t="s">
        <v>87</v>
      </c>
      <c r="AY152" s="18" t="s">
        <v>232</v>
      </c>
      <c r="BE152" s="175">
        <f t="shared" si="4"/>
        <v>0</v>
      </c>
      <c r="BF152" s="175">
        <f t="shared" si="5"/>
        <v>0</v>
      </c>
      <c r="BG152" s="175">
        <f t="shared" si="6"/>
        <v>0</v>
      </c>
      <c r="BH152" s="175">
        <f t="shared" si="7"/>
        <v>0</v>
      </c>
      <c r="BI152" s="175">
        <f t="shared" si="8"/>
        <v>0</v>
      </c>
      <c r="BJ152" s="18" t="s">
        <v>87</v>
      </c>
      <c r="BK152" s="175">
        <f t="shared" si="9"/>
        <v>0</v>
      </c>
      <c r="BL152" s="18" t="s">
        <v>238</v>
      </c>
      <c r="BM152" s="174" t="s">
        <v>7714</v>
      </c>
    </row>
    <row r="153" spans="1:65" s="2" customFormat="1" ht="21.75" customHeight="1">
      <c r="A153" s="33"/>
      <c r="B153" s="160"/>
      <c r="C153" s="161" t="s">
        <v>325</v>
      </c>
      <c r="D153" s="161" t="s">
        <v>233</v>
      </c>
      <c r="E153" s="162" t="s">
        <v>7715</v>
      </c>
      <c r="F153" s="163" t="s">
        <v>7716</v>
      </c>
      <c r="G153" s="164" t="s">
        <v>236</v>
      </c>
      <c r="H153" s="165">
        <v>15</v>
      </c>
      <c r="I153" s="166"/>
      <c r="J153" s="167">
        <f t="shared" si="0"/>
        <v>0</v>
      </c>
      <c r="K153" s="168"/>
      <c r="L153" s="169"/>
      <c r="M153" s="170" t="s">
        <v>1</v>
      </c>
      <c r="N153" s="171" t="s">
        <v>44</v>
      </c>
      <c r="O153" s="59"/>
      <c r="P153" s="172">
        <f t="shared" si="1"/>
        <v>0</v>
      </c>
      <c r="Q153" s="172">
        <v>0</v>
      </c>
      <c r="R153" s="172">
        <f t="shared" si="2"/>
        <v>0</v>
      </c>
      <c r="S153" s="172">
        <v>0</v>
      </c>
      <c r="T153" s="173">
        <f t="shared" si="3"/>
        <v>0</v>
      </c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R153" s="174" t="s">
        <v>237</v>
      </c>
      <c r="AT153" s="174" t="s">
        <v>233</v>
      </c>
      <c r="AU153" s="174" t="s">
        <v>87</v>
      </c>
      <c r="AY153" s="18" t="s">
        <v>232</v>
      </c>
      <c r="BE153" s="175">
        <f t="shared" si="4"/>
        <v>0</v>
      </c>
      <c r="BF153" s="175">
        <f t="shared" si="5"/>
        <v>0</v>
      </c>
      <c r="BG153" s="175">
        <f t="shared" si="6"/>
        <v>0</v>
      </c>
      <c r="BH153" s="175">
        <f t="shared" si="7"/>
        <v>0</v>
      </c>
      <c r="BI153" s="175">
        <f t="shared" si="8"/>
        <v>0</v>
      </c>
      <c r="BJ153" s="18" t="s">
        <v>87</v>
      </c>
      <c r="BK153" s="175">
        <f t="shared" si="9"/>
        <v>0</v>
      </c>
      <c r="BL153" s="18" t="s">
        <v>238</v>
      </c>
      <c r="BM153" s="174" t="s">
        <v>7717</v>
      </c>
    </row>
    <row r="154" spans="1:65" s="2" customFormat="1" ht="19.5">
      <c r="A154" s="33"/>
      <c r="B154" s="34"/>
      <c r="C154" s="33"/>
      <c r="D154" s="176" t="s">
        <v>323</v>
      </c>
      <c r="E154" s="33"/>
      <c r="F154" s="177" t="s">
        <v>7718</v>
      </c>
      <c r="G154" s="33"/>
      <c r="H154" s="33"/>
      <c r="I154" s="102"/>
      <c r="J154" s="33"/>
      <c r="K154" s="33"/>
      <c r="L154" s="34"/>
      <c r="M154" s="178"/>
      <c r="N154" s="179"/>
      <c r="O154" s="59"/>
      <c r="P154" s="59"/>
      <c r="Q154" s="59"/>
      <c r="R154" s="59"/>
      <c r="S154" s="59"/>
      <c r="T154" s="60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T154" s="18" t="s">
        <v>323</v>
      </c>
      <c r="AU154" s="18" t="s">
        <v>87</v>
      </c>
    </row>
    <row r="155" spans="1:65" s="2" customFormat="1" ht="21.75" customHeight="1">
      <c r="A155" s="33"/>
      <c r="B155" s="160"/>
      <c r="C155" s="161" t="s">
        <v>330</v>
      </c>
      <c r="D155" s="161" t="s">
        <v>233</v>
      </c>
      <c r="E155" s="162" t="s">
        <v>7719</v>
      </c>
      <c r="F155" s="163" t="s">
        <v>7720</v>
      </c>
      <c r="G155" s="164" t="s">
        <v>236</v>
      </c>
      <c r="H155" s="165">
        <v>15</v>
      </c>
      <c r="I155" s="166"/>
      <c r="J155" s="167">
        <f>ROUND(I155*H155,2)</f>
        <v>0</v>
      </c>
      <c r="K155" s="168"/>
      <c r="L155" s="169"/>
      <c r="M155" s="170" t="s">
        <v>1</v>
      </c>
      <c r="N155" s="171" t="s">
        <v>44</v>
      </c>
      <c r="O155" s="59"/>
      <c r="P155" s="172">
        <f>O155*H155</f>
        <v>0</v>
      </c>
      <c r="Q155" s="172">
        <v>0</v>
      </c>
      <c r="R155" s="172">
        <f>Q155*H155</f>
        <v>0</v>
      </c>
      <c r="S155" s="172">
        <v>0</v>
      </c>
      <c r="T155" s="173">
        <f>S155*H155</f>
        <v>0</v>
      </c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R155" s="174" t="s">
        <v>237</v>
      </c>
      <c r="AT155" s="174" t="s">
        <v>233</v>
      </c>
      <c r="AU155" s="174" t="s">
        <v>87</v>
      </c>
      <c r="AY155" s="18" t="s">
        <v>232</v>
      </c>
      <c r="BE155" s="175">
        <f>IF(N155="základní",J155,0)</f>
        <v>0</v>
      </c>
      <c r="BF155" s="175">
        <f>IF(N155="snížená",J155,0)</f>
        <v>0</v>
      </c>
      <c r="BG155" s="175">
        <f>IF(N155="zákl. přenesená",J155,0)</f>
        <v>0</v>
      </c>
      <c r="BH155" s="175">
        <f>IF(N155="sníž. přenesená",J155,0)</f>
        <v>0</v>
      </c>
      <c r="BI155" s="175">
        <f>IF(N155="nulová",J155,0)</f>
        <v>0</v>
      </c>
      <c r="BJ155" s="18" t="s">
        <v>87</v>
      </c>
      <c r="BK155" s="175">
        <f>ROUND(I155*H155,2)</f>
        <v>0</v>
      </c>
      <c r="BL155" s="18" t="s">
        <v>238</v>
      </c>
      <c r="BM155" s="174" t="s">
        <v>7721</v>
      </c>
    </row>
    <row r="156" spans="1:65" s="2" customFormat="1" ht="19.5">
      <c r="A156" s="33"/>
      <c r="B156" s="34"/>
      <c r="C156" s="33"/>
      <c r="D156" s="176" t="s">
        <v>323</v>
      </c>
      <c r="E156" s="33"/>
      <c r="F156" s="177" t="s">
        <v>7718</v>
      </c>
      <c r="G156" s="33"/>
      <c r="H156" s="33"/>
      <c r="I156" s="102"/>
      <c r="J156" s="33"/>
      <c r="K156" s="33"/>
      <c r="L156" s="34"/>
      <c r="M156" s="178"/>
      <c r="N156" s="179"/>
      <c r="O156" s="59"/>
      <c r="P156" s="59"/>
      <c r="Q156" s="59"/>
      <c r="R156" s="59"/>
      <c r="S156" s="59"/>
      <c r="T156" s="60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T156" s="18" t="s">
        <v>323</v>
      </c>
      <c r="AU156" s="18" t="s">
        <v>87</v>
      </c>
    </row>
    <row r="157" spans="1:65" s="2" customFormat="1" ht="16.5" customHeight="1">
      <c r="A157" s="33"/>
      <c r="B157" s="160"/>
      <c r="C157" s="161" t="s">
        <v>334</v>
      </c>
      <c r="D157" s="161" t="s">
        <v>233</v>
      </c>
      <c r="E157" s="162" t="s">
        <v>7722</v>
      </c>
      <c r="F157" s="163" t="s">
        <v>7723</v>
      </c>
      <c r="G157" s="164" t="s">
        <v>236</v>
      </c>
      <c r="H157" s="165">
        <v>120</v>
      </c>
      <c r="I157" s="166"/>
      <c r="J157" s="167">
        <f>ROUND(I157*H157,2)</f>
        <v>0</v>
      </c>
      <c r="K157" s="168"/>
      <c r="L157" s="169"/>
      <c r="M157" s="170" t="s">
        <v>1</v>
      </c>
      <c r="N157" s="171" t="s">
        <v>44</v>
      </c>
      <c r="O157" s="59"/>
      <c r="P157" s="172">
        <f>O157*H157</f>
        <v>0</v>
      </c>
      <c r="Q157" s="172">
        <v>0</v>
      </c>
      <c r="R157" s="172">
        <f>Q157*H157</f>
        <v>0</v>
      </c>
      <c r="S157" s="172">
        <v>0</v>
      </c>
      <c r="T157" s="173">
        <f>S157*H157</f>
        <v>0</v>
      </c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R157" s="174" t="s">
        <v>237</v>
      </c>
      <c r="AT157" s="174" t="s">
        <v>233</v>
      </c>
      <c r="AU157" s="174" t="s">
        <v>87</v>
      </c>
      <c r="AY157" s="18" t="s">
        <v>232</v>
      </c>
      <c r="BE157" s="175">
        <f>IF(N157="základní",J157,0)</f>
        <v>0</v>
      </c>
      <c r="BF157" s="175">
        <f>IF(N157="snížená",J157,0)</f>
        <v>0</v>
      </c>
      <c r="BG157" s="175">
        <f>IF(N157="zákl. přenesená",J157,0)</f>
        <v>0</v>
      </c>
      <c r="BH157" s="175">
        <f>IF(N157="sníž. přenesená",J157,0)</f>
        <v>0</v>
      </c>
      <c r="BI157" s="175">
        <f>IF(N157="nulová",J157,0)</f>
        <v>0</v>
      </c>
      <c r="BJ157" s="18" t="s">
        <v>87</v>
      </c>
      <c r="BK157" s="175">
        <f>ROUND(I157*H157,2)</f>
        <v>0</v>
      </c>
      <c r="BL157" s="18" t="s">
        <v>238</v>
      </c>
      <c r="BM157" s="174" t="s">
        <v>7724</v>
      </c>
    </row>
    <row r="158" spans="1:65" s="2" customFormat="1" ht="21.75" customHeight="1">
      <c r="A158" s="33"/>
      <c r="B158" s="160"/>
      <c r="C158" s="161" t="s">
        <v>338</v>
      </c>
      <c r="D158" s="161" t="s">
        <v>233</v>
      </c>
      <c r="E158" s="162" t="s">
        <v>7725</v>
      </c>
      <c r="F158" s="163" t="s">
        <v>7726</v>
      </c>
      <c r="G158" s="164" t="s">
        <v>236</v>
      </c>
      <c r="H158" s="165">
        <v>8</v>
      </c>
      <c r="I158" s="166"/>
      <c r="J158" s="167">
        <f>ROUND(I158*H158,2)</f>
        <v>0</v>
      </c>
      <c r="K158" s="168"/>
      <c r="L158" s="169"/>
      <c r="M158" s="170" t="s">
        <v>1</v>
      </c>
      <c r="N158" s="171" t="s">
        <v>44</v>
      </c>
      <c r="O158" s="59"/>
      <c r="P158" s="172">
        <f>O158*H158</f>
        <v>0</v>
      </c>
      <c r="Q158" s="172">
        <v>0</v>
      </c>
      <c r="R158" s="172">
        <f>Q158*H158</f>
        <v>0</v>
      </c>
      <c r="S158" s="172">
        <v>0</v>
      </c>
      <c r="T158" s="173">
        <f>S158*H158</f>
        <v>0</v>
      </c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R158" s="174" t="s">
        <v>237</v>
      </c>
      <c r="AT158" s="174" t="s">
        <v>233</v>
      </c>
      <c r="AU158" s="174" t="s">
        <v>87</v>
      </c>
      <c r="AY158" s="18" t="s">
        <v>232</v>
      </c>
      <c r="BE158" s="175">
        <f>IF(N158="základní",J158,0)</f>
        <v>0</v>
      </c>
      <c r="BF158" s="175">
        <f>IF(N158="snížená",J158,0)</f>
        <v>0</v>
      </c>
      <c r="BG158" s="175">
        <f>IF(N158="zákl. přenesená",J158,0)</f>
        <v>0</v>
      </c>
      <c r="BH158" s="175">
        <f>IF(N158="sníž. přenesená",J158,0)</f>
        <v>0</v>
      </c>
      <c r="BI158" s="175">
        <f>IF(N158="nulová",J158,0)</f>
        <v>0</v>
      </c>
      <c r="BJ158" s="18" t="s">
        <v>87</v>
      </c>
      <c r="BK158" s="175">
        <f>ROUND(I158*H158,2)</f>
        <v>0</v>
      </c>
      <c r="BL158" s="18" t="s">
        <v>238</v>
      </c>
      <c r="BM158" s="174" t="s">
        <v>7727</v>
      </c>
    </row>
    <row r="159" spans="1:65" s="2" customFormat="1" ht="19.5">
      <c r="A159" s="33"/>
      <c r="B159" s="34"/>
      <c r="C159" s="33"/>
      <c r="D159" s="176" t="s">
        <v>323</v>
      </c>
      <c r="E159" s="33"/>
      <c r="F159" s="177" t="s">
        <v>7669</v>
      </c>
      <c r="G159" s="33"/>
      <c r="H159" s="33"/>
      <c r="I159" s="102"/>
      <c r="J159" s="33"/>
      <c r="K159" s="33"/>
      <c r="L159" s="34"/>
      <c r="M159" s="178"/>
      <c r="N159" s="179"/>
      <c r="O159" s="59"/>
      <c r="P159" s="59"/>
      <c r="Q159" s="59"/>
      <c r="R159" s="59"/>
      <c r="S159" s="59"/>
      <c r="T159" s="60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T159" s="18" t="s">
        <v>323</v>
      </c>
      <c r="AU159" s="18" t="s">
        <v>87</v>
      </c>
    </row>
    <row r="160" spans="1:65" s="2" customFormat="1" ht="21.75" customHeight="1">
      <c r="A160" s="33"/>
      <c r="B160" s="160"/>
      <c r="C160" s="161" t="s">
        <v>342</v>
      </c>
      <c r="D160" s="161" t="s">
        <v>233</v>
      </c>
      <c r="E160" s="162" t="s">
        <v>7728</v>
      </c>
      <c r="F160" s="163" t="s">
        <v>7729</v>
      </c>
      <c r="G160" s="164" t="s">
        <v>236</v>
      </c>
      <c r="H160" s="165">
        <v>60</v>
      </c>
      <c r="I160" s="166"/>
      <c r="J160" s="167">
        <f>ROUND(I160*H160,2)</f>
        <v>0</v>
      </c>
      <c r="K160" s="168"/>
      <c r="L160" s="169"/>
      <c r="M160" s="170" t="s">
        <v>1</v>
      </c>
      <c r="N160" s="171" t="s">
        <v>44</v>
      </c>
      <c r="O160" s="59"/>
      <c r="P160" s="172">
        <f>O160*H160</f>
        <v>0</v>
      </c>
      <c r="Q160" s="172">
        <v>0</v>
      </c>
      <c r="R160" s="172">
        <f>Q160*H160</f>
        <v>0</v>
      </c>
      <c r="S160" s="172">
        <v>0</v>
      </c>
      <c r="T160" s="173">
        <f>S160*H160</f>
        <v>0</v>
      </c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R160" s="174" t="s">
        <v>237</v>
      </c>
      <c r="AT160" s="174" t="s">
        <v>233</v>
      </c>
      <c r="AU160" s="174" t="s">
        <v>87</v>
      </c>
      <c r="AY160" s="18" t="s">
        <v>232</v>
      </c>
      <c r="BE160" s="175">
        <f>IF(N160="základní",J160,0)</f>
        <v>0</v>
      </c>
      <c r="BF160" s="175">
        <f>IF(N160="snížená",J160,0)</f>
        <v>0</v>
      </c>
      <c r="BG160" s="175">
        <f>IF(N160="zákl. přenesená",J160,0)</f>
        <v>0</v>
      </c>
      <c r="BH160" s="175">
        <f>IF(N160="sníž. přenesená",J160,0)</f>
        <v>0</v>
      </c>
      <c r="BI160" s="175">
        <f>IF(N160="nulová",J160,0)</f>
        <v>0</v>
      </c>
      <c r="BJ160" s="18" t="s">
        <v>87</v>
      </c>
      <c r="BK160" s="175">
        <f>ROUND(I160*H160,2)</f>
        <v>0</v>
      </c>
      <c r="BL160" s="18" t="s">
        <v>238</v>
      </c>
      <c r="BM160" s="174" t="s">
        <v>7730</v>
      </c>
    </row>
    <row r="161" spans="1:65" s="2" customFormat="1" ht="19.5">
      <c r="A161" s="33"/>
      <c r="B161" s="34"/>
      <c r="C161" s="33"/>
      <c r="D161" s="176" t="s">
        <v>323</v>
      </c>
      <c r="E161" s="33"/>
      <c r="F161" s="177" t="s">
        <v>7669</v>
      </c>
      <c r="G161" s="33"/>
      <c r="H161" s="33"/>
      <c r="I161" s="102"/>
      <c r="J161" s="33"/>
      <c r="K161" s="33"/>
      <c r="L161" s="34"/>
      <c r="M161" s="178"/>
      <c r="N161" s="179"/>
      <c r="O161" s="59"/>
      <c r="P161" s="59"/>
      <c r="Q161" s="59"/>
      <c r="R161" s="59"/>
      <c r="S161" s="59"/>
      <c r="T161" s="60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T161" s="18" t="s">
        <v>323</v>
      </c>
      <c r="AU161" s="18" t="s">
        <v>87</v>
      </c>
    </row>
    <row r="162" spans="1:65" s="2" customFormat="1" ht="21.75" customHeight="1">
      <c r="A162" s="33"/>
      <c r="B162" s="160"/>
      <c r="C162" s="161" t="s">
        <v>347</v>
      </c>
      <c r="D162" s="161" t="s">
        <v>233</v>
      </c>
      <c r="E162" s="162" t="s">
        <v>7731</v>
      </c>
      <c r="F162" s="163" t="s">
        <v>7732</v>
      </c>
      <c r="G162" s="164" t="s">
        <v>236</v>
      </c>
      <c r="H162" s="165">
        <v>60</v>
      </c>
      <c r="I162" s="166"/>
      <c r="J162" s="167">
        <f>ROUND(I162*H162,2)</f>
        <v>0</v>
      </c>
      <c r="K162" s="168"/>
      <c r="L162" s="169"/>
      <c r="M162" s="170" t="s">
        <v>1</v>
      </c>
      <c r="N162" s="171" t="s">
        <v>44</v>
      </c>
      <c r="O162" s="59"/>
      <c r="P162" s="172">
        <f>O162*H162</f>
        <v>0</v>
      </c>
      <c r="Q162" s="172">
        <v>0</v>
      </c>
      <c r="R162" s="172">
        <f>Q162*H162</f>
        <v>0</v>
      </c>
      <c r="S162" s="172">
        <v>0</v>
      </c>
      <c r="T162" s="173">
        <f>S162*H162</f>
        <v>0</v>
      </c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R162" s="174" t="s">
        <v>237</v>
      </c>
      <c r="AT162" s="174" t="s">
        <v>233</v>
      </c>
      <c r="AU162" s="174" t="s">
        <v>87</v>
      </c>
      <c r="AY162" s="18" t="s">
        <v>232</v>
      </c>
      <c r="BE162" s="175">
        <f>IF(N162="základní",J162,0)</f>
        <v>0</v>
      </c>
      <c r="BF162" s="175">
        <f>IF(N162="snížená",J162,0)</f>
        <v>0</v>
      </c>
      <c r="BG162" s="175">
        <f>IF(N162="zákl. přenesená",J162,0)</f>
        <v>0</v>
      </c>
      <c r="BH162" s="175">
        <f>IF(N162="sníž. přenesená",J162,0)</f>
        <v>0</v>
      </c>
      <c r="BI162" s="175">
        <f>IF(N162="nulová",J162,0)</f>
        <v>0</v>
      </c>
      <c r="BJ162" s="18" t="s">
        <v>87</v>
      </c>
      <c r="BK162" s="175">
        <f>ROUND(I162*H162,2)</f>
        <v>0</v>
      </c>
      <c r="BL162" s="18" t="s">
        <v>238</v>
      </c>
      <c r="BM162" s="174" t="s">
        <v>7733</v>
      </c>
    </row>
    <row r="163" spans="1:65" s="2" customFormat="1" ht="19.5">
      <c r="A163" s="33"/>
      <c r="B163" s="34"/>
      <c r="C163" s="33"/>
      <c r="D163" s="176" t="s">
        <v>323</v>
      </c>
      <c r="E163" s="33"/>
      <c r="F163" s="177" t="s">
        <v>7669</v>
      </c>
      <c r="G163" s="33"/>
      <c r="H163" s="33"/>
      <c r="I163" s="102"/>
      <c r="J163" s="33"/>
      <c r="K163" s="33"/>
      <c r="L163" s="34"/>
      <c r="M163" s="178"/>
      <c r="N163" s="179"/>
      <c r="O163" s="59"/>
      <c r="P163" s="59"/>
      <c r="Q163" s="59"/>
      <c r="R163" s="59"/>
      <c r="S163" s="59"/>
      <c r="T163" s="60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T163" s="18" t="s">
        <v>323</v>
      </c>
      <c r="AU163" s="18" t="s">
        <v>87</v>
      </c>
    </row>
    <row r="164" spans="1:65" s="2" customFormat="1" ht="16.5" customHeight="1">
      <c r="A164" s="33"/>
      <c r="B164" s="160"/>
      <c r="C164" s="161" t="s">
        <v>351</v>
      </c>
      <c r="D164" s="161" t="s">
        <v>233</v>
      </c>
      <c r="E164" s="162" t="s">
        <v>7734</v>
      </c>
      <c r="F164" s="163" t="s">
        <v>7735</v>
      </c>
      <c r="G164" s="164" t="s">
        <v>236</v>
      </c>
      <c r="H164" s="165">
        <v>570</v>
      </c>
      <c r="I164" s="166"/>
      <c r="J164" s="167">
        <f>ROUND(I164*H164,2)</f>
        <v>0</v>
      </c>
      <c r="K164" s="168"/>
      <c r="L164" s="169"/>
      <c r="M164" s="170" t="s">
        <v>1</v>
      </c>
      <c r="N164" s="171" t="s">
        <v>44</v>
      </c>
      <c r="O164" s="59"/>
      <c r="P164" s="172">
        <f>O164*H164</f>
        <v>0</v>
      </c>
      <c r="Q164" s="172">
        <v>0</v>
      </c>
      <c r="R164" s="172">
        <f>Q164*H164</f>
        <v>0</v>
      </c>
      <c r="S164" s="172">
        <v>0</v>
      </c>
      <c r="T164" s="173">
        <f>S164*H164</f>
        <v>0</v>
      </c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R164" s="174" t="s">
        <v>237</v>
      </c>
      <c r="AT164" s="174" t="s">
        <v>233</v>
      </c>
      <c r="AU164" s="174" t="s">
        <v>87</v>
      </c>
      <c r="AY164" s="18" t="s">
        <v>232</v>
      </c>
      <c r="BE164" s="175">
        <f>IF(N164="základní",J164,0)</f>
        <v>0</v>
      </c>
      <c r="BF164" s="175">
        <f>IF(N164="snížená",J164,0)</f>
        <v>0</v>
      </c>
      <c r="BG164" s="175">
        <f>IF(N164="zákl. přenesená",J164,0)</f>
        <v>0</v>
      </c>
      <c r="BH164" s="175">
        <f>IF(N164="sníž. přenesená",J164,0)</f>
        <v>0</v>
      </c>
      <c r="BI164" s="175">
        <f>IF(N164="nulová",J164,0)</f>
        <v>0</v>
      </c>
      <c r="BJ164" s="18" t="s">
        <v>87</v>
      </c>
      <c r="BK164" s="175">
        <f>ROUND(I164*H164,2)</f>
        <v>0</v>
      </c>
      <c r="BL164" s="18" t="s">
        <v>238</v>
      </c>
      <c r="BM164" s="174" t="s">
        <v>7736</v>
      </c>
    </row>
    <row r="165" spans="1:65" s="2" customFormat="1" ht="39">
      <c r="A165" s="33"/>
      <c r="B165" s="34"/>
      <c r="C165" s="33"/>
      <c r="D165" s="176" t="s">
        <v>323</v>
      </c>
      <c r="E165" s="33"/>
      <c r="F165" s="177" t="s">
        <v>7737</v>
      </c>
      <c r="G165" s="33"/>
      <c r="H165" s="33"/>
      <c r="I165" s="102"/>
      <c r="J165" s="33"/>
      <c r="K165" s="33"/>
      <c r="L165" s="34"/>
      <c r="M165" s="178"/>
      <c r="N165" s="179"/>
      <c r="O165" s="59"/>
      <c r="P165" s="59"/>
      <c r="Q165" s="59"/>
      <c r="R165" s="59"/>
      <c r="S165" s="59"/>
      <c r="T165" s="60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T165" s="18" t="s">
        <v>323</v>
      </c>
      <c r="AU165" s="18" t="s">
        <v>87</v>
      </c>
    </row>
    <row r="166" spans="1:65" s="2" customFormat="1" ht="16.5" customHeight="1">
      <c r="A166" s="33"/>
      <c r="B166" s="160"/>
      <c r="C166" s="161" t="s">
        <v>356</v>
      </c>
      <c r="D166" s="161" t="s">
        <v>233</v>
      </c>
      <c r="E166" s="162" t="s">
        <v>7738</v>
      </c>
      <c r="F166" s="163" t="s">
        <v>301</v>
      </c>
      <c r="G166" s="164" t="s">
        <v>236</v>
      </c>
      <c r="H166" s="165">
        <v>2</v>
      </c>
      <c r="I166" s="166"/>
      <c r="J166" s="167">
        <f>ROUND(I166*H166,2)</f>
        <v>0</v>
      </c>
      <c r="K166" s="168"/>
      <c r="L166" s="169"/>
      <c r="M166" s="170" t="s">
        <v>1</v>
      </c>
      <c r="N166" s="171" t="s">
        <v>44</v>
      </c>
      <c r="O166" s="59"/>
      <c r="P166" s="172">
        <f>O166*H166</f>
        <v>0</v>
      </c>
      <c r="Q166" s="172">
        <v>0</v>
      </c>
      <c r="R166" s="172">
        <f>Q166*H166</f>
        <v>0</v>
      </c>
      <c r="S166" s="172">
        <v>0</v>
      </c>
      <c r="T166" s="173">
        <f>S166*H166</f>
        <v>0</v>
      </c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R166" s="174" t="s">
        <v>237</v>
      </c>
      <c r="AT166" s="174" t="s">
        <v>233</v>
      </c>
      <c r="AU166" s="174" t="s">
        <v>87</v>
      </c>
      <c r="AY166" s="18" t="s">
        <v>232</v>
      </c>
      <c r="BE166" s="175">
        <f>IF(N166="základní",J166,0)</f>
        <v>0</v>
      </c>
      <c r="BF166" s="175">
        <f>IF(N166="snížená",J166,0)</f>
        <v>0</v>
      </c>
      <c r="BG166" s="175">
        <f>IF(N166="zákl. přenesená",J166,0)</f>
        <v>0</v>
      </c>
      <c r="BH166" s="175">
        <f>IF(N166="sníž. přenesená",J166,0)</f>
        <v>0</v>
      </c>
      <c r="BI166" s="175">
        <f>IF(N166="nulová",J166,0)</f>
        <v>0</v>
      </c>
      <c r="BJ166" s="18" t="s">
        <v>87</v>
      </c>
      <c r="BK166" s="175">
        <f>ROUND(I166*H166,2)</f>
        <v>0</v>
      </c>
      <c r="BL166" s="18" t="s">
        <v>238</v>
      </c>
      <c r="BM166" s="174" t="s">
        <v>7739</v>
      </c>
    </row>
    <row r="167" spans="1:65" s="2" customFormat="1" ht="16.5" customHeight="1">
      <c r="A167" s="33"/>
      <c r="B167" s="160"/>
      <c r="C167" s="161" t="s">
        <v>360</v>
      </c>
      <c r="D167" s="161" t="s">
        <v>233</v>
      </c>
      <c r="E167" s="162" t="s">
        <v>7740</v>
      </c>
      <c r="F167" s="163" t="s">
        <v>7741</v>
      </c>
      <c r="G167" s="164" t="s">
        <v>278</v>
      </c>
      <c r="H167" s="165">
        <v>47</v>
      </c>
      <c r="I167" s="166"/>
      <c r="J167" s="167">
        <f>ROUND(I167*H167,2)</f>
        <v>0</v>
      </c>
      <c r="K167" s="168"/>
      <c r="L167" s="169"/>
      <c r="M167" s="170" t="s">
        <v>1</v>
      </c>
      <c r="N167" s="171" t="s">
        <v>44</v>
      </c>
      <c r="O167" s="59"/>
      <c r="P167" s="172">
        <f>O167*H167</f>
        <v>0</v>
      </c>
      <c r="Q167" s="172">
        <v>0</v>
      </c>
      <c r="R167" s="172">
        <f>Q167*H167</f>
        <v>0</v>
      </c>
      <c r="S167" s="172">
        <v>0</v>
      </c>
      <c r="T167" s="173">
        <f>S167*H167</f>
        <v>0</v>
      </c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R167" s="174" t="s">
        <v>237</v>
      </c>
      <c r="AT167" s="174" t="s">
        <v>233</v>
      </c>
      <c r="AU167" s="174" t="s">
        <v>87</v>
      </c>
      <c r="AY167" s="18" t="s">
        <v>232</v>
      </c>
      <c r="BE167" s="175">
        <f>IF(N167="základní",J167,0)</f>
        <v>0</v>
      </c>
      <c r="BF167" s="175">
        <f>IF(N167="snížená",J167,0)</f>
        <v>0</v>
      </c>
      <c r="BG167" s="175">
        <f>IF(N167="zákl. přenesená",J167,0)</f>
        <v>0</v>
      </c>
      <c r="BH167" s="175">
        <f>IF(N167="sníž. přenesená",J167,0)</f>
        <v>0</v>
      </c>
      <c r="BI167" s="175">
        <f>IF(N167="nulová",J167,0)</f>
        <v>0</v>
      </c>
      <c r="BJ167" s="18" t="s">
        <v>87</v>
      </c>
      <c r="BK167" s="175">
        <f>ROUND(I167*H167,2)</f>
        <v>0</v>
      </c>
      <c r="BL167" s="18" t="s">
        <v>238</v>
      </c>
      <c r="BM167" s="174" t="s">
        <v>7742</v>
      </c>
    </row>
    <row r="168" spans="1:65" s="2" customFormat="1" ht="16.5" customHeight="1">
      <c r="A168" s="33"/>
      <c r="B168" s="160"/>
      <c r="C168" s="161" t="s">
        <v>364</v>
      </c>
      <c r="D168" s="161" t="s">
        <v>233</v>
      </c>
      <c r="E168" s="162" t="s">
        <v>7743</v>
      </c>
      <c r="F168" s="163" t="s">
        <v>7876</v>
      </c>
      <c r="G168" s="164" t="s">
        <v>236</v>
      </c>
      <c r="H168" s="165">
        <v>90</v>
      </c>
      <c r="I168" s="166"/>
      <c r="J168" s="167">
        <f>ROUND(I168*H168,2)</f>
        <v>0</v>
      </c>
      <c r="K168" s="168"/>
      <c r="L168" s="169"/>
      <c r="M168" s="170" t="s">
        <v>1</v>
      </c>
      <c r="N168" s="171" t="s">
        <v>44</v>
      </c>
      <c r="O168" s="59"/>
      <c r="P168" s="172">
        <f>O168*H168</f>
        <v>0</v>
      </c>
      <c r="Q168" s="172">
        <v>0</v>
      </c>
      <c r="R168" s="172">
        <f>Q168*H168</f>
        <v>0</v>
      </c>
      <c r="S168" s="172">
        <v>0</v>
      </c>
      <c r="T168" s="173">
        <f>S168*H168</f>
        <v>0</v>
      </c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R168" s="174" t="s">
        <v>237</v>
      </c>
      <c r="AT168" s="174" t="s">
        <v>233</v>
      </c>
      <c r="AU168" s="174" t="s">
        <v>87</v>
      </c>
      <c r="AY168" s="18" t="s">
        <v>232</v>
      </c>
      <c r="BE168" s="175">
        <f>IF(N168="základní",J168,0)</f>
        <v>0</v>
      </c>
      <c r="BF168" s="175">
        <f>IF(N168="snížená",J168,0)</f>
        <v>0</v>
      </c>
      <c r="BG168" s="175">
        <f>IF(N168="zákl. přenesená",J168,0)</f>
        <v>0</v>
      </c>
      <c r="BH168" s="175">
        <f>IF(N168="sníž. přenesená",J168,0)</f>
        <v>0</v>
      </c>
      <c r="BI168" s="175">
        <f>IF(N168="nulová",J168,0)</f>
        <v>0</v>
      </c>
      <c r="BJ168" s="18" t="s">
        <v>87</v>
      </c>
      <c r="BK168" s="175">
        <f>ROUND(I168*H168,2)</f>
        <v>0</v>
      </c>
      <c r="BL168" s="18" t="s">
        <v>238</v>
      </c>
      <c r="BM168" s="174" t="s">
        <v>7744</v>
      </c>
    </row>
    <row r="169" spans="1:65" s="2" customFormat="1" ht="29.25">
      <c r="A169" s="33"/>
      <c r="B169" s="34"/>
      <c r="C169" s="33"/>
      <c r="D169" s="176" t="s">
        <v>323</v>
      </c>
      <c r="E169" s="33"/>
      <c r="F169" s="177" t="s">
        <v>7877</v>
      </c>
      <c r="G169" s="33"/>
      <c r="H169" s="33"/>
      <c r="I169" s="102"/>
      <c r="J169" s="33"/>
      <c r="K169" s="33"/>
      <c r="L169" s="34"/>
      <c r="M169" s="178"/>
      <c r="N169" s="179"/>
      <c r="O169" s="59"/>
      <c r="P169" s="59"/>
      <c r="Q169" s="59"/>
      <c r="R169" s="59"/>
      <c r="S169" s="59"/>
      <c r="T169" s="60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T169" s="18" t="s">
        <v>323</v>
      </c>
      <c r="AU169" s="18" t="s">
        <v>87</v>
      </c>
    </row>
    <row r="170" spans="1:65" s="2" customFormat="1" ht="16.5" customHeight="1">
      <c r="A170" s="33"/>
      <c r="B170" s="160"/>
      <c r="C170" s="161" t="s">
        <v>368</v>
      </c>
      <c r="D170" s="161" t="s">
        <v>233</v>
      </c>
      <c r="E170" s="162" t="s">
        <v>7745</v>
      </c>
      <c r="F170" s="163" t="s">
        <v>7746</v>
      </c>
      <c r="G170" s="164" t="s">
        <v>236</v>
      </c>
      <c r="H170" s="165">
        <v>10</v>
      </c>
      <c r="I170" s="166"/>
      <c r="J170" s="167">
        <f>ROUND(I170*H170,2)</f>
        <v>0</v>
      </c>
      <c r="K170" s="168"/>
      <c r="L170" s="169"/>
      <c r="M170" s="170" t="s">
        <v>1</v>
      </c>
      <c r="N170" s="171" t="s">
        <v>44</v>
      </c>
      <c r="O170" s="59"/>
      <c r="P170" s="172">
        <f>O170*H170</f>
        <v>0</v>
      </c>
      <c r="Q170" s="172">
        <v>0</v>
      </c>
      <c r="R170" s="172">
        <f>Q170*H170</f>
        <v>0</v>
      </c>
      <c r="S170" s="172">
        <v>0</v>
      </c>
      <c r="T170" s="173">
        <f>S170*H170</f>
        <v>0</v>
      </c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R170" s="174" t="s">
        <v>237</v>
      </c>
      <c r="AT170" s="174" t="s">
        <v>233</v>
      </c>
      <c r="AU170" s="174" t="s">
        <v>87</v>
      </c>
      <c r="AY170" s="18" t="s">
        <v>232</v>
      </c>
      <c r="BE170" s="175">
        <f>IF(N170="základní",J170,0)</f>
        <v>0</v>
      </c>
      <c r="BF170" s="175">
        <f>IF(N170="snížená",J170,0)</f>
        <v>0</v>
      </c>
      <c r="BG170" s="175">
        <f>IF(N170="zákl. přenesená",J170,0)</f>
        <v>0</v>
      </c>
      <c r="BH170" s="175">
        <f>IF(N170="sníž. přenesená",J170,0)</f>
        <v>0</v>
      </c>
      <c r="BI170" s="175">
        <f>IF(N170="nulová",J170,0)</f>
        <v>0</v>
      </c>
      <c r="BJ170" s="18" t="s">
        <v>87</v>
      </c>
      <c r="BK170" s="175">
        <f>ROUND(I170*H170,2)</f>
        <v>0</v>
      </c>
      <c r="BL170" s="18" t="s">
        <v>238</v>
      </c>
      <c r="BM170" s="174" t="s">
        <v>7747</v>
      </c>
    </row>
    <row r="171" spans="1:65" s="2" customFormat="1" ht="19.5">
      <c r="A171" s="33"/>
      <c r="B171" s="34"/>
      <c r="C171" s="33"/>
      <c r="D171" s="176" t="s">
        <v>323</v>
      </c>
      <c r="E171" s="33"/>
      <c r="F171" s="177" t="s">
        <v>7748</v>
      </c>
      <c r="G171" s="33"/>
      <c r="H171" s="33"/>
      <c r="I171" s="102"/>
      <c r="J171" s="33"/>
      <c r="K171" s="33"/>
      <c r="L171" s="34"/>
      <c r="M171" s="178"/>
      <c r="N171" s="179"/>
      <c r="O171" s="59"/>
      <c r="P171" s="59"/>
      <c r="Q171" s="59"/>
      <c r="R171" s="59"/>
      <c r="S171" s="59"/>
      <c r="T171" s="60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T171" s="18" t="s">
        <v>323</v>
      </c>
      <c r="AU171" s="18" t="s">
        <v>87</v>
      </c>
    </row>
    <row r="172" spans="1:65" s="2" customFormat="1" ht="16.5" customHeight="1">
      <c r="A172" s="33"/>
      <c r="B172" s="160"/>
      <c r="C172" s="161" t="s">
        <v>373</v>
      </c>
      <c r="D172" s="161" t="s">
        <v>233</v>
      </c>
      <c r="E172" s="162" t="s">
        <v>7749</v>
      </c>
      <c r="F172" s="163" t="s">
        <v>7750</v>
      </c>
      <c r="G172" s="164" t="s">
        <v>236</v>
      </c>
      <c r="H172" s="165">
        <v>176</v>
      </c>
      <c r="I172" s="166"/>
      <c r="J172" s="167">
        <f>ROUND(I172*H172,2)</f>
        <v>0</v>
      </c>
      <c r="K172" s="168"/>
      <c r="L172" s="169"/>
      <c r="M172" s="170" t="s">
        <v>1</v>
      </c>
      <c r="N172" s="171" t="s">
        <v>44</v>
      </c>
      <c r="O172" s="59"/>
      <c r="P172" s="172">
        <f>O172*H172</f>
        <v>0</v>
      </c>
      <c r="Q172" s="172">
        <v>0</v>
      </c>
      <c r="R172" s="172">
        <f>Q172*H172</f>
        <v>0</v>
      </c>
      <c r="S172" s="172">
        <v>0</v>
      </c>
      <c r="T172" s="173">
        <f>S172*H172</f>
        <v>0</v>
      </c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R172" s="174" t="s">
        <v>237</v>
      </c>
      <c r="AT172" s="174" t="s">
        <v>233</v>
      </c>
      <c r="AU172" s="174" t="s">
        <v>87</v>
      </c>
      <c r="AY172" s="18" t="s">
        <v>232</v>
      </c>
      <c r="BE172" s="175">
        <f>IF(N172="základní",J172,0)</f>
        <v>0</v>
      </c>
      <c r="BF172" s="175">
        <f>IF(N172="snížená",J172,0)</f>
        <v>0</v>
      </c>
      <c r="BG172" s="175">
        <f>IF(N172="zákl. přenesená",J172,0)</f>
        <v>0</v>
      </c>
      <c r="BH172" s="175">
        <f>IF(N172="sníž. přenesená",J172,0)</f>
        <v>0</v>
      </c>
      <c r="BI172" s="175">
        <f>IF(N172="nulová",J172,0)</f>
        <v>0</v>
      </c>
      <c r="BJ172" s="18" t="s">
        <v>87</v>
      </c>
      <c r="BK172" s="175">
        <f>ROUND(I172*H172,2)</f>
        <v>0</v>
      </c>
      <c r="BL172" s="18" t="s">
        <v>238</v>
      </c>
      <c r="BM172" s="174" t="s">
        <v>7751</v>
      </c>
    </row>
    <row r="173" spans="1:65" s="2" customFormat="1" ht="19.5">
      <c r="A173" s="33"/>
      <c r="B173" s="34"/>
      <c r="C173" s="33"/>
      <c r="D173" s="176" t="s">
        <v>323</v>
      </c>
      <c r="E173" s="33"/>
      <c r="F173" s="177" t="s">
        <v>7752</v>
      </c>
      <c r="G173" s="33"/>
      <c r="H173" s="33"/>
      <c r="I173" s="102"/>
      <c r="J173" s="33"/>
      <c r="K173" s="33"/>
      <c r="L173" s="34"/>
      <c r="M173" s="178"/>
      <c r="N173" s="179"/>
      <c r="O173" s="59"/>
      <c r="P173" s="59"/>
      <c r="Q173" s="59"/>
      <c r="R173" s="59"/>
      <c r="S173" s="59"/>
      <c r="T173" s="60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T173" s="18" t="s">
        <v>323</v>
      </c>
      <c r="AU173" s="18" t="s">
        <v>87</v>
      </c>
    </row>
    <row r="174" spans="1:65" s="2" customFormat="1" ht="16.5" customHeight="1">
      <c r="A174" s="33"/>
      <c r="B174" s="160"/>
      <c r="C174" s="161" t="s">
        <v>377</v>
      </c>
      <c r="D174" s="161" t="s">
        <v>233</v>
      </c>
      <c r="E174" s="162" t="s">
        <v>7753</v>
      </c>
      <c r="F174" s="163" t="s">
        <v>387</v>
      </c>
      <c r="G174" s="164" t="s">
        <v>388</v>
      </c>
      <c r="H174" s="165">
        <v>33</v>
      </c>
      <c r="I174" s="166"/>
      <c r="J174" s="167">
        <f>ROUND(I174*H174,2)</f>
        <v>0</v>
      </c>
      <c r="K174" s="168"/>
      <c r="L174" s="169"/>
      <c r="M174" s="170" t="s">
        <v>1</v>
      </c>
      <c r="N174" s="171" t="s">
        <v>44</v>
      </c>
      <c r="O174" s="59"/>
      <c r="P174" s="172">
        <f>O174*H174</f>
        <v>0</v>
      </c>
      <c r="Q174" s="172">
        <v>0</v>
      </c>
      <c r="R174" s="172">
        <f>Q174*H174</f>
        <v>0</v>
      </c>
      <c r="S174" s="172">
        <v>0</v>
      </c>
      <c r="T174" s="173">
        <f>S174*H174</f>
        <v>0</v>
      </c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R174" s="174" t="s">
        <v>237</v>
      </c>
      <c r="AT174" s="174" t="s">
        <v>233</v>
      </c>
      <c r="AU174" s="174" t="s">
        <v>87</v>
      </c>
      <c r="AY174" s="18" t="s">
        <v>232</v>
      </c>
      <c r="BE174" s="175">
        <f>IF(N174="základní",J174,0)</f>
        <v>0</v>
      </c>
      <c r="BF174" s="175">
        <f>IF(N174="snížená",J174,0)</f>
        <v>0</v>
      </c>
      <c r="BG174" s="175">
        <f>IF(N174="zákl. přenesená",J174,0)</f>
        <v>0</v>
      </c>
      <c r="BH174" s="175">
        <f>IF(N174="sníž. přenesená",J174,0)</f>
        <v>0</v>
      </c>
      <c r="BI174" s="175">
        <f>IF(N174="nulová",J174,0)</f>
        <v>0</v>
      </c>
      <c r="BJ174" s="18" t="s">
        <v>87</v>
      </c>
      <c r="BK174" s="175">
        <f>ROUND(I174*H174,2)</f>
        <v>0</v>
      </c>
      <c r="BL174" s="18" t="s">
        <v>238</v>
      </c>
      <c r="BM174" s="174" t="s">
        <v>7754</v>
      </c>
    </row>
    <row r="175" spans="1:65" s="2" customFormat="1" ht="16.5" customHeight="1">
      <c r="A175" s="33"/>
      <c r="B175" s="160"/>
      <c r="C175" s="161" t="s">
        <v>381</v>
      </c>
      <c r="D175" s="161" t="s">
        <v>233</v>
      </c>
      <c r="E175" s="162" t="s">
        <v>7755</v>
      </c>
      <c r="F175" s="163" t="s">
        <v>327</v>
      </c>
      <c r="G175" s="164" t="s">
        <v>278</v>
      </c>
      <c r="H175" s="165">
        <v>1</v>
      </c>
      <c r="I175" s="166"/>
      <c r="J175" s="167">
        <f>ROUND(I175*H175,2)</f>
        <v>0</v>
      </c>
      <c r="K175" s="168"/>
      <c r="L175" s="169"/>
      <c r="M175" s="170" t="s">
        <v>1</v>
      </c>
      <c r="N175" s="171" t="s">
        <v>44</v>
      </c>
      <c r="O175" s="59"/>
      <c r="P175" s="172">
        <f>O175*H175</f>
        <v>0</v>
      </c>
      <c r="Q175" s="172">
        <v>0</v>
      </c>
      <c r="R175" s="172">
        <f>Q175*H175</f>
        <v>0</v>
      </c>
      <c r="S175" s="172">
        <v>0</v>
      </c>
      <c r="T175" s="173">
        <f>S175*H175</f>
        <v>0</v>
      </c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R175" s="174" t="s">
        <v>237</v>
      </c>
      <c r="AT175" s="174" t="s">
        <v>233</v>
      </c>
      <c r="AU175" s="174" t="s">
        <v>87</v>
      </c>
      <c r="AY175" s="18" t="s">
        <v>232</v>
      </c>
      <c r="BE175" s="175">
        <f>IF(N175="základní",J175,0)</f>
        <v>0</v>
      </c>
      <c r="BF175" s="175">
        <f>IF(N175="snížená",J175,0)</f>
        <v>0</v>
      </c>
      <c r="BG175" s="175">
        <f>IF(N175="zákl. přenesená",J175,0)</f>
        <v>0</v>
      </c>
      <c r="BH175" s="175">
        <f>IF(N175="sníž. přenesená",J175,0)</f>
        <v>0</v>
      </c>
      <c r="BI175" s="175">
        <f>IF(N175="nulová",J175,0)</f>
        <v>0</v>
      </c>
      <c r="BJ175" s="18" t="s">
        <v>87</v>
      </c>
      <c r="BK175" s="175">
        <f>ROUND(I175*H175,2)</f>
        <v>0</v>
      </c>
      <c r="BL175" s="18" t="s">
        <v>238</v>
      </c>
      <c r="BM175" s="174" t="s">
        <v>7756</v>
      </c>
    </row>
    <row r="176" spans="1:65" s="2" customFormat="1" ht="19.5">
      <c r="A176" s="33"/>
      <c r="B176" s="34"/>
      <c r="C176" s="33"/>
      <c r="D176" s="176" t="s">
        <v>323</v>
      </c>
      <c r="E176" s="33"/>
      <c r="F176" s="177" t="s">
        <v>7757</v>
      </c>
      <c r="G176" s="33"/>
      <c r="H176" s="33"/>
      <c r="I176" s="102"/>
      <c r="J176" s="33"/>
      <c r="K176" s="33"/>
      <c r="L176" s="34"/>
      <c r="M176" s="178"/>
      <c r="N176" s="179"/>
      <c r="O176" s="59"/>
      <c r="P176" s="59"/>
      <c r="Q176" s="59"/>
      <c r="R176" s="59"/>
      <c r="S176" s="59"/>
      <c r="T176" s="60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T176" s="18" t="s">
        <v>323</v>
      </c>
      <c r="AU176" s="18" t="s">
        <v>87</v>
      </c>
    </row>
    <row r="177" spans="1:65" s="2" customFormat="1" ht="16.5" customHeight="1">
      <c r="A177" s="33"/>
      <c r="B177" s="160"/>
      <c r="C177" s="161" t="s">
        <v>385</v>
      </c>
      <c r="D177" s="161" t="s">
        <v>233</v>
      </c>
      <c r="E177" s="162" t="s">
        <v>7758</v>
      </c>
      <c r="F177" s="163" t="s">
        <v>327</v>
      </c>
      <c r="G177" s="164" t="s">
        <v>278</v>
      </c>
      <c r="H177" s="165">
        <v>1</v>
      </c>
      <c r="I177" s="166"/>
      <c r="J177" s="167">
        <f>ROUND(I177*H177,2)</f>
        <v>0</v>
      </c>
      <c r="K177" s="168"/>
      <c r="L177" s="169"/>
      <c r="M177" s="170" t="s">
        <v>1</v>
      </c>
      <c r="N177" s="171" t="s">
        <v>44</v>
      </c>
      <c r="O177" s="59"/>
      <c r="P177" s="172">
        <f>O177*H177</f>
        <v>0</v>
      </c>
      <c r="Q177" s="172">
        <v>0</v>
      </c>
      <c r="R177" s="172">
        <f>Q177*H177</f>
        <v>0</v>
      </c>
      <c r="S177" s="172">
        <v>0</v>
      </c>
      <c r="T177" s="173">
        <f>S177*H177</f>
        <v>0</v>
      </c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R177" s="174" t="s">
        <v>237</v>
      </c>
      <c r="AT177" s="174" t="s">
        <v>233</v>
      </c>
      <c r="AU177" s="174" t="s">
        <v>87</v>
      </c>
      <c r="AY177" s="18" t="s">
        <v>232</v>
      </c>
      <c r="BE177" s="175">
        <f>IF(N177="základní",J177,0)</f>
        <v>0</v>
      </c>
      <c r="BF177" s="175">
        <f>IF(N177="snížená",J177,0)</f>
        <v>0</v>
      </c>
      <c r="BG177" s="175">
        <f>IF(N177="zákl. přenesená",J177,0)</f>
        <v>0</v>
      </c>
      <c r="BH177" s="175">
        <f>IF(N177="sníž. přenesená",J177,0)</f>
        <v>0</v>
      </c>
      <c r="BI177" s="175">
        <f>IF(N177="nulová",J177,0)</f>
        <v>0</v>
      </c>
      <c r="BJ177" s="18" t="s">
        <v>87</v>
      </c>
      <c r="BK177" s="175">
        <f>ROUND(I177*H177,2)</f>
        <v>0</v>
      </c>
      <c r="BL177" s="18" t="s">
        <v>238</v>
      </c>
      <c r="BM177" s="174" t="s">
        <v>7759</v>
      </c>
    </row>
    <row r="178" spans="1:65" s="2" customFormat="1" ht="19.5">
      <c r="A178" s="33"/>
      <c r="B178" s="34"/>
      <c r="C178" s="33"/>
      <c r="D178" s="176" t="s">
        <v>323</v>
      </c>
      <c r="E178" s="33"/>
      <c r="F178" s="177" t="s">
        <v>333</v>
      </c>
      <c r="G178" s="33"/>
      <c r="H178" s="33"/>
      <c r="I178" s="102"/>
      <c r="J178" s="33"/>
      <c r="K178" s="33"/>
      <c r="L178" s="34"/>
      <c r="M178" s="178"/>
      <c r="N178" s="179"/>
      <c r="O178" s="59"/>
      <c r="P178" s="59"/>
      <c r="Q178" s="59"/>
      <c r="R178" s="59"/>
      <c r="S178" s="59"/>
      <c r="T178" s="60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T178" s="18" t="s">
        <v>323</v>
      </c>
      <c r="AU178" s="18" t="s">
        <v>87</v>
      </c>
    </row>
    <row r="179" spans="1:65" s="2" customFormat="1" ht="16.5" customHeight="1">
      <c r="A179" s="33"/>
      <c r="B179" s="160"/>
      <c r="C179" s="161" t="s">
        <v>390</v>
      </c>
      <c r="D179" s="161" t="s">
        <v>233</v>
      </c>
      <c r="E179" s="162" t="s">
        <v>7760</v>
      </c>
      <c r="F179" s="163" t="s">
        <v>327</v>
      </c>
      <c r="G179" s="164" t="s">
        <v>278</v>
      </c>
      <c r="H179" s="165">
        <v>4</v>
      </c>
      <c r="I179" s="166"/>
      <c r="J179" s="167">
        <f>ROUND(I179*H179,2)</f>
        <v>0</v>
      </c>
      <c r="K179" s="168"/>
      <c r="L179" s="169"/>
      <c r="M179" s="170" t="s">
        <v>1</v>
      </c>
      <c r="N179" s="171" t="s">
        <v>44</v>
      </c>
      <c r="O179" s="59"/>
      <c r="P179" s="172">
        <f>O179*H179</f>
        <v>0</v>
      </c>
      <c r="Q179" s="172">
        <v>0</v>
      </c>
      <c r="R179" s="172">
        <f>Q179*H179</f>
        <v>0</v>
      </c>
      <c r="S179" s="172">
        <v>0</v>
      </c>
      <c r="T179" s="173">
        <f>S179*H179</f>
        <v>0</v>
      </c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R179" s="174" t="s">
        <v>237</v>
      </c>
      <c r="AT179" s="174" t="s">
        <v>233</v>
      </c>
      <c r="AU179" s="174" t="s">
        <v>87</v>
      </c>
      <c r="AY179" s="18" t="s">
        <v>232</v>
      </c>
      <c r="BE179" s="175">
        <f>IF(N179="základní",J179,0)</f>
        <v>0</v>
      </c>
      <c r="BF179" s="175">
        <f>IF(N179="snížená",J179,0)</f>
        <v>0</v>
      </c>
      <c r="BG179" s="175">
        <f>IF(N179="zákl. přenesená",J179,0)</f>
        <v>0</v>
      </c>
      <c r="BH179" s="175">
        <f>IF(N179="sníž. přenesená",J179,0)</f>
        <v>0</v>
      </c>
      <c r="BI179" s="175">
        <f>IF(N179="nulová",J179,0)</f>
        <v>0</v>
      </c>
      <c r="BJ179" s="18" t="s">
        <v>87</v>
      </c>
      <c r="BK179" s="175">
        <f>ROUND(I179*H179,2)</f>
        <v>0</v>
      </c>
      <c r="BL179" s="18" t="s">
        <v>238</v>
      </c>
      <c r="BM179" s="174" t="s">
        <v>7761</v>
      </c>
    </row>
    <row r="180" spans="1:65" s="2" customFormat="1" ht="19.5">
      <c r="A180" s="33"/>
      <c r="B180" s="34"/>
      <c r="C180" s="33"/>
      <c r="D180" s="176" t="s">
        <v>323</v>
      </c>
      <c r="E180" s="33"/>
      <c r="F180" s="177" t="s">
        <v>329</v>
      </c>
      <c r="G180" s="33"/>
      <c r="H180" s="33"/>
      <c r="I180" s="102"/>
      <c r="J180" s="33"/>
      <c r="K180" s="33"/>
      <c r="L180" s="34"/>
      <c r="M180" s="178"/>
      <c r="N180" s="179"/>
      <c r="O180" s="59"/>
      <c r="P180" s="59"/>
      <c r="Q180" s="59"/>
      <c r="R180" s="59"/>
      <c r="S180" s="59"/>
      <c r="T180" s="60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T180" s="18" t="s">
        <v>323</v>
      </c>
      <c r="AU180" s="18" t="s">
        <v>87</v>
      </c>
    </row>
    <row r="181" spans="1:65" s="2" customFormat="1" ht="16.5" customHeight="1">
      <c r="A181" s="33"/>
      <c r="B181" s="160"/>
      <c r="C181" s="161" t="s">
        <v>394</v>
      </c>
      <c r="D181" s="161" t="s">
        <v>233</v>
      </c>
      <c r="E181" s="162" t="s">
        <v>7762</v>
      </c>
      <c r="F181" s="163" t="s">
        <v>327</v>
      </c>
      <c r="G181" s="164" t="s">
        <v>278</v>
      </c>
      <c r="H181" s="165">
        <v>1</v>
      </c>
      <c r="I181" s="166"/>
      <c r="J181" s="167">
        <f>ROUND(I181*H181,2)</f>
        <v>0</v>
      </c>
      <c r="K181" s="168"/>
      <c r="L181" s="169"/>
      <c r="M181" s="170" t="s">
        <v>1</v>
      </c>
      <c r="N181" s="171" t="s">
        <v>44</v>
      </c>
      <c r="O181" s="59"/>
      <c r="P181" s="172">
        <f>O181*H181</f>
        <v>0</v>
      </c>
      <c r="Q181" s="172">
        <v>0</v>
      </c>
      <c r="R181" s="172">
        <f>Q181*H181</f>
        <v>0</v>
      </c>
      <c r="S181" s="172">
        <v>0</v>
      </c>
      <c r="T181" s="173">
        <f>S181*H181</f>
        <v>0</v>
      </c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R181" s="174" t="s">
        <v>237</v>
      </c>
      <c r="AT181" s="174" t="s">
        <v>233</v>
      </c>
      <c r="AU181" s="174" t="s">
        <v>87</v>
      </c>
      <c r="AY181" s="18" t="s">
        <v>232</v>
      </c>
      <c r="BE181" s="175">
        <f>IF(N181="základní",J181,0)</f>
        <v>0</v>
      </c>
      <c r="BF181" s="175">
        <f>IF(N181="snížená",J181,0)</f>
        <v>0</v>
      </c>
      <c r="BG181" s="175">
        <f>IF(N181="zákl. přenesená",J181,0)</f>
        <v>0</v>
      </c>
      <c r="BH181" s="175">
        <f>IF(N181="sníž. přenesená",J181,0)</f>
        <v>0</v>
      </c>
      <c r="BI181" s="175">
        <f>IF(N181="nulová",J181,0)</f>
        <v>0</v>
      </c>
      <c r="BJ181" s="18" t="s">
        <v>87</v>
      </c>
      <c r="BK181" s="175">
        <f>ROUND(I181*H181,2)</f>
        <v>0</v>
      </c>
      <c r="BL181" s="18" t="s">
        <v>238</v>
      </c>
      <c r="BM181" s="174" t="s">
        <v>7763</v>
      </c>
    </row>
    <row r="182" spans="1:65" s="2" customFormat="1" ht="19.5">
      <c r="A182" s="33"/>
      <c r="B182" s="34"/>
      <c r="C182" s="33"/>
      <c r="D182" s="176" t="s">
        <v>323</v>
      </c>
      <c r="E182" s="33"/>
      <c r="F182" s="177" t="s">
        <v>7764</v>
      </c>
      <c r="G182" s="33"/>
      <c r="H182" s="33"/>
      <c r="I182" s="102"/>
      <c r="J182" s="33"/>
      <c r="K182" s="33"/>
      <c r="L182" s="34"/>
      <c r="M182" s="178"/>
      <c r="N182" s="179"/>
      <c r="O182" s="59"/>
      <c r="P182" s="59"/>
      <c r="Q182" s="59"/>
      <c r="R182" s="59"/>
      <c r="S182" s="59"/>
      <c r="T182" s="60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T182" s="18" t="s">
        <v>323</v>
      </c>
      <c r="AU182" s="18" t="s">
        <v>87</v>
      </c>
    </row>
    <row r="183" spans="1:65" s="2" customFormat="1" ht="21.75" customHeight="1">
      <c r="A183" s="33"/>
      <c r="B183" s="160"/>
      <c r="C183" s="161" t="s">
        <v>399</v>
      </c>
      <c r="D183" s="161" t="s">
        <v>233</v>
      </c>
      <c r="E183" s="162" t="s">
        <v>7765</v>
      </c>
      <c r="F183" s="163" t="s">
        <v>7766</v>
      </c>
      <c r="G183" s="164" t="s">
        <v>236</v>
      </c>
      <c r="H183" s="165">
        <v>15</v>
      </c>
      <c r="I183" s="166"/>
      <c r="J183" s="167">
        <f>ROUND(I183*H183,2)</f>
        <v>0</v>
      </c>
      <c r="K183" s="168"/>
      <c r="L183" s="169"/>
      <c r="M183" s="170" t="s">
        <v>1</v>
      </c>
      <c r="N183" s="171" t="s">
        <v>44</v>
      </c>
      <c r="O183" s="59"/>
      <c r="P183" s="172">
        <f>O183*H183</f>
        <v>0</v>
      </c>
      <c r="Q183" s="172">
        <v>0</v>
      </c>
      <c r="R183" s="172">
        <f>Q183*H183</f>
        <v>0</v>
      </c>
      <c r="S183" s="172">
        <v>0</v>
      </c>
      <c r="T183" s="173">
        <f>S183*H183</f>
        <v>0</v>
      </c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R183" s="174" t="s">
        <v>237</v>
      </c>
      <c r="AT183" s="174" t="s">
        <v>233</v>
      </c>
      <c r="AU183" s="174" t="s">
        <v>87</v>
      </c>
      <c r="AY183" s="18" t="s">
        <v>232</v>
      </c>
      <c r="BE183" s="175">
        <f>IF(N183="základní",J183,0)</f>
        <v>0</v>
      </c>
      <c r="BF183" s="175">
        <f>IF(N183="snížená",J183,0)</f>
        <v>0</v>
      </c>
      <c r="BG183" s="175">
        <f>IF(N183="zákl. přenesená",J183,0)</f>
        <v>0</v>
      </c>
      <c r="BH183" s="175">
        <f>IF(N183="sníž. přenesená",J183,0)</f>
        <v>0</v>
      </c>
      <c r="BI183" s="175">
        <f>IF(N183="nulová",J183,0)</f>
        <v>0</v>
      </c>
      <c r="BJ183" s="18" t="s">
        <v>87</v>
      </c>
      <c r="BK183" s="175">
        <f>ROUND(I183*H183,2)</f>
        <v>0</v>
      </c>
      <c r="BL183" s="18" t="s">
        <v>238</v>
      </c>
      <c r="BM183" s="174" t="s">
        <v>7767</v>
      </c>
    </row>
    <row r="184" spans="1:65" s="2" customFormat="1" ht="19.5">
      <c r="A184" s="33"/>
      <c r="B184" s="34"/>
      <c r="C184" s="33"/>
      <c r="D184" s="176" t="s">
        <v>323</v>
      </c>
      <c r="E184" s="33"/>
      <c r="F184" s="177" t="s">
        <v>7768</v>
      </c>
      <c r="G184" s="33"/>
      <c r="H184" s="33"/>
      <c r="I184" s="102"/>
      <c r="J184" s="33"/>
      <c r="K184" s="33"/>
      <c r="L184" s="34"/>
      <c r="M184" s="178"/>
      <c r="N184" s="179"/>
      <c r="O184" s="59"/>
      <c r="P184" s="59"/>
      <c r="Q184" s="59"/>
      <c r="R184" s="59"/>
      <c r="S184" s="59"/>
      <c r="T184" s="60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T184" s="18" t="s">
        <v>323</v>
      </c>
      <c r="AU184" s="18" t="s">
        <v>87</v>
      </c>
    </row>
    <row r="185" spans="1:65" s="2" customFormat="1" ht="21.75" customHeight="1">
      <c r="A185" s="33"/>
      <c r="B185" s="160"/>
      <c r="C185" s="161" t="s">
        <v>404</v>
      </c>
      <c r="D185" s="161" t="s">
        <v>233</v>
      </c>
      <c r="E185" s="162" t="s">
        <v>7769</v>
      </c>
      <c r="F185" s="163" t="s">
        <v>7770</v>
      </c>
      <c r="G185" s="164" t="s">
        <v>236</v>
      </c>
      <c r="H185" s="165">
        <v>30</v>
      </c>
      <c r="I185" s="166"/>
      <c r="J185" s="167">
        <f>ROUND(I185*H185,2)</f>
        <v>0</v>
      </c>
      <c r="K185" s="168"/>
      <c r="L185" s="169"/>
      <c r="M185" s="170" t="s">
        <v>1</v>
      </c>
      <c r="N185" s="171" t="s">
        <v>44</v>
      </c>
      <c r="O185" s="59"/>
      <c r="P185" s="172">
        <f>O185*H185</f>
        <v>0</v>
      </c>
      <c r="Q185" s="172">
        <v>0</v>
      </c>
      <c r="R185" s="172">
        <f>Q185*H185</f>
        <v>0</v>
      </c>
      <c r="S185" s="172">
        <v>0</v>
      </c>
      <c r="T185" s="173">
        <f>S185*H185</f>
        <v>0</v>
      </c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R185" s="174" t="s">
        <v>237</v>
      </c>
      <c r="AT185" s="174" t="s">
        <v>233</v>
      </c>
      <c r="AU185" s="174" t="s">
        <v>87</v>
      </c>
      <c r="AY185" s="18" t="s">
        <v>232</v>
      </c>
      <c r="BE185" s="175">
        <f>IF(N185="základní",J185,0)</f>
        <v>0</v>
      </c>
      <c r="BF185" s="175">
        <f>IF(N185="snížená",J185,0)</f>
        <v>0</v>
      </c>
      <c r="BG185" s="175">
        <f>IF(N185="zákl. přenesená",J185,0)</f>
        <v>0</v>
      </c>
      <c r="BH185" s="175">
        <f>IF(N185="sníž. přenesená",J185,0)</f>
        <v>0</v>
      </c>
      <c r="BI185" s="175">
        <f>IF(N185="nulová",J185,0)</f>
        <v>0</v>
      </c>
      <c r="BJ185" s="18" t="s">
        <v>87</v>
      </c>
      <c r="BK185" s="175">
        <f>ROUND(I185*H185,2)</f>
        <v>0</v>
      </c>
      <c r="BL185" s="18" t="s">
        <v>238</v>
      </c>
      <c r="BM185" s="174" t="s">
        <v>7771</v>
      </c>
    </row>
    <row r="186" spans="1:65" s="2" customFormat="1" ht="19.5">
      <c r="A186" s="33"/>
      <c r="B186" s="34"/>
      <c r="C186" s="33"/>
      <c r="D186" s="176" t="s">
        <v>323</v>
      </c>
      <c r="E186" s="33"/>
      <c r="F186" s="177" t="s">
        <v>6162</v>
      </c>
      <c r="G186" s="33"/>
      <c r="H186" s="33"/>
      <c r="I186" s="102"/>
      <c r="J186" s="33"/>
      <c r="K186" s="33"/>
      <c r="L186" s="34"/>
      <c r="M186" s="178"/>
      <c r="N186" s="179"/>
      <c r="O186" s="59"/>
      <c r="P186" s="59"/>
      <c r="Q186" s="59"/>
      <c r="R186" s="59"/>
      <c r="S186" s="59"/>
      <c r="T186" s="60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T186" s="18" t="s">
        <v>323</v>
      </c>
      <c r="AU186" s="18" t="s">
        <v>87</v>
      </c>
    </row>
    <row r="187" spans="1:65" s="2" customFormat="1" ht="16.5" customHeight="1">
      <c r="A187" s="33"/>
      <c r="B187" s="160"/>
      <c r="C187" s="161" t="s">
        <v>409</v>
      </c>
      <c r="D187" s="161" t="s">
        <v>233</v>
      </c>
      <c r="E187" s="162" t="s">
        <v>7772</v>
      </c>
      <c r="F187" s="163" t="s">
        <v>943</v>
      </c>
      <c r="G187" s="164" t="s">
        <v>944</v>
      </c>
      <c r="H187" s="165">
        <v>1</v>
      </c>
      <c r="I187" s="166"/>
      <c r="J187" s="167">
        <f>ROUND(I187*H187,2)</f>
        <v>0</v>
      </c>
      <c r="K187" s="168"/>
      <c r="L187" s="169"/>
      <c r="M187" s="170" t="s">
        <v>1</v>
      </c>
      <c r="N187" s="171" t="s">
        <v>44</v>
      </c>
      <c r="O187" s="59"/>
      <c r="P187" s="172">
        <f>O187*H187</f>
        <v>0</v>
      </c>
      <c r="Q187" s="172">
        <v>0</v>
      </c>
      <c r="R187" s="172">
        <f>Q187*H187</f>
        <v>0</v>
      </c>
      <c r="S187" s="172">
        <v>0</v>
      </c>
      <c r="T187" s="173">
        <f>S187*H187</f>
        <v>0</v>
      </c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R187" s="174" t="s">
        <v>237</v>
      </c>
      <c r="AT187" s="174" t="s">
        <v>233</v>
      </c>
      <c r="AU187" s="174" t="s">
        <v>87</v>
      </c>
      <c r="AY187" s="18" t="s">
        <v>232</v>
      </c>
      <c r="BE187" s="175">
        <f>IF(N187="základní",J187,0)</f>
        <v>0</v>
      </c>
      <c r="BF187" s="175">
        <f>IF(N187="snížená",J187,0)</f>
        <v>0</v>
      </c>
      <c r="BG187" s="175">
        <f>IF(N187="zákl. přenesená",J187,0)</f>
        <v>0</v>
      </c>
      <c r="BH187" s="175">
        <f>IF(N187="sníž. přenesená",J187,0)</f>
        <v>0</v>
      </c>
      <c r="BI187" s="175">
        <f>IF(N187="nulová",J187,0)</f>
        <v>0</v>
      </c>
      <c r="BJ187" s="18" t="s">
        <v>87</v>
      </c>
      <c r="BK187" s="175">
        <f>ROUND(I187*H187,2)</f>
        <v>0</v>
      </c>
      <c r="BL187" s="18" t="s">
        <v>238</v>
      </c>
      <c r="BM187" s="174" t="s">
        <v>7773</v>
      </c>
    </row>
    <row r="188" spans="1:65" s="2" customFormat="1" ht="29.25">
      <c r="A188" s="33"/>
      <c r="B188" s="34"/>
      <c r="C188" s="33"/>
      <c r="D188" s="176" t="s">
        <v>323</v>
      </c>
      <c r="E188" s="33"/>
      <c r="F188" s="177" t="s">
        <v>946</v>
      </c>
      <c r="G188" s="33"/>
      <c r="H188" s="33"/>
      <c r="I188" s="102"/>
      <c r="J188" s="33"/>
      <c r="K188" s="33"/>
      <c r="L188" s="34"/>
      <c r="M188" s="178"/>
      <c r="N188" s="179"/>
      <c r="O188" s="59"/>
      <c r="P188" s="59"/>
      <c r="Q188" s="59"/>
      <c r="R188" s="59"/>
      <c r="S188" s="59"/>
      <c r="T188" s="60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T188" s="18" t="s">
        <v>323</v>
      </c>
      <c r="AU188" s="18" t="s">
        <v>87</v>
      </c>
    </row>
    <row r="189" spans="1:65" s="2" customFormat="1" ht="16.5" customHeight="1">
      <c r="A189" s="33"/>
      <c r="B189" s="160"/>
      <c r="C189" s="161" t="s">
        <v>413</v>
      </c>
      <c r="D189" s="161" t="s">
        <v>233</v>
      </c>
      <c r="E189" s="162" t="s">
        <v>7774</v>
      </c>
      <c r="F189" s="163" t="s">
        <v>949</v>
      </c>
      <c r="G189" s="164" t="s">
        <v>944</v>
      </c>
      <c r="H189" s="165">
        <v>1</v>
      </c>
      <c r="I189" s="166"/>
      <c r="J189" s="167">
        <f>ROUND(I189*H189,2)</f>
        <v>0</v>
      </c>
      <c r="K189" s="168"/>
      <c r="L189" s="169"/>
      <c r="M189" s="170" t="s">
        <v>1</v>
      </c>
      <c r="N189" s="171" t="s">
        <v>44</v>
      </c>
      <c r="O189" s="59"/>
      <c r="P189" s="172">
        <f>O189*H189</f>
        <v>0</v>
      </c>
      <c r="Q189" s="172">
        <v>0</v>
      </c>
      <c r="R189" s="172">
        <f>Q189*H189</f>
        <v>0</v>
      </c>
      <c r="S189" s="172">
        <v>0</v>
      </c>
      <c r="T189" s="173">
        <f>S189*H189</f>
        <v>0</v>
      </c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R189" s="174" t="s">
        <v>237</v>
      </c>
      <c r="AT189" s="174" t="s">
        <v>233</v>
      </c>
      <c r="AU189" s="174" t="s">
        <v>87</v>
      </c>
      <c r="AY189" s="18" t="s">
        <v>232</v>
      </c>
      <c r="BE189" s="175">
        <f>IF(N189="základní",J189,0)</f>
        <v>0</v>
      </c>
      <c r="BF189" s="175">
        <f>IF(N189="snížená",J189,0)</f>
        <v>0</v>
      </c>
      <c r="BG189" s="175">
        <f>IF(N189="zákl. přenesená",J189,0)</f>
        <v>0</v>
      </c>
      <c r="BH189" s="175">
        <f>IF(N189="sníž. přenesená",J189,0)</f>
        <v>0</v>
      </c>
      <c r="BI189" s="175">
        <f>IF(N189="nulová",J189,0)</f>
        <v>0</v>
      </c>
      <c r="BJ189" s="18" t="s">
        <v>87</v>
      </c>
      <c r="BK189" s="175">
        <f>ROUND(I189*H189,2)</f>
        <v>0</v>
      </c>
      <c r="BL189" s="18" t="s">
        <v>238</v>
      </c>
      <c r="BM189" s="174" t="s">
        <v>7775</v>
      </c>
    </row>
    <row r="190" spans="1:65" s="2" customFormat="1" ht="19.5">
      <c r="A190" s="33"/>
      <c r="B190" s="34"/>
      <c r="C190" s="33"/>
      <c r="D190" s="176" t="s">
        <v>323</v>
      </c>
      <c r="E190" s="33"/>
      <c r="F190" s="177" t="s">
        <v>951</v>
      </c>
      <c r="G190" s="33"/>
      <c r="H190" s="33"/>
      <c r="I190" s="102"/>
      <c r="J190" s="33"/>
      <c r="K190" s="33"/>
      <c r="L190" s="34"/>
      <c r="M190" s="178"/>
      <c r="N190" s="179"/>
      <c r="O190" s="59"/>
      <c r="P190" s="59"/>
      <c r="Q190" s="59"/>
      <c r="R190" s="59"/>
      <c r="S190" s="59"/>
      <c r="T190" s="60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T190" s="18" t="s">
        <v>323</v>
      </c>
      <c r="AU190" s="18" t="s">
        <v>87</v>
      </c>
    </row>
    <row r="191" spans="1:65" s="11" customFormat="1" ht="25.9" customHeight="1">
      <c r="B191" s="149"/>
      <c r="D191" s="150" t="s">
        <v>78</v>
      </c>
      <c r="E191" s="151" t="s">
        <v>952</v>
      </c>
      <c r="F191" s="151" t="s">
        <v>953</v>
      </c>
      <c r="I191" s="152"/>
      <c r="J191" s="153">
        <f>BK191</f>
        <v>0</v>
      </c>
      <c r="L191" s="149"/>
      <c r="M191" s="154"/>
      <c r="N191" s="155"/>
      <c r="O191" s="155"/>
      <c r="P191" s="156">
        <f>SUM(P192:P212)</f>
        <v>0</v>
      </c>
      <c r="Q191" s="155"/>
      <c r="R191" s="156">
        <f>SUM(R192:R212)</f>
        <v>6.0000000000000005E-2</v>
      </c>
      <c r="S191" s="155"/>
      <c r="T191" s="157">
        <f>SUM(T192:T212)</f>
        <v>0</v>
      </c>
      <c r="AR191" s="150" t="s">
        <v>87</v>
      </c>
      <c r="AT191" s="158" t="s">
        <v>78</v>
      </c>
      <c r="AU191" s="158" t="s">
        <v>79</v>
      </c>
      <c r="AY191" s="150" t="s">
        <v>232</v>
      </c>
      <c r="BK191" s="159">
        <f>SUM(BK192:BK212)</f>
        <v>0</v>
      </c>
    </row>
    <row r="192" spans="1:65" s="2" customFormat="1" ht="33" customHeight="1">
      <c r="A192" s="33"/>
      <c r="B192" s="160"/>
      <c r="C192" s="180" t="s">
        <v>417</v>
      </c>
      <c r="D192" s="180" t="s">
        <v>955</v>
      </c>
      <c r="E192" s="181" t="s">
        <v>1105</v>
      </c>
      <c r="F192" s="182" t="s">
        <v>1106</v>
      </c>
      <c r="G192" s="183" t="s">
        <v>278</v>
      </c>
      <c r="H192" s="184">
        <v>3617</v>
      </c>
      <c r="I192" s="185"/>
      <c r="J192" s="186">
        <f t="shared" ref="J192:J212" si="10">ROUND(I192*H192,2)</f>
        <v>0</v>
      </c>
      <c r="K192" s="187"/>
      <c r="L192" s="34"/>
      <c r="M192" s="188" t="s">
        <v>1</v>
      </c>
      <c r="N192" s="189" t="s">
        <v>44</v>
      </c>
      <c r="O192" s="59"/>
      <c r="P192" s="172">
        <f t="shared" ref="P192:P212" si="11">O192*H192</f>
        <v>0</v>
      </c>
      <c r="Q192" s="172">
        <v>0</v>
      </c>
      <c r="R192" s="172">
        <f t="shared" ref="R192:R212" si="12">Q192*H192</f>
        <v>0</v>
      </c>
      <c r="S192" s="172">
        <v>0</v>
      </c>
      <c r="T192" s="173">
        <f t="shared" ref="T192:T212" si="13">S192*H192</f>
        <v>0</v>
      </c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R192" s="174" t="s">
        <v>87</v>
      </c>
      <c r="AT192" s="174" t="s">
        <v>955</v>
      </c>
      <c r="AU192" s="174" t="s">
        <v>87</v>
      </c>
      <c r="AY192" s="18" t="s">
        <v>232</v>
      </c>
      <c r="BE192" s="175">
        <f t="shared" ref="BE192:BE212" si="14">IF(N192="základní",J192,0)</f>
        <v>0</v>
      </c>
      <c r="BF192" s="175">
        <f t="shared" ref="BF192:BF212" si="15">IF(N192="snížená",J192,0)</f>
        <v>0</v>
      </c>
      <c r="BG192" s="175">
        <f t="shared" ref="BG192:BG212" si="16">IF(N192="zákl. přenesená",J192,0)</f>
        <v>0</v>
      </c>
      <c r="BH192" s="175">
        <f t="shared" ref="BH192:BH212" si="17">IF(N192="sníž. přenesená",J192,0)</f>
        <v>0</v>
      </c>
      <c r="BI192" s="175">
        <f t="shared" ref="BI192:BI212" si="18">IF(N192="nulová",J192,0)</f>
        <v>0</v>
      </c>
      <c r="BJ192" s="18" t="s">
        <v>87</v>
      </c>
      <c r="BK192" s="175">
        <f t="shared" ref="BK192:BK212" si="19">ROUND(I192*H192,2)</f>
        <v>0</v>
      </c>
      <c r="BL192" s="18" t="s">
        <v>87</v>
      </c>
      <c r="BM192" s="174" t="s">
        <v>7776</v>
      </c>
    </row>
    <row r="193" spans="1:65" s="2" customFormat="1" ht="21.75" customHeight="1">
      <c r="A193" s="33"/>
      <c r="B193" s="160"/>
      <c r="C193" s="180" t="s">
        <v>422</v>
      </c>
      <c r="D193" s="180" t="s">
        <v>955</v>
      </c>
      <c r="E193" s="181" t="s">
        <v>1109</v>
      </c>
      <c r="F193" s="182" t="s">
        <v>1110</v>
      </c>
      <c r="G193" s="183" t="s">
        <v>278</v>
      </c>
      <c r="H193" s="184">
        <v>50</v>
      </c>
      <c r="I193" s="185"/>
      <c r="J193" s="186">
        <f t="shared" si="10"/>
        <v>0</v>
      </c>
      <c r="K193" s="187"/>
      <c r="L193" s="34"/>
      <c r="M193" s="188" t="s">
        <v>1</v>
      </c>
      <c r="N193" s="189" t="s">
        <v>44</v>
      </c>
      <c r="O193" s="59"/>
      <c r="P193" s="172">
        <f t="shared" si="11"/>
        <v>0</v>
      </c>
      <c r="Q193" s="172">
        <v>0</v>
      </c>
      <c r="R193" s="172">
        <f t="shared" si="12"/>
        <v>0</v>
      </c>
      <c r="S193" s="172">
        <v>0</v>
      </c>
      <c r="T193" s="173">
        <f t="shared" si="13"/>
        <v>0</v>
      </c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R193" s="174" t="s">
        <v>87</v>
      </c>
      <c r="AT193" s="174" t="s">
        <v>955</v>
      </c>
      <c r="AU193" s="174" t="s">
        <v>87</v>
      </c>
      <c r="AY193" s="18" t="s">
        <v>232</v>
      </c>
      <c r="BE193" s="175">
        <f t="shared" si="14"/>
        <v>0</v>
      </c>
      <c r="BF193" s="175">
        <f t="shared" si="15"/>
        <v>0</v>
      </c>
      <c r="BG193" s="175">
        <f t="shared" si="16"/>
        <v>0</v>
      </c>
      <c r="BH193" s="175">
        <f t="shared" si="17"/>
        <v>0</v>
      </c>
      <c r="BI193" s="175">
        <f t="shared" si="18"/>
        <v>0</v>
      </c>
      <c r="BJ193" s="18" t="s">
        <v>87</v>
      </c>
      <c r="BK193" s="175">
        <f t="shared" si="19"/>
        <v>0</v>
      </c>
      <c r="BL193" s="18" t="s">
        <v>87</v>
      </c>
      <c r="BM193" s="174" t="s">
        <v>7777</v>
      </c>
    </row>
    <row r="194" spans="1:65" s="2" customFormat="1" ht="16.5" customHeight="1">
      <c r="A194" s="33"/>
      <c r="B194" s="160"/>
      <c r="C194" s="180" t="s">
        <v>427</v>
      </c>
      <c r="D194" s="180" t="s">
        <v>955</v>
      </c>
      <c r="E194" s="181" t="s">
        <v>1113</v>
      </c>
      <c r="F194" s="182" t="s">
        <v>1114</v>
      </c>
      <c r="G194" s="183" t="s">
        <v>278</v>
      </c>
      <c r="H194" s="184">
        <v>50</v>
      </c>
      <c r="I194" s="185"/>
      <c r="J194" s="186">
        <f t="shared" si="10"/>
        <v>0</v>
      </c>
      <c r="K194" s="187"/>
      <c r="L194" s="34"/>
      <c r="M194" s="188" t="s">
        <v>1</v>
      </c>
      <c r="N194" s="189" t="s">
        <v>44</v>
      </c>
      <c r="O194" s="59"/>
      <c r="P194" s="172">
        <f t="shared" si="11"/>
        <v>0</v>
      </c>
      <c r="Q194" s="172">
        <v>0</v>
      </c>
      <c r="R194" s="172">
        <f t="shared" si="12"/>
        <v>0</v>
      </c>
      <c r="S194" s="172">
        <v>0</v>
      </c>
      <c r="T194" s="173">
        <f t="shared" si="13"/>
        <v>0</v>
      </c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R194" s="174" t="s">
        <v>238</v>
      </c>
      <c r="AT194" s="174" t="s">
        <v>955</v>
      </c>
      <c r="AU194" s="174" t="s">
        <v>87</v>
      </c>
      <c r="AY194" s="18" t="s">
        <v>232</v>
      </c>
      <c r="BE194" s="175">
        <f t="shared" si="14"/>
        <v>0</v>
      </c>
      <c r="BF194" s="175">
        <f t="shared" si="15"/>
        <v>0</v>
      </c>
      <c r="BG194" s="175">
        <f t="shared" si="16"/>
        <v>0</v>
      </c>
      <c r="BH194" s="175">
        <f t="shared" si="17"/>
        <v>0</v>
      </c>
      <c r="BI194" s="175">
        <f t="shared" si="18"/>
        <v>0</v>
      </c>
      <c r="BJ194" s="18" t="s">
        <v>87</v>
      </c>
      <c r="BK194" s="175">
        <f t="shared" si="19"/>
        <v>0</v>
      </c>
      <c r="BL194" s="18" t="s">
        <v>238</v>
      </c>
      <c r="BM194" s="174" t="s">
        <v>7778</v>
      </c>
    </row>
    <row r="195" spans="1:65" s="2" customFormat="1" ht="16.5" customHeight="1">
      <c r="A195" s="33"/>
      <c r="B195" s="160"/>
      <c r="C195" s="180" t="s">
        <v>507</v>
      </c>
      <c r="D195" s="180" t="s">
        <v>955</v>
      </c>
      <c r="E195" s="181" t="s">
        <v>7779</v>
      </c>
      <c r="F195" s="182" t="s">
        <v>7780</v>
      </c>
      <c r="G195" s="183" t="s">
        <v>958</v>
      </c>
      <c r="H195" s="184">
        <v>260</v>
      </c>
      <c r="I195" s="185"/>
      <c r="J195" s="186">
        <f t="shared" si="10"/>
        <v>0</v>
      </c>
      <c r="K195" s="187"/>
      <c r="L195" s="34"/>
      <c r="M195" s="188" t="s">
        <v>1</v>
      </c>
      <c r="N195" s="189" t="s">
        <v>44</v>
      </c>
      <c r="O195" s="59"/>
      <c r="P195" s="172">
        <f t="shared" si="11"/>
        <v>0</v>
      </c>
      <c r="Q195" s="172">
        <v>0</v>
      </c>
      <c r="R195" s="172">
        <f t="shared" si="12"/>
        <v>0</v>
      </c>
      <c r="S195" s="172">
        <v>0</v>
      </c>
      <c r="T195" s="173">
        <f t="shared" si="13"/>
        <v>0</v>
      </c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R195" s="174" t="s">
        <v>238</v>
      </c>
      <c r="AT195" s="174" t="s">
        <v>955</v>
      </c>
      <c r="AU195" s="174" t="s">
        <v>87</v>
      </c>
      <c r="AY195" s="18" t="s">
        <v>232</v>
      </c>
      <c r="BE195" s="175">
        <f t="shared" si="14"/>
        <v>0</v>
      </c>
      <c r="BF195" s="175">
        <f t="shared" si="15"/>
        <v>0</v>
      </c>
      <c r="BG195" s="175">
        <f t="shared" si="16"/>
        <v>0</v>
      </c>
      <c r="BH195" s="175">
        <f t="shared" si="17"/>
        <v>0</v>
      </c>
      <c r="BI195" s="175">
        <f t="shared" si="18"/>
        <v>0</v>
      </c>
      <c r="BJ195" s="18" t="s">
        <v>87</v>
      </c>
      <c r="BK195" s="175">
        <f t="shared" si="19"/>
        <v>0</v>
      </c>
      <c r="BL195" s="18" t="s">
        <v>238</v>
      </c>
      <c r="BM195" s="174" t="s">
        <v>7781</v>
      </c>
    </row>
    <row r="196" spans="1:65" s="2" customFormat="1" ht="16.5" customHeight="1">
      <c r="A196" s="33"/>
      <c r="B196" s="160"/>
      <c r="C196" s="180" t="s">
        <v>468</v>
      </c>
      <c r="D196" s="180" t="s">
        <v>955</v>
      </c>
      <c r="E196" s="181" t="s">
        <v>7782</v>
      </c>
      <c r="F196" s="182" t="s">
        <v>7783</v>
      </c>
      <c r="G196" s="183" t="s">
        <v>278</v>
      </c>
      <c r="H196" s="184">
        <v>30</v>
      </c>
      <c r="I196" s="185"/>
      <c r="J196" s="186">
        <f t="shared" si="10"/>
        <v>0</v>
      </c>
      <c r="K196" s="187"/>
      <c r="L196" s="34"/>
      <c r="M196" s="188" t="s">
        <v>1</v>
      </c>
      <c r="N196" s="189" t="s">
        <v>44</v>
      </c>
      <c r="O196" s="59"/>
      <c r="P196" s="172">
        <f t="shared" si="11"/>
        <v>0</v>
      </c>
      <c r="Q196" s="172">
        <v>0</v>
      </c>
      <c r="R196" s="172">
        <f t="shared" si="12"/>
        <v>0</v>
      </c>
      <c r="S196" s="172">
        <v>0</v>
      </c>
      <c r="T196" s="173">
        <f t="shared" si="13"/>
        <v>0</v>
      </c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R196" s="174" t="s">
        <v>238</v>
      </c>
      <c r="AT196" s="174" t="s">
        <v>955</v>
      </c>
      <c r="AU196" s="174" t="s">
        <v>87</v>
      </c>
      <c r="AY196" s="18" t="s">
        <v>232</v>
      </c>
      <c r="BE196" s="175">
        <f t="shared" si="14"/>
        <v>0</v>
      </c>
      <c r="BF196" s="175">
        <f t="shared" si="15"/>
        <v>0</v>
      </c>
      <c r="BG196" s="175">
        <f t="shared" si="16"/>
        <v>0</v>
      </c>
      <c r="BH196" s="175">
        <f t="shared" si="17"/>
        <v>0</v>
      </c>
      <c r="BI196" s="175">
        <f t="shared" si="18"/>
        <v>0</v>
      </c>
      <c r="BJ196" s="18" t="s">
        <v>87</v>
      </c>
      <c r="BK196" s="175">
        <f t="shared" si="19"/>
        <v>0</v>
      </c>
      <c r="BL196" s="18" t="s">
        <v>238</v>
      </c>
      <c r="BM196" s="174" t="s">
        <v>7784</v>
      </c>
    </row>
    <row r="197" spans="1:65" s="2" customFormat="1" ht="21.75" customHeight="1">
      <c r="A197" s="33"/>
      <c r="B197" s="160"/>
      <c r="C197" s="180" t="s">
        <v>476</v>
      </c>
      <c r="D197" s="180" t="s">
        <v>955</v>
      </c>
      <c r="E197" s="181" t="s">
        <v>7785</v>
      </c>
      <c r="F197" s="182" t="s">
        <v>7786</v>
      </c>
      <c r="G197" s="183" t="s">
        <v>278</v>
      </c>
      <c r="H197" s="184">
        <v>47</v>
      </c>
      <c r="I197" s="185"/>
      <c r="J197" s="186">
        <f t="shared" si="10"/>
        <v>0</v>
      </c>
      <c r="K197" s="187"/>
      <c r="L197" s="34"/>
      <c r="M197" s="188" t="s">
        <v>1</v>
      </c>
      <c r="N197" s="189" t="s">
        <v>44</v>
      </c>
      <c r="O197" s="59"/>
      <c r="P197" s="172">
        <f t="shared" si="11"/>
        <v>0</v>
      </c>
      <c r="Q197" s="172">
        <v>0</v>
      </c>
      <c r="R197" s="172">
        <f t="shared" si="12"/>
        <v>0</v>
      </c>
      <c r="S197" s="172">
        <v>0</v>
      </c>
      <c r="T197" s="173">
        <f t="shared" si="13"/>
        <v>0</v>
      </c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R197" s="174" t="s">
        <v>238</v>
      </c>
      <c r="AT197" s="174" t="s">
        <v>955</v>
      </c>
      <c r="AU197" s="174" t="s">
        <v>87</v>
      </c>
      <c r="AY197" s="18" t="s">
        <v>232</v>
      </c>
      <c r="BE197" s="175">
        <f t="shared" si="14"/>
        <v>0</v>
      </c>
      <c r="BF197" s="175">
        <f t="shared" si="15"/>
        <v>0</v>
      </c>
      <c r="BG197" s="175">
        <f t="shared" si="16"/>
        <v>0</v>
      </c>
      <c r="BH197" s="175">
        <f t="shared" si="17"/>
        <v>0</v>
      </c>
      <c r="BI197" s="175">
        <f t="shared" si="18"/>
        <v>0</v>
      </c>
      <c r="BJ197" s="18" t="s">
        <v>87</v>
      </c>
      <c r="BK197" s="175">
        <f t="shared" si="19"/>
        <v>0</v>
      </c>
      <c r="BL197" s="18" t="s">
        <v>238</v>
      </c>
      <c r="BM197" s="174" t="s">
        <v>7787</v>
      </c>
    </row>
    <row r="198" spans="1:65" s="2" customFormat="1" ht="21.75" customHeight="1">
      <c r="A198" s="33"/>
      <c r="B198" s="160"/>
      <c r="C198" s="180" t="s">
        <v>450</v>
      </c>
      <c r="D198" s="180" t="s">
        <v>955</v>
      </c>
      <c r="E198" s="181" t="s">
        <v>2057</v>
      </c>
      <c r="F198" s="182" t="s">
        <v>2058</v>
      </c>
      <c r="G198" s="183" t="s">
        <v>278</v>
      </c>
      <c r="H198" s="184">
        <v>17</v>
      </c>
      <c r="I198" s="185"/>
      <c r="J198" s="186">
        <f t="shared" si="10"/>
        <v>0</v>
      </c>
      <c r="K198" s="187"/>
      <c r="L198" s="34"/>
      <c r="M198" s="188" t="s">
        <v>1</v>
      </c>
      <c r="N198" s="189" t="s">
        <v>44</v>
      </c>
      <c r="O198" s="59"/>
      <c r="P198" s="172">
        <f t="shared" si="11"/>
        <v>0</v>
      </c>
      <c r="Q198" s="172">
        <v>0</v>
      </c>
      <c r="R198" s="172">
        <f t="shared" si="12"/>
        <v>0</v>
      </c>
      <c r="S198" s="172">
        <v>0</v>
      </c>
      <c r="T198" s="173">
        <f t="shared" si="13"/>
        <v>0</v>
      </c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R198" s="174" t="s">
        <v>238</v>
      </c>
      <c r="AT198" s="174" t="s">
        <v>955</v>
      </c>
      <c r="AU198" s="174" t="s">
        <v>87</v>
      </c>
      <c r="AY198" s="18" t="s">
        <v>232</v>
      </c>
      <c r="BE198" s="175">
        <f t="shared" si="14"/>
        <v>0</v>
      </c>
      <c r="BF198" s="175">
        <f t="shared" si="15"/>
        <v>0</v>
      </c>
      <c r="BG198" s="175">
        <f t="shared" si="16"/>
        <v>0</v>
      </c>
      <c r="BH198" s="175">
        <f t="shared" si="17"/>
        <v>0</v>
      </c>
      <c r="BI198" s="175">
        <f t="shared" si="18"/>
        <v>0</v>
      </c>
      <c r="BJ198" s="18" t="s">
        <v>87</v>
      </c>
      <c r="BK198" s="175">
        <f t="shared" si="19"/>
        <v>0</v>
      </c>
      <c r="BL198" s="18" t="s">
        <v>238</v>
      </c>
      <c r="BM198" s="174" t="s">
        <v>7788</v>
      </c>
    </row>
    <row r="199" spans="1:65" s="2" customFormat="1" ht="21.75" customHeight="1">
      <c r="A199" s="33"/>
      <c r="B199" s="160"/>
      <c r="C199" s="180" t="s">
        <v>437</v>
      </c>
      <c r="D199" s="180" t="s">
        <v>955</v>
      </c>
      <c r="E199" s="181" t="s">
        <v>1125</v>
      </c>
      <c r="F199" s="182" t="s">
        <v>1126</v>
      </c>
      <c r="G199" s="183" t="s">
        <v>278</v>
      </c>
      <c r="H199" s="184">
        <v>50</v>
      </c>
      <c r="I199" s="185"/>
      <c r="J199" s="186">
        <f t="shared" si="10"/>
        <v>0</v>
      </c>
      <c r="K199" s="187"/>
      <c r="L199" s="34"/>
      <c r="M199" s="188" t="s">
        <v>1</v>
      </c>
      <c r="N199" s="189" t="s">
        <v>44</v>
      </c>
      <c r="O199" s="59"/>
      <c r="P199" s="172">
        <f t="shared" si="11"/>
        <v>0</v>
      </c>
      <c r="Q199" s="172">
        <v>0</v>
      </c>
      <c r="R199" s="172">
        <f t="shared" si="12"/>
        <v>0</v>
      </c>
      <c r="S199" s="172">
        <v>0</v>
      </c>
      <c r="T199" s="173">
        <f t="shared" si="13"/>
        <v>0</v>
      </c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R199" s="174" t="s">
        <v>87</v>
      </c>
      <c r="AT199" s="174" t="s">
        <v>955</v>
      </c>
      <c r="AU199" s="174" t="s">
        <v>87</v>
      </c>
      <c r="AY199" s="18" t="s">
        <v>232</v>
      </c>
      <c r="BE199" s="175">
        <f t="shared" si="14"/>
        <v>0</v>
      </c>
      <c r="BF199" s="175">
        <f t="shared" si="15"/>
        <v>0</v>
      </c>
      <c r="BG199" s="175">
        <f t="shared" si="16"/>
        <v>0</v>
      </c>
      <c r="BH199" s="175">
        <f t="shared" si="17"/>
        <v>0</v>
      </c>
      <c r="BI199" s="175">
        <f t="shared" si="18"/>
        <v>0</v>
      </c>
      <c r="BJ199" s="18" t="s">
        <v>87</v>
      </c>
      <c r="BK199" s="175">
        <f t="shared" si="19"/>
        <v>0</v>
      </c>
      <c r="BL199" s="18" t="s">
        <v>87</v>
      </c>
      <c r="BM199" s="174" t="s">
        <v>7789</v>
      </c>
    </row>
    <row r="200" spans="1:65" s="2" customFormat="1" ht="21.75" customHeight="1">
      <c r="A200" s="33"/>
      <c r="B200" s="160"/>
      <c r="C200" s="180" t="s">
        <v>432</v>
      </c>
      <c r="D200" s="180" t="s">
        <v>955</v>
      </c>
      <c r="E200" s="181" t="s">
        <v>1129</v>
      </c>
      <c r="F200" s="182" t="s">
        <v>1130</v>
      </c>
      <c r="G200" s="183" t="s">
        <v>278</v>
      </c>
      <c r="H200" s="184">
        <v>6</v>
      </c>
      <c r="I200" s="185"/>
      <c r="J200" s="186">
        <f t="shared" si="10"/>
        <v>0</v>
      </c>
      <c r="K200" s="187"/>
      <c r="L200" s="34"/>
      <c r="M200" s="188" t="s">
        <v>1</v>
      </c>
      <c r="N200" s="189" t="s">
        <v>44</v>
      </c>
      <c r="O200" s="59"/>
      <c r="P200" s="172">
        <f t="shared" si="11"/>
        <v>0</v>
      </c>
      <c r="Q200" s="172">
        <v>0</v>
      </c>
      <c r="R200" s="172">
        <f t="shared" si="12"/>
        <v>0</v>
      </c>
      <c r="S200" s="172">
        <v>0</v>
      </c>
      <c r="T200" s="173">
        <f t="shared" si="13"/>
        <v>0</v>
      </c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R200" s="174" t="s">
        <v>87</v>
      </c>
      <c r="AT200" s="174" t="s">
        <v>955</v>
      </c>
      <c r="AU200" s="174" t="s">
        <v>87</v>
      </c>
      <c r="AY200" s="18" t="s">
        <v>232</v>
      </c>
      <c r="BE200" s="175">
        <f t="shared" si="14"/>
        <v>0</v>
      </c>
      <c r="BF200" s="175">
        <f t="shared" si="15"/>
        <v>0</v>
      </c>
      <c r="BG200" s="175">
        <f t="shared" si="16"/>
        <v>0</v>
      </c>
      <c r="BH200" s="175">
        <f t="shared" si="17"/>
        <v>0</v>
      </c>
      <c r="BI200" s="175">
        <f t="shared" si="18"/>
        <v>0</v>
      </c>
      <c r="BJ200" s="18" t="s">
        <v>87</v>
      </c>
      <c r="BK200" s="175">
        <f t="shared" si="19"/>
        <v>0</v>
      </c>
      <c r="BL200" s="18" t="s">
        <v>87</v>
      </c>
      <c r="BM200" s="174" t="s">
        <v>7790</v>
      </c>
    </row>
    <row r="201" spans="1:65" s="2" customFormat="1" ht="21.75" customHeight="1">
      <c r="A201" s="33"/>
      <c r="B201" s="160"/>
      <c r="C201" s="180" t="s">
        <v>446</v>
      </c>
      <c r="D201" s="180" t="s">
        <v>955</v>
      </c>
      <c r="E201" s="181" t="s">
        <v>3328</v>
      </c>
      <c r="F201" s="182" t="s">
        <v>3329</v>
      </c>
      <c r="G201" s="183" t="s">
        <v>278</v>
      </c>
      <c r="H201" s="184">
        <v>17</v>
      </c>
      <c r="I201" s="185"/>
      <c r="J201" s="186">
        <f t="shared" si="10"/>
        <v>0</v>
      </c>
      <c r="K201" s="187"/>
      <c r="L201" s="34"/>
      <c r="M201" s="188" t="s">
        <v>1</v>
      </c>
      <c r="N201" s="189" t="s">
        <v>44</v>
      </c>
      <c r="O201" s="59"/>
      <c r="P201" s="172">
        <f t="shared" si="11"/>
        <v>0</v>
      </c>
      <c r="Q201" s="172">
        <v>0</v>
      </c>
      <c r="R201" s="172">
        <f t="shared" si="12"/>
        <v>0</v>
      </c>
      <c r="S201" s="172">
        <v>0</v>
      </c>
      <c r="T201" s="173">
        <f t="shared" si="13"/>
        <v>0</v>
      </c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R201" s="174" t="s">
        <v>87</v>
      </c>
      <c r="AT201" s="174" t="s">
        <v>955</v>
      </c>
      <c r="AU201" s="174" t="s">
        <v>87</v>
      </c>
      <c r="AY201" s="18" t="s">
        <v>232</v>
      </c>
      <c r="BE201" s="175">
        <f t="shared" si="14"/>
        <v>0</v>
      </c>
      <c r="BF201" s="175">
        <f t="shared" si="15"/>
        <v>0</v>
      </c>
      <c r="BG201" s="175">
        <f t="shared" si="16"/>
        <v>0</v>
      </c>
      <c r="BH201" s="175">
        <f t="shared" si="17"/>
        <v>0</v>
      </c>
      <c r="BI201" s="175">
        <f t="shared" si="18"/>
        <v>0</v>
      </c>
      <c r="BJ201" s="18" t="s">
        <v>87</v>
      </c>
      <c r="BK201" s="175">
        <f t="shared" si="19"/>
        <v>0</v>
      </c>
      <c r="BL201" s="18" t="s">
        <v>87</v>
      </c>
      <c r="BM201" s="174" t="s">
        <v>7791</v>
      </c>
    </row>
    <row r="202" spans="1:65" s="2" customFormat="1" ht="21.75" customHeight="1">
      <c r="A202" s="33"/>
      <c r="B202" s="160"/>
      <c r="C202" s="180" t="s">
        <v>454</v>
      </c>
      <c r="D202" s="180" t="s">
        <v>955</v>
      </c>
      <c r="E202" s="181" t="s">
        <v>2060</v>
      </c>
      <c r="F202" s="182" t="s">
        <v>2061</v>
      </c>
      <c r="G202" s="183" t="s">
        <v>958</v>
      </c>
      <c r="H202" s="184">
        <v>30</v>
      </c>
      <c r="I202" s="185"/>
      <c r="J202" s="186">
        <f t="shared" si="10"/>
        <v>0</v>
      </c>
      <c r="K202" s="187"/>
      <c r="L202" s="34"/>
      <c r="M202" s="188" t="s">
        <v>1</v>
      </c>
      <c r="N202" s="189" t="s">
        <v>44</v>
      </c>
      <c r="O202" s="59"/>
      <c r="P202" s="172">
        <f t="shared" si="11"/>
        <v>0</v>
      </c>
      <c r="Q202" s="172">
        <v>0</v>
      </c>
      <c r="R202" s="172">
        <f t="shared" si="12"/>
        <v>0</v>
      </c>
      <c r="S202" s="172">
        <v>0</v>
      </c>
      <c r="T202" s="173">
        <f t="shared" si="13"/>
        <v>0</v>
      </c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R202" s="174" t="s">
        <v>87</v>
      </c>
      <c r="AT202" s="174" t="s">
        <v>955</v>
      </c>
      <c r="AU202" s="174" t="s">
        <v>87</v>
      </c>
      <c r="AY202" s="18" t="s">
        <v>232</v>
      </c>
      <c r="BE202" s="175">
        <f t="shared" si="14"/>
        <v>0</v>
      </c>
      <c r="BF202" s="175">
        <f t="shared" si="15"/>
        <v>0</v>
      </c>
      <c r="BG202" s="175">
        <f t="shared" si="16"/>
        <v>0</v>
      </c>
      <c r="BH202" s="175">
        <f t="shared" si="17"/>
        <v>0</v>
      </c>
      <c r="BI202" s="175">
        <f t="shared" si="18"/>
        <v>0</v>
      </c>
      <c r="BJ202" s="18" t="s">
        <v>87</v>
      </c>
      <c r="BK202" s="175">
        <f t="shared" si="19"/>
        <v>0</v>
      </c>
      <c r="BL202" s="18" t="s">
        <v>87</v>
      </c>
      <c r="BM202" s="174" t="s">
        <v>7792</v>
      </c>
    </row>
    <row r="203" spans="1:65" s="2" customFormat="1" ht="21.75" customHeight="1">
      <c r="A203" s="33"/>
      <c r="B203" s="160"/>
      <c r="C203" s="180" t="s">
        <v>442</v>
      </c>
      <c r="D203" s="180" t="s">
        <v>955</v>
      </c>
      <c r="E203" s="181" t="s">
        <v>1177</v>
      </c>
      <c r="F203" s="182" t="s">
        <v>1178</v>
      </c>
      <c r="G203" s="183" t="s">
        <v>958</v>
      </c>
      <c r="H203" s="184">
        <v>120</v>
      </c>
      <c r="I203" s="185"/>
      <c r="J203" s="186">
        <f t="shared" si="10"/>
        <v>0</v>
      </c>
      <c r="K203" s="187"/>
      <c r="L203" s="34"/>
      <c r="M203" s="188" t="s">
        <v>1</v>
      </c>
      <c r="N203" s="189" t="s">
        <v>44</v>
      </c>
      <c r="O203" s="59"/>
      <c r="P203" s="172">
        <f t="shared" si="11"/>
        <v>0</v>
      </c>
      <c r="Q203" s="172">
        <v>0</v>
      </c>
      <c r="R203" s="172">
        <f t="shared" si="12"/>
        <v>0</v>
      </c>
      <c r="S203" s="172">
        <v>0</v>
      </c>
      <c r="T203" s="173">
        <f t="shared" si="13"/>
        <v>0</v>
      </c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R203" s="174" t="s">
        <v>238</v>
      </c>
      <c r="AT203" s="174" t="s">
        <v>955</v>
      </c>
      <c r="AU203" s="174" t="s">
        <v>87</v>
      </c>
      <c r="AY203" s="18" t="s">
        <v>232</v>
      </c>
      <c r="BE203" s="175">
        <f t="shared" si="14"/>
        <v>0</v>
      </c>
      <c r="BF203" s="175">
        <f t="shared" si="15"/>
        <v>0</v>
      </c>
      <c r="BG203" s="175">
        <f t="shared" si="16"/>
        <v>0</v>
      </c>
      <c r="BH203" s="175">
        <f t="shared" si="17"/>
        <v>0</v>
      </c>
      <c r="BI203" s="175">
        <f t="shared" si="18"/>
        <v>0</v>
      </c>
      <c r="BJ203" s="18" t="s">
        <v>87</v>
      </c>
      <c r="BK203" s="175">
        <f t="shared" si="19"/>
        <v>0</v>
      </c>
      <c r="BL203" s="18" t="s">
        <v>238</v>
      </c>
      <c r="BM203" s="174" t="s">
        <v>7793</v>
      </c>
    </row>
    <row r="204" spans="1:65" s="2" customFormat="1" ht="21.75" customHeight="1">
      <c r="A204" s="33"/>
      <c r="B204" s="160"/>
      <c r="C204" s="180" t="s">
        <v>459</v>
      </c>
      <c r="D204" s="180" t="s">
        <v>955</v>
      </c>
      <c r="E204" s="181" t="s">
        <v>1185</v>
      </c>
      <c r="F204" s="182" t="s">
        <v>1186</v>
      </c>
      <c r="G204" s="183" t="s">
        <v>958</v>
      </c>
      <c r="H204" s="184">
        <v>20</v>
      </c>
      <c r="I204" s="185"/>
      <c r="J204" s="186">
        <f t="shared" si="10"/>
        <v>0</v>
      </c>
      <c r="K204" s="187"/>
      <c r="L204" s="34"/>
      <c r="M204" s="188" t="s">
        <v>1</v>
      </c>
      <c r="N204" s="189" t="s">
        <v>44</v>
      </c>
      <c r="O204" s="59"/>
      <c r="P204" s="172">
        <f t="shared" si="11"/>
        <v>0</v>
      </c>
      <c r="Q204" s="172">
        <v>0</v>
      </c>
      <c r="R204" s="172">
        <f t="shared" si="12"/>
        <v>0</v>
      </c>
      <c r="S204" s="172">
        <v>0</v>
      </c>
      <c r="T204" s="173">
        <f t="shared" si="13"/>
        <v>0</v>
      </c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R204" s="174" t="s">
        <v>238</v>
      </c>
      <c r="AT204" s="174" t="s">
        <v>955</v>
      </c>
      <c r="AU204" s="174" t="s">
        <v>87</v>
      </c>
      <c r="AY204" s="18" t="s">
        <v>232</v>
      </c>
      <c r="BE204" s="175">
        <f t="shared" si="14"/>
        <v>0</v>
      </c>
      <c r="BF204" s="175">
        <f t="shared" si="15"/>
        <v>0</v>
      </c>
      <c r="BG204" s="175">
        <f t="shared" si="16"/>
        <v>0</v>
      </c>
      <c r="BH204" s="175">
        <f t="shared" si="17"/>
        <v>0</v>
      </c>
      <c r="BI204" s="175">
        <f t="shared" si="18"/>
        <v>0</v>
      </c>
      <c r="BJ204" s="18" t="s">
        <v>87</v>
      </c>
      <c r="BK204" s="175">
        <f t="shared" si="19"/>
        <v>0</v>
      </c>
      <c r="BL204" s="18" t="s">
        <v>238</v>
      </c>
      <c r="BM204" s="174" t="s">
        <v>7794</v>
      </c>
    </row>
    <row r="205" spans="1:65" s="2" customFormat="1" ht="21.75" customHeight="1">
      <c r="A205" s="33"/>
      <c r="B205" s="160"/>
      <c r="C205" s="180" t="s">
        <v>463</v>
      </c>
      <c r="D205" s="180" t="s">
        <v>955</v>
      </c>
      <c r="E205" s="181" t="s">
        <v>1189</v>
      </c>
      <c r="F205" s="182" t="s">
        <v>1190</v>
      </c>
      <c r="G205" s="183" t="s">
        <v>958</v>
      </c>
      <c r="H205" s="184">
        <v>8</v>
      </c>
      <c r="I205" s="185"/>
      <c r="J205" s="186">
        <f t="shared" si="10"/>
        <v>0</v>
      </c>
      <c r="K205" s="187"/>
      <c r="L205" s="34"/>
      <c r="M205" s="188" t="s">
        <v>1</v>
      </c>
      <c r="N205" s="189" t="s">
        <v>44</v>
      </c>
      <c r="O205" s="59"/>
      <c r="P205" s="172">
        <f t="shared" si="11"/>
        <v>0</v>
      </c>
      <c r="Q205" s="172">
        <v>0</v>
      </c>
      <c r="R205" s="172">
        <f t="shared" si="12"/>
        <v>0</v>
      </c>
      <c r="S205" s="172">
        <v>0</v>
      </c>
      <c r="T205" s="173">
        <f t="shared" si="13"/>
        <v>0</v>
      </c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R205" s="174" t="s">
        <v>238</v>
      </c>
      <c r="AT205" s="174" t="s">
        <v>955</v>
      </c>
      <c r="AU205" s="174" t="s">
        <v>87</v>
      </c>
      <c r="AY205" s="18" t="s">
        <v>232</v>
      </c>
      <c r="BE205" s="175">
        <f t="shared" si="14"/>
        <v>0</v>
      </c>
      <c r="BF205" s="175">
        <f t="shared" si="15"/>
        <v>0</v>
      </c>
      <c r="BG205" s="175">
        <f t="shared" si="16"/>
        <v>0</v>
      </c>
      <c r="BH205" s="175">
        <f t="shared" si="17"/>
        <v>0</v>
      </c>
      <c r="BI205" s="175">
        <f t="shared" si="18"/>
        <v>0</v>
      </c>
      <c r="BJ205" s="18" t="s">
        <v>87</v>
      </c>
      <c r="BK205" s="175">
        <f t="shared" si="19"/>
        <v>0</v>
      </c>
      <c r="BL205" s="18" t="s">
        <v>238</v>
      </c>
      <c r="BM205" s="174" t="s">
        <v>7795</v>
      </c>
    </row>
    <row r="206" spans="1:65" s="2" customFormat="1" ht="16.5" customHeight="1">
      <c r="A206" s="33"/>
      <c r="B206" s="160"/>
      <c r="C206" s="180" t="s">
        <v>480</v>
      </c>
      <c r="D206" s="180" t="s">
        <v>955</v>
      </c>
      <c r="E206" s="181" t="s">
        <v>1614</v>
      </c>
      <c r="F206" s="182" t="s">
        <v>1615</v>
      </c>
      <c r="G206" s="183" t="s">
        <v>958</v>
      </c>
      <c r="H206" s="184">
        <v>912</v>
      </c>
      <c r="I206" s="185"/>
      <c r="J206" s="186">
        <f t="shared" si="10"/>
        <v>0</v>
      </c>
      <c r="K206" s="187"/>
      <c r="L206" s="34"/>
      <c r="M206" s="188" t="s">
        <v>1</v>
      </c>
      <c r="N206" s="189" t="s">
        <v>44</v>
      </c>
      <c r="O206" s="59"/>
      <c r="P206" s="172">
        <f t="shared" si="11"/>
        <v>0</v>
      </c>
      <c r="Q206" s="172">
        <v>0</v>
      </c>
      <c r="R206" s="172">
        <f t="shared" si="12"/>
        <v>0</v>
      </c>
      <c r="S206" s="172">
        <v>0</v>
      </c>
      <c r="T206" s="173">
        <f t="shared" si="13"/>
        <v>0</v>
      </c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R206" s="174" t="s">
        <v>238</v>
      </c>
      <c r="AT206" s="174" t="s">
        <v>955</v>
      </c>
      <c r="AU206" s="174" t="s">
        <v>87</v>
      </c>
      <c r="AY206" s="18" t="s">
        <v>232</v>
      </c>
      <c r="BE206" s="175">
        <f t="shared" si="14"/>
        <v>0</v>
      </c>
      <c r="BF206" s="175">
        <f t="shared" si="15"/>
        <v>0</v>
      </c>
      <c r="BG206" s="175">
        <f t="shared" si="16"/>
        <v>0</v>
      </c>
      <c r="BH206" s="175">
        <f t="shared" si="17"/>
        <v>0</v>
      </c>
      <c r="BI206" s="175">
        <f t="shared" si="18"/>
        <v>0</v>
      </c>
      <c r="BJ206" s="18" t="s">
        <v>87</v>
      </c>
      <c r="BK206" s="175">
        <f t="shared" si="19"/>
        <v>0</v>
      </c>
      <c r="BL206" s="18" t="s">
        <v>238</v>
      </c>
      <c r="BM206" s="174" t="s">
        <v>7796</v>
      </c>
    </row>
    <row r="207" spans="1:65" s="2" customFormat="1" ht="16.5" customHeight="1">
      <c r="A207" s="33"/>
      <c r="B207" s="160"/>
      <c r="C207" s="180" t="s">
        <v>484</v>
      </c>
      <c r="D207" s="180" t="s">
        <v>955</v>
      </c>
      <c r="E207" s="181" t="s">
        <v>1121</v>
      </c>
      <c r="F207" s="182" t="s">
        <v>1122</v>
      </c>
      <c r="G207" s="183" t="s">
        <v>958</v>
      </c>
      <c r="H207" s="184">
        <v>310</v>
      </c>
      <c r="I207" s="185"/>
      <c r="J207" s="186">
        <f t="shared" si="10"/>
        <v>0</v>
      </c>
      <c r="K207" s="187"/>
      <c r="L207" s="34"/>
      <c r="M207" s="188" t="s">
        <v>1</v>
      </c>
      <c r="N207" s="189" t="s">
        <v>44</v>
      </c>
      <c r="O207" s="59"/>
      <c r="P207" s="172">
        <f t="shared" si="11"/>
        <v>0</v>
      </c>
      <c r="Q207" s="172">
        <v>0</v>
      </c>
      <c r="R207" s="172">
        <f t="shared" si="12"/>
        <v>0</v>
      </c>
      <c r="S207" s="172">
        <v>0</v>
      </c>
      <c r="T207" s="173">
        <f t="shared" si="13"/>
        <v>0</v>
      </c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R207" s="174" t="s">
        <v>238</v>
      </c>
      <c r="AT207" s="174" t="s">
        <v>955</v>
      </c>
      <c r="AU207" s="174" t="s">
        <v>87</v>
      </c>
      <c r="AY207" s="18" t="s">
        <v>232</v>
      </c>
      <c r="BE207" s="175">
        <f t="shared" si="14"/>
        <v>0</v>
      </c>
      <c r="BF207" s="175">
        <f t="shared" si="15"/>
        <v>0</v>
      </c>
      <c r="BG207" s="175">
        <f t="shared" si="16"/>
        <v>0</v>
      </c>
      <c r="BH207" s="175">
        <f t="shared" si="17"/>
        <v>0</v>
      </c>
      <c r="BI207" s="175">
        <f t="shared" si="18"/>
        <v>0</v>
      </c>
      <c r="BJ207" s="18" t="s">
        <v>87</v>
      </c>
      <c r="BK207" s="175">
        <f t="shared" si="19"/>
        <v>0</v>
      </c>
      <c r="BL207" s="18" t="s">
        <v>238</v>
      </c>
      <c r="BM207" s="174" t="s">
        <v>7797</v>
      </c>
    </row>
    <row r="208" spans="1:65" s="2" customFormat="1" ht="16.5" customHeight="1">
      <c r="A208" s="33"/>
      <c r="B208" s="160"/>
      <c r="C208" s="180" t="s">
        <v>488</v>
      </c>
      <c r="D208" s="180" t="s">
        <v>955</v>
      </c>
      <c r="E208" s="181" t="s">
        <v>1117</v>
      </c>
      <c r="F208" s="182" t="s">
        <v>1118</v>
      </c>
      <c r="G208" s="183" t="s">
        <v>958</v>
      </c>
      <c r="H208" s="184">
        <v>304</v>
      </c>
      <c r="I208" s="185"/>
      <c r="J208" s="186">
        <f t="shared" si="10"/>
        <v>0</v>
      </c>
      <c r="K208" s="187"/>
      <c r="L208" s="34"/>
      <c r="M208" s="188" t="s">
        <v>1</v>
      </c>
      <c r="N208" s="189" t="s">
        <v>44</v>
      </c>
      <c r="O208" s="59"/>
      <c r="P208" s="172">
        <f t="shared" si="11"/>
        <v>0</v>
      </c>
      <c r="Q208" s="172">
        <v>0</v>
      </c>
      <c r="R208" s="172">
        <f t="shared" si="12"/>
        <v>0</v>
      </c>
      <c r="S208" s="172">
        <v>0</v>
      </c>
      <c r="T208" s="173">
        <f t="shared" si="13"/>
        <v>0</v>
      </c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R208" s="174" t="s">
        <v>238</v>
      </c>
      <c r="AT208" s="174" t="s">
        <v>955</v>
      </c>
      <c r="AU208" s="174" t="s">
        <v>87</v>
      </c>
      <c r="AY208" s="18" t="s">
        <v>232</v>
      </c>
      <c r="BE208" s="175">
        <f t="shared" si="14"/>
        <v>0</v>
      </c>
      <c r="BF208" s="175">
        <f t="shared" si="15"/>
        <v>0</v>
      </c>
      <c r="BG208" s="175">
        <f t="shared" si="16"/>
        <v>0</v>
      </c>
      <c r="BH208" s="175">
        <f t="shared" si="17"/>
        <v>0</v>
      </c>
      <c r="BI208" s="175">
        <f t="shared" si="18"/>
        <v>0</v>
      </c>
      <c r="BJ208" s="18" t="s">
        <v>87</v>
      </c>
      <c r="BK208" s="175">
        <f t="shared" si="19"/>
        <v>0</v>
      </c>
      <c r="BL208" s="18" t="s">
        <v>238</v>
      </c>
      <c r="BM208" s="174" t="s">
        <v>7798</v>
      </c>
    </row>
    <row r="209" spans="1:65" s="2" customFormat="1" ht="21.75" customHeight="1">
      <c r="A209" s="33"/>
      <c r="B209" s="160"/>
      <c r="C209" s="180" t="s">
        <v>530</v>
      </c>
      <c r="D209" s="180" t="s">
        <v>955</v>
      </c>
      <c r="E209" s="181" t="s">
        <v>1225</v>
      </c>
      <c r="F209" s="182" t="s">
        <v>1226</v>
      </c>
      <c r="G209" s="183" t="s">
        <v>958</v>
      </c>
      <c r="H209" s="184">
        <v>300</v>
      </c>
      <c r="I209" s="185"/>
      <c r="J209" s="186">
        <f t="shared" si="10"/>
        <v>0</v>
      </c>
      <c r="K209" s="187"/>
      <c r="L209" s="34"/>
      <c r="M209" s="188" t="s">
        <v>1</v>
      </c>
      <c r="N209" s="189" t="s">
        <v>44</v>
      </c>
      <c r="O209" s="59"/>
      <c r="P209" s="172">
        <f t="shared" si="11"/>
        <v>0</v>
      </c>
      <c r="Q209" s="172">
        <v>2.0000000000000001E-4</v>
      </c>
      <c r="R209" s="172">
        <f t="shared" si="12"/>
        <v>6.0000000000000005E-2</v>
      </c>
      <c r="S209" s="172">
        <v>0</v>
      </c>
      <c r="T209" s="173">
        <f t="shared" si="13"/>
        <v>0</v>
      </c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R209" s="174" t="s">
        <v>87</v>
      </c>
      <c r="AT209" s="174" t="s">
        <v>955</v>
      </c>
      <c r="AU209" s="174" t="s">
        <v>87</v>
      </c>
      <c r="AY209" s="18" t="s">
        <v>232</v>
      </c>
      <c r="BE209" s="175">
        <f t="shared" si="14"/>
        <v>0</v>
      </c>
      <c r="BF209" s="175">
        <f t="shared" si="15"/>
        <v>0</v>
      </c>
      <c r="BG209" s="175">
        <f t="shared" si="16"/>
        <v>0</v>
      </c>
      <c r="BH209" s="175">
        <f t="shared" si="17"/>
        <v>0</v>
      </c>
      <c r="BI209" s="175">
        <f t="shared" si="18"/>
        <v>0</v>
      </c>
      <c r="BJ209" s="18" t="s">
        <v>87</v>
      </c>
      <c r="BK209" s="175">
        <f t="shared" si="19"/>
        <v>0</v>
      </c>
      <c r="BL209" s="18" t="s">
        <v>87</v>
      </c>
      <c r="BM209" s="174" t="s">
        <v>7799</v>
      </c>
    </row>
    <row r="210" spans="1:65" s="2" customFormat="1" ht="16.5" customHeight="1">
      <c r="A210" s="33"/>
      <c r="B210" s="160"/>
      <c r="C210" s="180" t="s">
        <v>493</v>
      </c>
      <c r="D210" s="180" t="s">
        <v>955</v>
      </c>
      <c r="E210" s="181" t="s">
        <v>7800</v>
      </c>
      <c r="F210" s="182" t="s">
        <v>7801</v>
      </c>
      <c r="G210" s="183" t="s">
        <v>958</v>
      </c>
      <c r="H210" s="184">
        <v>16</v>
      </c>
      <c r="I210" s="185"/>
      <c r="J210" s="186">
        <f t="shared" si="10"/>
        <v>0</v>
      </c>
      <c r="K210" s="187"/>
      <c r="L210" s="34"/>
      <c r="M210" s="188" t="s">
        <v>1</v>
      </c>
      <c r="N210" s="189" t="s">
        <v>44</v>
      </c>
      <c r="O210" s="59"/>
      <c r="P210" s="172">
        <f t="shared" si="11"/>
        <v>0</v>
      </c>
      <c r="Q210" s="172">
        <v>0</v>
      </c>
      <c r="R210" s="172">
        <f t="shared" si="12"/>
        <v>0</v>
      </c>
      <c r="S210" s="172">
        <v>0</v>
      </c>
      <c r="T210" s="173">
        <f t="shared" si="13"/>
        <v>0</v>
      </c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R210" s="174" t="s">
        <v>238</v>
      </c>
      <c r="AT210" s="174" t="s">
        <v>955</v>
      </c>
      <c r="AU210" s="174" t="s">
        <v>87</v>
      </c>
      <c r="AY210" s="18" t="s">
        <v>232</v>
      </c>
      <c r="BE210" s="175">
        <f t="shared" si="14"/>
        <v>0</v>
      </c>
      <c r="BF210" s="175">
        <f t="shared" si="15"/>
        <v>0</v>
      </c>
      <c r="BG210" s="175">
        <f t="shared" si="16"/>
        <v>0</v>
      </c>
      <c r="BH210" s="175">
        <f t="shared" si="17"/>
        <v>0</v>
      </c>
      <c r="BI210" s="175">
        <f t="shared" si="18"/>
        <v>0</v>
      </c>
      <c r="BJ210" s="18" t="s">
        <v>87</v>
      </c>
      <c r="BK210" s="175">
        <f t="shared" si="19"/>
        <v>0</v>
      </c>
      <c r="BL210" s="18" t="s">
        <v>238</v>
      </c>
      <c r="BM210" s="174" t="s">
        <v>7802</v>
      </c>
    </row>
    <row r="211" spans="1:65" s="2" customFormat="1" ht="16.5" customHeight="1">
      <c r="A211" s="33"/>
      <c r="B211" s="160"/>
      <c r="C211" s="180" t="s">
        <v>498</v>
      </c>
      <c r="D211" s="180" t="s">
        <v>955</v>
      </c>
      <c r="E211" s="181" t="s">
        <v>7803</v>
      </c>
      <c r="F211" s="182" t="s">
        <v>7804</v>
      </c>
      <c r="G211" s="183" t="s">
        <v>958</v>
      </c>
      <c r="H211" s="184">
        <v>38</v>
      </c>
      <c r="I211" s="185"/>
      <c r="J211" s="186">
        <f t="shared" si="10"/>
        <v>0</v>
      </c>
      <c r="K211" s="187"/>
      <c r="L211" s="34"/>
      <c r="M211" s="188" t="s">
        <v>1</v>
      </c>
      <c r="N211" s="189" t="s">
        <v>44</v>
      </c>
      <c r="O211" s="59"/>
      <c r="P211" s="172">
        <f t="shared" si="11"/>
        <v>0</v>
      </c>
      <c r="Q211" s="172">
        <v>0</v>
      </c>
      <c r="R211" s="172">
        <f t="shared" si="12"/>
        <v>0</v>
      </c>
      <c r="S211" s="172">
        <v>0</v>
      </c>
      <c r="T211" s="173">
        <f t="shared" si="13"/>
        <v>0</v>
      </c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R211" s="174" t="s">
        <v>238</v>
      </c>
      <c r="AT211" s="174" t="s">
        <v>955</v>
      </c>
      <c r="AU211" s="174" t="s">
        <v>87</v>
      </c>
      <c r="AY211" s="18" t="s">
        <v>232</v>
      </c>
      <c r="BE211" s="175">
        <f t="shared" si="14"/>
        <v>0</v>
      </c>
      <c r="BF211" s="175">
        <f t="shared" si="15"/>
        <v>0</v>
      </c>
      <c r="BG211" s="175">
        <f t="shared" si="16"/>
        <v>0</v>
      </c>
      <c r="BH211" s="175">
        <f t="shared" si="17"/>
        <v>0</v>
      </c>
      <c r="BI211" s="175">
        <f t="shared" si="18"/>
        <v>0</v>
      </c>
      <c r="BJ211" s="18" t="s">
        <v>87</v>
      </c>
      <c r="BK211" s="175">
        <f t="shared" si="19"/>
        <v>0</v>
      </c>
      <c r="BL211" s="18" t="s">
        <v>238</v>
      </c>
      <c r="BM211" s="174" t="s">
        <v>7805</v>
      </c>
    </row>
    <row r="212" spans="1:65" s="2" customFormat="1" ht="16.5" customHeight="1">
      <c r="A212" s="33"/>
      <c r="B212" s="160"/>
      <c r="C212" s="180" t="s">
        <v>503</v>
      </c>
      <c r="D212" s="180" t="s">
        <v>955</v>
      </c>
      <c r="E212" s="181" t="s">
        <v>7806</v>
      </c>
      <c r="F212" s="182" t="s">
        <v>7807</v>
      </c>
      <c r="G212" s="183" t="s">
        <v>958</v>
      </c>
      <c r="H212" s="184">
        <v>2</v>
      </c>
      <c r="I212" s="185"/>
      <c r="J212" s="186">
        <f t="shared" si="10"/>
        <v>0</v>
      </c>
      <c r="K212" s="187"/>
      <c r="L212" s="34"/>
      <c r="M212" s="188" t="s">
        <v>1</v>
      </c>
      <c r="N212" s="189" t="s">
        <v>44</v>
      </c>
      <c r="O212" s="59"/>
      <c r="P212" s="172">
        <f t="shared" si="11"/>
        <v>0</v>
      </c>
      <c r="Q212" s="172">
        <v>0</v>
      </c>
      <c r="R212" s="172">
        <f t="shared" si="12"/>
        <v>0</v>
      </c>
      <c r="S212" s="172">
        <v>0</v>
      </c>
      <c r="T212" s="173">
        <f t="shared" si="13"/>
        <v>0</v>
      </c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R212" s="174" t="s">
        <v>238</v>
      </c>
      <c r="AT212" s="174" t="s">
        <v>955</v>
      </c>
      <c r="AU212" s="174" t="s">
        <v>87</v>
      </c>
      <c r="AY212" s="18" t="s">
        <v>232</v>
      </c>
      <c r="BE212" s="175">
        <f t="shared" si="14"/>
        <v>0</v>
      </c>
      <c r="BF212" s="175">
        <f t="shared" si="15"/>
        <v>0</v>
      </c>
      <c r="BG212" s="175">
        <f t="shared" si="16"/>
        <v>0</v>
      </c>
      <c r="BH212" s="175">
        <f t="shared" si="17"/>
        <v>0</v>
      </c>
      <c r="BI212" s="175">
        <f t="shared" si="18"/>
        <v>0</v>
      </c>
      <c r="BJ212" s="18" t="s">
        <v>87</v>
      </c>
      <c r="BK212" s="175">
        <f t="shared" si="19"/>
        <v>0</v>
      </c>
      <c r="BL212" s="18" t="s">
        <v>238</v>
      </c>
      <c r="BM212" s="174" t="s">
        <v>7808</v>
      </c>
    </row>
    <row r="213" spans="1:65" s="11" customFormat="1" ht="25.9" customHeight="1">
      <c r="B213" s="149"/>
      <c r="D213" s="150" t="s">
        <v>78</v>
      </c>
      <c r="E213" s="151" t="s">
        <v>1288</v>
      </c>
      <c r="F213" s="151" t="s">
        <v>1289</v>
      </c>
      <c r="I213" s="152"/>
      <c r="J213" s="153">
        <f>BK213</f>
        <v>0</v>
      </c>
      <c r="L213" s="149"/>
      <c r="M213" s="154"/>
      <c r="N213" s="155"/>
      <c r="O213" s="155"/>
      <c r="P213" s="156">
        <f>SUM(P214:P217)</f>
        <v>0</v>
      </c>
      <c r="Q213" s="155"/>
      <c r="R213" s="156">
        <f>SUM(R214:R217)</f>
        <v>0</v>
      </c>
      <c r="S213" s="155"/>
      <c r="T213" s="157">
        <f>SUM(T214:T217)</f>
        <v>0</v>
      </c>
      <c r="AR213" s="150" t="s">
        <v>87</v>
      </c>
      <c r="AT213" s="158" t="s">
        <v>78</v>
      </c>
      <c r="AU213" s="158" t="s">
        <v>79</v>
      </c>
      <c r="AY213" s="150" t="s">
        <v>232</v>
      </c>
      <c r="BK213" s="159">
        <f>SUM(BK214:BK217)</f>
        <v>0</v>
      </c>
    </row>
    <row r="214" spans="1:65" s="2" customFormat="1" ht="21.75" customHeight="1">
      <c r="A214" s="33"/>
      <c r="B214" s="160"/>
      <c r="C214" s="180" t="s">
        <v>511</v>
      </c>
      <c r="D214" s="180" t="s">
        <v>955</v>
      </c>
      <c r="E214" s="181" t="s">
        <v>1522</v>
      </c>
      <c r="F214" s="182" t="s">
        <v>1523</v>
      </c>
      <c r="G214" s="183" t="s">
        <v>958</v>
      </c>
      <c r="H214" s="184">
        <v>1</v>
      </c>
      <c r="I214" s="185"/>
      <c r="J214" s="186">
        <f>ROUND(I214*H214,2)</f>
        <v>0</v>
      </c>
      <c r="K214" s="187"/>
      <c r="L214" s="34"/>
      <c r="M214" s="188" t="s">
        <v>1</v>
      </c>
      <c r="N214" s="189" t="s">
        <v>44</v>
      </c>
      <c r="O214" s="59"/>
      <c r="P214" s="172">
        <f>O214*H214</f>
        <v>0</v>
      </c>
      <c r="Q214" s="172">
        <v>0</v>
      </c>
      <c r="R214" s="172">
        <f>Q214*H214</f>
        <v>0</v>
      </c>
      <c r="S214" s="172">
        <v>0</v>
      </c>
      <c r="T214" s="173">
        <f>S214*H214</f>
        <v>0</v>
      </c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R214" s="174" t="s">
        <v>238</v>
      </c>
      <c r="AT214" s="174" t="s">
        <v>955</v>
      </c>
      <c r="AU214" s="174" t="s">
        <v>87</v>
      </c>
      <c r="AY214" s="18" t="s">
        <v>232</v>
      </c>
      <c r="BE214" s="175">
        <f>IF(N214="základní",J214,0)</f>
        <v>0</v>
      </c>
      <c r="BF214" s="175">
        <f>IF(N214="snížená",J214,0)</f>
        <v>0</v>
      </c>
      <c r="BG214" s="175">
        <f>IF(N214="zákl. přenesená",J214,0)</f>
        <v>0</v>
      </c>
      <c r="BH214" s="175">
        <f>IF(N214="sníž. přenesená",J214,0)</f>
        <v>0</v>
      </c>
      <c r="BI214" s="175">
        <f>IF(N214="nulová",J214,0)</f>
        <v>0</v>
      </c>
      <c r="BJ214" s="18" t="s">
        <v>87</v>
      </c>
      <c r="BK214" s="175">
        <f>ROUND(I214*H214,2)</f>
        <v>0</v>
      </c>
      <c r="BL214" s="18" t="s">
        <v>238</v>
      </c>
      <c r="BM214" s="174" t="s">
        <v>7809</v>
      </c>
    </row>
    <row r="215" spans="1:65" s="2" customFormat="1" ht="21.75" customHeight="1">
      <c r="A215" s="33"/>
      <c r="B215" s="160"/>
      <c r="C215" s="180" t="s">
        <v>516</v>
      </c>
      <c r="D215" s="180" t="s">
        <v>955</v>
      </c>
      <c r="E215" s="181" t="s">
        <v>6345</v>
      </c>
      <c r="F215" s="182" t="s">
        <v>6346</v>
      </c>
      <c r="G215" s="183" t="s">
        <v>958</v>
      </c>
      <c r="H215" s="184">
        <v>4</v>
      </c>
      <c r="I215" s="185"/>
      <c r="J215" s="186">
        <f>ROUND(I215*H215,2)</f>
        <v>0</v>
      </c>
      <c r="K215" s="187"/>
      <c r="L215" s="34"/>
      <c r="M215" s="188" t="s">
        <v>1</v>
      </c>
      <c r="N215" s="189" t="s">
        <v>44</v>
      </c>
      <c r="O215" s="59"/>
      <c r="P215" s="172">
        <f>O215*H215</f>
        <v>0</v>
      </c>
      <c r="Q215" s="172">
        <v>0</v>
      </c>
      <c r="R215" s="172">
        <f>Q215*H215</f>
        <v>0</v>
      </c>
      <c r="S215" s="172">
        <v>0</v>
      </c>
      <c r="T215" s="173">
        <f>S215*H215</f>
        <v>0</v>
      </c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R215" s="174" t="s">
        <v>238</v>
      </c>
      <c r="AT215" s="174" t="s">
        <v>955</v>
      </c>
      <c r="AU215" s="174" t="s">
        <v>87</v>
      </c>
      <c r="AY215" s="18" t="s">
        <v>232</v>
      </c>
      <c r="BE215" s="175">
        <f>IF(N215="základní",J215,0)</f>
        <v>0</v>
      </c>
      <c r="BF215" s="175">
        <f>IF(N215="snížená",J215,0)</f>
        <v>0</v>
      </c>
      <c r="BG215" s="175">
        <f>IF(N215="zákl. přenesená",J215,0)</f>
        <v>0</v>
      </c>
      <c r="BH215" s="175">
        <f>IF(N215="sníž. přenesená",J215,0)</f>
        <v>0</v>
      </c>
      <c r="BI215" s="175">
        <f>IF(N215="nulová",J215,0)</f>
        <v>0</v>
      </c>
      <c r="BJ215" s="18" t="s">
        <v>87</v>
      </c>
      <c r="BK215" s="175">
        <f>ROUND(I215*H215,2)</f>
        <v>0</v>
      </c>
      <c r="BL215" s="18" t="s">
        <v>238</v>
      </c>
      <c r="BM215" s="174" t="s">
        <v>7810</v>
      </c>
    </row>
    <row r="216" spans="1:65" s="2" customFormat="1" ht="21.75" customHeight="1">
      <c r="A216" s="33"/>
      <c r="B216" s="160"/>
      <c r="C216" s="180" t="s">
        <v>521</v>
      </c>
      <c r="D216" s="180" t="s">
        <v>955</v>
      </c>
      <c r="E216" s="181" t="s">
        <v>6348</v>
      </c>
      <c r="F216" s="182" t="s">
        <v>6349</v>
      </c>
      <c r="G216" s="183" t="s">
        <v>958</v>
      </c>
      <c r="H216" s="184">
        <v>1</v>
      </c>
      <c r="I216" s="185"/>
      <c r="J216" s="186">
        <f>ROUND(I216*H216,2)</f>
        <v>0</v>
      </c>
      <c r="K216" s="187"/>
      <c r="L216" s="34"/>
      <c r="M216" s="188" t="s">
        <v>1</v>
      </c>
      <c r="N216" s="189" t="s">
        <v>44</v>
      </c>
      <c r="O216" s="59"/>
      <c r="P216" s="172">
        <f>O216*H216</f>
        <v>0</v>
      </c>
      <c r="Q216" s="172">
        <v>0</v>
      </c>
      <c r="R216" s="172">
        <f>Q216*H216</f>
        <v>0</v>
      </c>
      <c r="S216" s="172">
        <v>0</v>
      </c>
      <c r="T216" s="173">
        <f>S216*H216</f>
        <v>0</v>
      </c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R216" s="174" t="s">
        <v>238</v>
      </c>
      <c r="AT216" s="174" t="s">
        <v>955</v>
      </c>
      <c r="AU216" s="174" t="s">
        <v>87</v>
      </c>
      <c r="AY216" s="18" t="s">
        <v>232</v>
      </c>
      <c r="BE216" s="175">
        <f>IF(N216="základní",J216,0)</f>
        <v>0</v>
      </c>
      <c r="BF216" s="175">
        <f>IF(N216="snížená",J216,0)</f>
        <v>0</v>
      </c>
      <c r="BG216" s="175">
        <f>IF(N216="zákl. přenesená",J216,0)</f>
        <v>0</v>
      </c>
      <c r="BH216" s="175">
        <f>IF(N216="sníž. přenesená",J216,0)</f>
        <v>0</v>
      </c>
      <c r="BI216" s="175">
        <f>IF(N216="nulová",J216,0)</f>
        <v>0</v>
      </c>
      <c r="BJ216" s="18" t="s">
        <v>87</v>
      </c>
      <c r="BK216" s="175">
        <f>ROUND(I216*H216,2)</f>
        <v>0</v>
      </c>
      <c r="BL216" s="18" t="s">
        <v>238</v>
      </c>
      <c r="BM216" s="174" t="s">
        <v>7811</v>
      </c>
    </row>
    <row r="217" spans="1:65" s="2" customFormat="1" ht="21.75" customHeight="1">
      <c r="A217" s="33"/>
      <c r="B217" s="160"/>
      <c r="C217" s="180" t="s">
        <v>526</v>
      </c>
      <c r="D217" s="180" t="s">
        <v>955</v>
      </c>
      <c r="E217" s="181" t="s">
        <v>6351</v>
      </c>
      <c r="F217" s="182" t="s">
        <v>6352</v>
      </c>
      <c r="G217" s="183" t="s">
        <v>958</v>
      </c>
      <c r="H217" s="184">
        <v>15</v>
      </c>
      <c r="I217" s="185"/>
      <c r="J217" s="186">
        <f>ROUND(I217*H217,2)</f>
        <v>0</v>
      </c>
      <c r="K217" s="187"/>
      <c r="L217" s="34"/>
      <c r="M217" s="188" t="s">
        <v>1</v>
      </c>
      <c r="N217" s="189" t="s">
        <v>44</v>
      </c>
      <c r="O217" s="59"/>
      <c r="P217" s="172">
        <f>O217*H217</f>
        <v>0</v>
      </c>
      <c r="Q217" s="172">
        <v>0</v>
      </c>
      <c r="R217" s="172">
        <f>Q217*H217</f>
        <v>0</v>
      </c>
      <c r="S217" s="172">
        <v>0</v>
      </c>
      <c r="T217" s="173">
        <f>S217*H217</f>
        <v>0</v>
      </c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R217" s="174" t="s">
        <v>238</v>
      </c>
      <c r="AT217" s="174" t="s">
        <v>955</v>
      </c>
      <c r="AU217" s="174" t="s">
        <v>87</v>
      </c>
      <c r="AY217" s="18" t="s">
        <v>232</v>
      </c>
      <c r="BE217" s="175">
        <f>IF(N217="základní",J217,0)</f>
        <v>0</v>
      </c>
      <c r="BF217" s="175">
        <f>IF(N217="snížená",J217,0)</f>
        <v>0</v>
      </c>
      <c r="BG217" s="175">
        <f>IF(N217="zákl. přenesená",J217,0)</f>
        <v>0</v>
      </c>
      <c r="BH217" s="175">
        <f>IF(N217="sníž. přenesená",J217,0)</f>
        <v>0</v>
      </c>
      <c r="BI217" s="175">
        <f>IF(N217="nulová",J217,0)</f>
        <v>0</v>
      </c>
      <c r="BJ217" s="18" t="s">
        <v>87</v>
      </c>
      <c r="BK217" s="175">
        <f>ROUND(I217*H217,2)</f>
        <v>0</v>
      </c>
      <c r="BL217" s="18" t="s">
        <v>238</v>
      </c>
      <c r="BM217" s="174" t="s">
        <v>7812</v>
      </c>
    </row>
    <row r="218" spans="1:65" s="11" customFormat="1" ht="25.9" customHeight="1">
      <c r="B218" s="149"/>
      <c r="D218" s="150" t="s">
        <v>78</v>
      </c>
      <c r="E218" s="151" t="s">
        <v>4188</v>
      </c>
      <c r="F218" s="151" t="s">
        <v>4189</v>
      </c>
      <c r="I218" s="152"/>
      <c r="J218" s="153">
        <f>BK218</f>
        <v>0</v>
      </c>
      <c r="L218" s="149"/>
      <c r="M218" s="154"/>
      <c r="N218" s="155"/>
      <c r="O218" s="155"/>
      <c r="P218" s="156">
        <f>SUM(P219:P230)</f>
        <v>0</v>
      </c>
      <c r="Q218" s="155"/>
      <c r="R218" s="156">
        <f>SUM(R219:R230)</f>
        <v>1.4289000000000001E-2</v>
      </c>
      <c r="S218" s="155"/>
      <c r="T218" s="157">
        <f>SUM(T219:T230)</f>
        <v>0</v>
      </c>
      <c r="AR218" s="150" t="s">
        <v>87</v>
      </c>
      <c r="AT218" s="158" t="s">
        <v>78</v>
      </c>
      <c r="AU218" s="158" t="s">
        <v>79</v>
      </c>
      <c r="AY218" s="150" t="s">
        <v>232</v>
      </c>
      <c r="BK218" s="159">
        <f>SUM(BK219:BK230)</f>
        <v>0</v>
      </c>
    </row>
    <row r="219" spans="1:65" s="2" customFormat="1" ht="21.75" customHeight="1">
      <c r="A219" s="33"/>
      <c r="B219" s="160"/>
      <c r="C219" s="180" t="s">
        <v>534</v>
      </c>
      <c r="D219" s="180" t="s">
        <v>955</v>
      </c>
      <c r="E219" s="181" t="s">
        <v>4191</v>
      </c>
      <c r="F219" s="182" t="s">
        <v>4192</v>
      </c>
      <c r="G219" s="183" t="s">
        <v>278</v>
      </c>
      <c r="H219" s="184">
        <v>160</v>
      </c>
      <c r="I219" s="185"/>
      <c r="J219" s="186">
        <f t="shared" ref="J219:J225" si="20">ROUND(I219*H219,2)</f>
        <v>0</v>
      </c>
      <c r="K219" s="187"/>
      <c r="L219" s="34"/>
      <c r="M219" s="188" t="s">
        <v>1</v>
      </c>
      <c r="N219" s="189" t="s">
        <v>44</v>
      </c>
      <c r="O219" s="59"/>
      <c r="P219" s="172">
        <f t="shared" ref="P219:P225" si="21">O219*H219</f>
        <v>0</v>
      </c>
      <c r="Q219" s="172">
        <v>0</v>
      </c>
      <c r="R219" s="172">
        <f t="shared" ref="R219:R225" si="22">Q219*H219</f>
        <v>0</v>
      </c>
      <c r="S219" s="172">
        <v>0</v>
      </c>
      <c r="T219" s="173">
        <f t="shared" ref="T219:T225" si="23">S219*H219</f>
        <v>0</v>
      </c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R219" s="174" t="s">
        <v>87</v>
      </c>
      <c r="AT219" s="174" t="s">
        <v>955</v>
      </c>
      <c r="AU219" s="174" t="s">
        <v>87</v>
      </c>
      <c r="AY219" s="18" t="s">
        <v>232</v>
      </c>
      <c r="BE219" s="175">
        <f t="shared" ref="BE219:BE225" si="24">IF(N219="základní",J219,0)</f>
        <v>0</v>
      </c>
      <c r="BF219" s="175">
        <f t="shared" ref="BF219:BF225" si="25">IF(N219="snížená",J219,0)</f>
        <v>0</v>
      </c>
      <c r="BG219" s="175">
        <f t="shared" ref="BG219:BG225" si="26">IF(N219="zákl. přenesená",J219,0)</f>
        <v>0</v>
      </c>
      <c r="BH219" s="175">
        <f t="shared" ref="BH219:BH225" si="27">IF(N219="sníž. přenesená",J219,0)</f>
        <v>0</v>
      </c>
      <c r="BI219" s="175">
        <f t="shared" ref="BI219:BI225" si="28">IF(N219="nulová",J219,0)</f>
        <v>0</v>
      </c>
      <c r="BJ219" s="18" t="s">
        <v>87</v>
      </c>
      <c r="BK219" s="175">
        <f t="shared" ref="BK219:BK225" si="29">ROUND(I219*H219,2)</f>
        <v>0</v>
      </c>
      <c r="BL219" s="18" t="s">
        <v>87</v>
      </c>
      <c r="BM219" s="174" t="s">
        <v>7813</v>
      </c>
    </row>
    <row r="220" spans="1:65" s="2" customFormat="1" ht="21.75" customHeight="1">
      <c r="A220" s="33"/>
      <c r="B220" s="160"/>
      <c r="C220" s="180" t="s">
        <v>538</v>
      </c>
      <c r="D220" s="180" t="s">
        <v>955</v>
      </c>
      <c r="E220" s="181" t="s">
        <v>7814</v>
      </c>
      <c r="F220" s="182" t="s">
        <v>7815</v>
      </c>
      <c r="G220" s="183" t="s">
        <v>278</v>
      </c>
      <c r="H220" s="184">
        <v>375</v>
      </c>
      <c r="I220" s="185"/>
      <c r="J220" s="186">
        <f t="shared" si="20"/>
        <v>0</v>
      </c>
      <c r="K220" s="187"/>
      <c r="L220" s="34"/>
      <c r="M220" s="188" t="s">
        <v>1</v>
      </c>
      <c r="N220" s="189" t="s">
        <v>44</v>
      </c>
      <c r="O220" s="59"/>
      <c r="P220" s="172">
        <f t="shared" si="21"/>
        <v>0</v>
      </c>
      <c r="Q220" s="172">
        <v>0</v>
      </c>
      <c r="R220" s="172">
        <f t="shared" si="22"/>
        <v>0</v>
      </c>
      <c r="S220" s="172">
        <v>0</v>
      </c>
      <c r="T220" s="173">
        <f t="shared" si="23"/>
        <v>0</v>
      </c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R220" s="174" t="s">
        <v>87</v>
      </c>
      <c r="AT220" s="174" t="s">
        <v>955</v>
      </c>
      <c r="AU220" s="174" t="s">
        <v>87</v>
      </c>
      <c r="AY220" s="18" t="s">
        <v>232</v>
      </c>
      <c r="BE220" s="175">
        <f t="shared" si="24"/>
        <v>0</v>
      </c>
      <c r="BF220" s="175">
        <f t="shared" si="25"/>
        <v>0</v>
      </c>
      <c r="BG220" s="175">
        <f t="shared" si="26"/>
        <v>0</v>
      </c>
      <c r="BH220" s="175">
        <f t="shared" si="27"/>
        <v>0</v>
      </c>
      <c r="BI220" s="175">
        <f t="shared" si="28"/>
        <v>0</v>
      </c>
      <c r="BJ220" s="18" t="s">
        <v>87</v>
      </c>
      <c r="BK220" s="175">
        <f t="shared" si="29"/>
        <v>0</v>
      </c>
      <c r="BL220" s="18" t="s">
        <v>87</v>
      </c>
      <c r="BM220" s="174" t="s">
        <v>7816</v>
      </c>
    </row>
    <row r="221" spans="1:65" s="2" customFormat="1" ht="21.75" customHeight="1">
      <c r="A221" s="33"/>
      <c r="B221" s="160"/>
      <c r="C221" s="180" t="s">
        <v>574</v>
      </c>
      <c r="D221" s="180" t="s">
        <v>955</v>
      </c>
      <c r="E221" s="181" t="s">
        <v>7817</v>
      </c>
      <c r="F221" s="182" t="s">
        <v>7818</v>
      </c>
      <c r="G221" s="183" t="s">
        <v>278</v>
      </c>
      <c r="H221" s="184">
        <v>100</v>
      </c>
      <c r="I221" s="185"/>
      <c r="J221" s="186">
        <f t="shared" si="20"/>
        <v>0</v>
      </c>
      <c r="K221" s="187"/>
      <c r="L221" s="34"/>
      <c r="M221" s="188" t="s">
        <v>1</v>
      </c>
      <c r="N221" s="189" t="s">
        <v>44</v>
      </c>
      <c r="O221" s="59"/>
      <c r="P221" s="172">
        <f t="shared" si="21"/>
        <v>0</v>
      </c>
      <c r="Q221" s="172">
        <v>0</v>
      </c>
      <c r="R221" s="172">
        <f t="shared" si="22"/>
        <v>0</v>
      </c>
      <c r="S221" s="172">
        <v>0</v>
      </c>
      <c r="T221" s="173">
        <f t="shared" si="23"/>
        <v>0</v>
      </c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R221" s="174" t="s">
        <v>87</v>
      </c>
      <c r="AT221" s="174" t="s">
        <v>955</v>
      </c>
      <c r="AU221" s="174" t="s">
        <v>87</v>
      </c>
      <c r="AY221" s="18" t="s">
        <v>232</v>
      </c>
      <c r="BE221" s="175">
        <f t="shared" si="24"/>
        <v>0</v>
      </c>
      <c r="BF221" s="175">
        <f t="shared" si="25"/>
        <v>0</v>
      </c>
      <c r="BG221" s="175">
        <f t="shared" si="26"/>
        <v>0</v>
      </c>
      <c r="BH221" s="175">
        <f t="shared" si="27"/>
        <v>0</v>
      </c>
      <c r="BI221" s="175">
        <f t="shared" si="28"/>
        <v>0</v>
      </c>
      <c r="BJ221" s="18" t="s">
        <v>87</v>
      </c>
      <c r="BK221" s="175">
        <f t="shared" si="29"/>
        <v>0</v>
      </c>
      <c r="BL221" s="18" t="s">
        <v>87</v>
      </c>
      <c r="BM221" s="174" t="s">
        <v>7819</v>
      </c>
    </row>
    <row r="222" spans="1:65" s="2" customFormat="1" ht="21.75" customHeight="1">
      <c r="A222" s="33"/>
      <c r="B222" s="160"/>
      <c r="C222" s="180" t="s">
        <v>578</v>
      </c>
      <c r="D222" s="180" t="s">
        <v>955</v>
      </c>
      <c r="E222" s="181" t="s">
        <v>7820</v>
      </c>
      <c r="F222" s="182" t="s">
        <v>7821</v>
      </c>
      <c r="G222" s="183" t="s">
        <v>278</v>
      </c>
      <c r="H222" s="184">
        <v>231</v>
      </c>
      <c r="I222" s="185"/>
      <c r="J222" s="186">
        <f t="shared" si="20"/>
        <v>0</v>
      </c>
      <c r="K222" s="187"/>
      <c r="L222" s="34"/>
      <c r="M222" s="188" t="s">
        <v>1</v>
      </c>
      <c r="N222" s="189" t="s">
        <v>44</v>
      </c>
      <c r="O222" s="59"/>
      <c r="P222" s="172">
        <f t="shared" si="21"/>
        <v>0</v>
      </c>
      <c r="Q222" s="172">
        <v>0</v>
      </c>
      <c r="R222" s="172">
        <f t="shared" si="22"/>
        <v>0</v>
      </c>
      <c r="S222" s="172">
        <v>0</v>
      </c>
      <c r="T222" s="173">
        <f t="shared" si="23"/>
        <v>0</v>
      </c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R222" s="174" t="s">
        <v>87</v>
      </c>
      <c r="AT222" s="174" t="s">
        <v>955</v>
      </c>
      <c r="AU222" s="174" t="s">
        <v>87</v>
      </c>
      <c r="AY222" s="18" t="s">
        <v>232</v>
      </c>
      <c r="BE222" s="175">
        <f t="shared" si="24"/>
        <v>0</v>
      </c>
      <c r="BF222" s="175">
        <f t="shared" si="25"/>
        <v>0</v>
      </c>
      <c r="BG222" s="175">
        <f t="shared" si="26"/>
        <v>0</v>
      </c>
      <c r="BH222" s="175">
        <f t="shared" si="27"/>
        <v>0</v>
      </c>
      <c r="BI222" s="175">
        <f t="shared" si="28"/>
        <v>0</v>
      </c>
      <c r="BJ222" s="18" t="s">
        <v>87</v>
      </c>
      <c r="BK222" s="175">
        <f t="shared" si="29"/>
        <v>0</v>
      </c>
      <c r="BL222" s="18" t="s">
        <v>87</v>
      </c>
      <c r="BM222" s="174" t="s">
        <v>7822</v>
      </c>
    </row>
    <row r="223" spans="1:65" s="2" customFormat="1" ht="21.75" customHeight="1">
      <c r="A223" s="33"/>
      <c r="B223" s="160"/>
      <c r="C223" s="180" t="s">
        <v>561</v>
      </c>
      <c r="D223" s="180" t="s">
        <v>955</v>
      </c>
      <c r="E223" s="181" t="s">
        <v>7823</v>
      </c>
      <c r="F223" s="182" t="s">
        <v>7824</v>
      </c>
      <c r="G223" s="183" t="s">
        <v>278</v>
      </c>
      <c r="H223" s="184">
        <v>160</v>
      </c>
      <c r="I223" s="185"/>
      <c r="J223" s="186">
        <f t="shared" si="20"/>
        <v>0</v>
      </c>
      <c r="K223" s="187"/>
      <c r="L223" s="34"/>
      <c r="M223" s="188" t="s">
        <v>1</v>
      </c>
      <c r="N223" s="189" t="s">
        <v>44</v>
      </c>
      <c r="O223" s="59"/>
      <c r="P223" s="172">
        <f t="shared" si="21"/>
        <v>0</v>
      </c>
      <c r="Q223" s="172">
        <v>0</v>
      </c>
      <c r="R223" s="172">
        <f t="shared" si="22"/>
        <v>0</v>
      </c>
      <c r="S223" s="172">
        <v>0</v>
      </c>
      <c r="T223" s="173">
        <f t="shared" si="23"/>
        <v>0</v>
      </c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R223" s="174" t="s">
        <v>87</v>
      </c>
      <c r="AT223" s="174" t="s">
        <v>955</v>
      </c>
      <c r="AU223" s="174" t="s">
        <v>87</v>
      </c>
      <c r="AY223" s="18" t="s">
        <v>232</v>
      </c>
      <c r="BE223" s="175">
        <f t="shared" si="24"/>
        <v>0</v>
      </c>
      <c r="BF223" s="175">
        <f t="shared" si="25"/>
        <v>0</v>
      </c>
      <c r="BG223" s="175">
        <f t="shared" si="26"/>
        <v>0</v>
      </c>
      <c r="BH223" s="175">
        <f t="shared" si="27"/>
        <v>0</v>
      </c>
      <c r="BI223" s="175">
        <f t="shared" si="28"/>
        <v>0</v>
      </c>
      <c r="BJ223" s="18" t="s">
        <v>87</v>
      </c>
      <c r="BK223" s="175">
        <f t="shared" si="29"/>
        <v>0</v>
      </c>
      <c r="BL223" s="18" t="s">
        <v>87</v>
      </c>
      <c r="BM223" s="174" t="s">
        <v>7825</v>
      </c>
    </row>
    <row r="224" spans="1:65" s="2" customFormat="1" ht="21.75" customHeight="1">
      <c r="A224" s="33"/>
      <c r="B224" s="160"/>
      <c r="C224" s="180" t="s">
        <v>582</v>
      </c>
      <c r="D224" s="180" t="s">
        <v>955</v>
      </c>
      <c r="E224" s="181" t="s">
        <v>7826</v>
      </c>
      <c r="F224" s="182" t="s">
        <v>7827</v>
      </c>
      <c r="G224" s="183" t="s">
        <v>278</v>
      </c>
      <c r="H224" s="184">
        <v>100</v>
      </c>
      <c r="I224" s="185"/>
      <c r="J224" s="186">
        <f t="shared" si="20"/>
        <v>0</v>
      </c>
      <c r="K224" s="187"/>
      <c r="L224" s="34"/>
      <c r="M224" s="188" t="s">
        <v>1</v>
      </c>
      <c r="N224" s="189" t="s">
        <v>44</v>
      </c>
      <c r="O224" s="59"/>
      <c r="P224" s="172">
        <f t="shared" si="21"/>
        <v>0</v>
      </c>
      <c r="Q224" s="172">
        <v>0</v>
      </c>
      <c r="R224" s="172">
        <f t="shared" si="22"/>
        <v>0</v>
      </c>
      <c r="S224" s="172">
        <v>0</v>
      </c>
      <c r="T224" s="173">
        <f t="shared" si="23"/>
        <v>0</v>
      </c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R224" s="174" t="s">
        <v>87</v>
      </c>
      <c r="AT224" s="174" t="s">
        <v>955</v>
      </c>
      <c r="AU224" s="174" t="s">
        <v>87</v>
      </c>
      <c r="AY224" s="18" t="s">
        <v>232</v>
      </c>
      <c r="BE224" s="175">
        <f t="shared" si="24"/>
        <v>0</v>
      </c>
      <c r="BF224" s="175">
        <f t="shared" si="25"/>
        <v>0</v>
      </c>
      <c r="BG224" s="175">
        <f t="shared" si="26"/>
        <v>0</v>
      </c>
      <c r="BH224" s="175">
        <f t="shared" si="27"/>
        <v>0</v>
      </c>
      <c r="BI224" s="175">
        <f t="shared" si="28"/>
        <v>0</v>
      </c>
      <c r="BJ224" s="18" t="s">
        <v>87</v>
      </c>
      <c r="BK224" s="175">
        <f t="shared" si="29"/>
        <v>0</v>
      </c>
      <c r="BL224" s="18" t="s">
        <v>87</v>
      </c>
      <c r="BM224" s="174" t="s">
        <v>7828</v>
      </c>
    </row>
    <row r="225" spans="1:65" s="2" customFormat="1" ht="21.75" customHeight="1">
      <c r="A225" s="33"/>
      <c r="B225" s="160"/>
      <c r="C225" s="180" t="s">
        <v>570</v>
      </c>
      <c r="D225" s="180" t="s">
        <v>955</v>
      </c>
      <c r="E225" s="181" t="s">
        <v>6974</v>
      </c>
      <c r="F225" s="182" t="s">
        <v>6975</v>
      </c>
      <c r="G225" s="183" t="s">
        <v>4691</v>
      </c>
      <c r="H225" s="184">
        <v>145.42500000000001</v>
      </c>
      <c r="I225" s="185"/>
      <c r="J225" s="186">
        <f t="shared" si="20"/>
        <v>0</v>
      </c>
      <c r="K225" s="187"/>
      <c r="L225" s="34"/>
      <c r="M225" s="188" t="s">
        <v>1</v>
      </c>
      <c r="N225" s="189" t="s">
        <v>44</v>
      </c>
      <c r="O225" s="59"/>
      <c r="P225" s="172">
        <f t="shared" si="21"/>
        <v>0</v>
      </c>
      <c r="Q225" s="172">
        <v>0</v>
      </c>
      <c r="R225" s="172">
        <f t="shared" si="22"/>
        <v>0</v>
      </c>
      <c r="S225" s="172">
        <v>0</v>
      </c>
      <c r="T225" s="173">
        <f t="shared" si="23"/>
        <v>0</v>
      </c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R225" s="174" t="s">
        <v>238</v>
      </c>
      <c r="AT225" s="174" t="s">
        <v>955</v>
      </c>
      <c r="AU225" s="174" t="s">
        <v>87</v>
      </c>
      <c r="AY225" s="18" t="s">
        <v>232</v>
      </c>
      <c r="BE225" s="175">
        <f t="shared" si="24"/>
        <v>0</v>
      </c>
      <c r="BF225" s="175">
        <f t="shared" si="25"/>
        <v>0</v>
      </c>
      <c r="BG225" s="175">
        <f t="shared" si="26"/>
        <v>0</v>
      </c>
      <c r="BH225" s="175">
        <f t="shared" si="27"/>
        <v>0</v>
      </c>
      <c r="BI225" s="175">
        <f t="shared" si="28"/>
        <v>0</v>
      </c>
      <c r="BJ225" s="18" t="s">
        <v>87</v>
      </c>
      <c r="BK225" s="175">
        <f t="shared" si="29"/>
        <v>0</v>
      </c>
      <c r="BL225" s="18" t="s">
        <v>238</v>
      </c>
      <c r="BM225" s="174" t="s">
        <v>7829</v>
      </c>
    </row>
    <row r="226" spans="1:65" s="13" customFormat="1">
      <c r="B226" s="204"/>
      <c r="D226" s="176" t="s">
        <v>4201</v>
      </c>
      <c r="E226" s="205" t="s">
        <v>1</v>
      </c>
      <c r="F226" s="206" t="s">
        <v>7830</v>
      </c>
      <c r="H226" s="207">
        <v>145.42500000000001</v>
      </c>
      <c r="I226" s="208"/>
      <c r="L226" s="204"/>
      <c r="M226" s="209"/>
      <c r="N226" s="210"/>
      <c r="O226" s="210"/>
      <c r="P226" s="210"/>
      <c r="Q226" s="210"/>
      <c r="R226" s="210"/>
      <c r="S226" s="210"/>
      <c r="T226" s="211"/>
      <c r="AT226" s="205" t="s">
        <v>4201</v>
      </c>
      <c r="AU226" s="205" t="s">
        <v>87</v>
      </c>
      <c r="AV226" s="13" t="s">
        <v>89</v>
      </c>
      <c r="AW226" s="13" t="s">
        <v>36</v>
      </c>
      <c r="AX226" s="13" t="s">
        <v>79</v>
      </c>
      <c r="AY226" s="205" t="s">
        <v>232</v>
      </c>
    </row>
    <row r="227" spans="1:65" s="14" customFormat="1">
      <c r="B227" s="212"/>
      <c r="D227" s="176" t="s">
        <v>4201</v>
      </c>
      <c r="E227" s="213" t="s">
        <v>1</v>
      </c>
      <c r="F227" s="214" t="s">
        <v>4203</v>
      </c>
      <c r="H227" s="215">
        <v>145.42500000000001</v>
      </c>
      <c r="I227" s="216"/>
      <c r="L227" s="212"/>
      <c r="M227" s="217"/>
      <c r="N227" s="218"/>
      <c r="O227" s="218"/>
      <c r="P227" s="218"/>
      <c r="Q227" s="218"/>
      <c r="R227" s="218"/>
      <c r="S227" s="218"/>
      <c r="T227" s="219"/>
      <c r="AT227" s="213" t="s">
        <v>4201</v>
      </c>
      <c r="AU227" s="213" t="s">
        <v>87</v>
      </c>
      <c r="AV227" s="14" t="s">
        <v>238</v>
      </c>
      <c r="AW227" s="14" t="s">
        <v>36</v>
      </c>
      <c r="AX227" s="14" t="s">
        <v>87</v>
      </c>
      <c r="AY227" s="213" t="s">
        <v>232</v>
      </c>
    </row>
    <row r="228" spans="1:65" s="2" customFormat="1" ht="16.5" customHeight="1">
      <c r="A228" s="33"/>
      <c r="B228" s="160"/>
      <c r="C228" s="180" t="s">
        <v>566</v>
      </c>
      <c r="D228" s="180" t="s">
        <v>955</v>
      </c>
      <c r="E228" s="181" t="s">
        <v>4213</v>
      </c>
      <c r="F228" s="182" t="s">
        <v>4214</v>
      </c>
      <c r="G228" s="183" t="s">
        <v>1456</v>
      </c>
      <c r="H228" s="184">
        <v>476.3</v>
      </c>
      <c r="I228" s="185"/>
      <c r="J228" s="186">
        <f>ROUND(I228*H228,2)</f>
        <v>0</v>
      </c>
      <c r="K228" s="187"/>
      <c r="L228" s="34"/>
      <c r="M228" s="188" t="s">
        <v>1</v>
      </c>
      <c r="N228" s="189" t="s">
        <v>44</v>
      </c>
      <c r="O228" s="59"/>
      <c r="P228" s="172">
        <f>O228*H228</f>
        <v>0</v>
      </c>
      <c r="Q228" s="172">
        <v>3.0000000000000001E-5</v>
      </c>
      <c r="R228" s="172">
        <f>Q228*H228</f>
        <v>1.4289000000000001E-2</v>
      </c>
      <c r="S228" s="172">
        <v>0</v>
      </c>
      <c r="T228" s="173">
        <f>S228*H228</f>
        <v>0</v>
      </c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R228" s="174" t="s">
        <v>238</v>
      </c>
      <c r="AT228" s="174" t="s">
        <v>955</v>
      </c>
      <c r="AU228" s="174" t="s">
        <v>87</v>
      </c>
      <c r="AY228" s="18" t="s">
        <v>232</v>
      </c>
      <c r="BE228" s="175">
        <f>IF(N228="základní",J228,0)</f>
        <v>0</v>
      </c>
      <c r="BF228" s="175">
        <f>IF(N228="snížená",J228,0)</f>
        <v>0</v>
      </c>
      <c r="BG228" s="175">
        <f>IF(N228="zákl. přenesená",J228,0)</f>
        <v>0</v>
      </c>
      <c r="BH228" s="175">
        <f>IF(N228="sníž. přenesená",J228,0)</f>
        <v>0</v>
      </c>
      <c r="BI228" s="175">
        <f>IF(N228="nulová",J228,0)</f>
        <v>0</v>
      </c>
      <c r="BJ228" s="18" t="s">
        <v>87</v>
      </c>
      <c r="BK228" s="175">
        <f>ROUND(I228*H228,2)</f>
        <v>0</v>
      </c>
      <c r="BL228" s="18" t="s">
        <v>238</v>
      </c>
      <c r="BM228" s="174" t="s">
        <v>7831</v>
      </c>
    </row>
    <row r="229" spans="1:65" s="13" customFormat="1">
      <c r="B229" s="204"/>
      <c r="D229" s="176" t="s">
        <v>4201</v>
      </c>
      <c r="E229" s="205" t="s">
        <v>1</v>
      </c>
      <c r="F229" s="206" t="s">
        <v>7832</v>
      </c>
      <c r="H229" s="207">
        <v>476.3</v>
      </c>
      <c r="I229" s="208"/>
      <c r="L229" s="204"/>
      <c r="M229" s="209"/>
      <c r="N229" s="210"/>
      <c r="O229" s="210"/>
      <c r="P229" s="210"/>
      <c r="Q229" s="210"/>
      <c r="R229" s="210"/>
      <c r="S229" s="210"/>
      <c r="T229" s="211"/>
      <c r="AT229" s="205" t="s">
        <v>4201</v>
      </c>
      <c r="AU229" s="205" t="s">
        <v>87</v>
      </c>
      <c r="AV229" s="13" t="s">
        <v>89</v>
      </c>
      <c r="AW229" s="13" t="s">
        <v>36</v>
      </c>
      <c r="AX229" s="13" t="s">
        <v>79</v>
      </c>
      <c r="AY229" s="205" t="s">
        <v>232</v>
      </c>
    </row>
    <row r="230" spans="1:65" s="14" customFormat="1">
      <c r="B230" s="212"/>
      <c r="D230" s="176" t="s">
        <v>4201</v>
      </c>
      <c r="E230" s="213" t="s">
        <v>1</v>
      </c>
      <c r="F230" s="214" t="s">
        <v>4203</v>
      </c>
      <c r="H230" s="215">
        <v>476.3</v>
      </c>
      <c r="I230" s="216"/>
      <c r="L230" s="212"/>
      <c r="M230" s="220"/>
      <c r="N230" s="221"/>
      <c r="O230" s="221"/>
      <c r="P230" s="221"/>
      <c r="Q230" s="221"/>
      <c r="R230" s="221"/>
      <c r="S230" s="221"/>
      <c r="T230" s="222"/>
      <c r="AT230" s="213" t="s">
        <v>4201</v>
      </c>
      <c r="AU230" s="213" t="s">
        <v>87</v>
      </c>
      <c r="AV230" s="14" t="s">
        <v>238</v>
      </c>
      <c r="AW230" s="14" t="s">
        <v>36</v>
      </c>
      <c r="AX230" s="14" t="s">
        <v>87</v>
      </c>
      <c r="AY230" s="213" t="s">
        <v>232</v>
      </c>
    </row>
    <row r="231" spans="1:65" s="2" customFormat="1" ht="6.95" customHeight="1">
      <c r="A231" s="33"/>
      <c r="B231" s="48"/>
      <c r="C231" s="49"/>
      <c r="D231" s="49"/>
      <c r="E231" s="49"/>
      <c r="F231" s="49"/>
      <c r="G231" s="49"/>
      <c r="H231" s="49"/>
      <c r="I231" s="126"/>
      <c r="J231" s="49"/>
      <c r="K231" s="49"/>
      <c r="L231" s="34"/>
      <c r="M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</row>
  </sheetData>
  <autoFilter ref="C119:K230" xr:uid="{00000000-0009-0000-0000-00001F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19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187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7833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ROUND((SUM(BE116:BE118)),  2)</f>
        <v>0</v>
      </c>
      <c r="G33" s="33"/>
      <c r="H33" s="33"/>
      <c r="I33" s="113">
        <v>0.21</v>
      </c>
      <c r="J33" s="112">
        <f>ROUND(((SUM(BE116:BE118))*I33),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ROUND((SUM(BF116:BF118)),  2)</f>
        <v>0</v>
      </c>
      <c r="G34" s="33"/>
      <c r="H34" s="33"/>
      <c r="I34" s="113">
        <v>0.15</v>
      </c>
      <c r="J34" s="112">
        <f>ROUND(((SUM(BF116:BF118))*I34),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ROUND((SUM(BG116:BG118)),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ROUND((SUM(BH116:BH118)),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ROUND((SUM(BI116:BI118)),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SO59 - Zabezpečovací systémy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6" t="str">
        <f>E9</f>
        <v>SO59 - Zabezpečovací systémy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SUM(P117:P118)</f>
        <v>0</v>
      </c>
      <c r="Q116" s="67"/>
      <c r="R116" s="146">
        <f>SUM(R117:R118)</f>
        <v>0</v>
      </c>
      <c r="S116" s="67"/>
      <c r="T116" s="147">
        <f>SUM(T117:T118)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SUM(BK117:BK118)</f>
        <v>0</v>
      </c>
    </row>
    <row r="117" spans="1:65" s="2" customFormat="1" ht="16.5" customHeight="1">
      <c r="A117" s="33"/>
      <c r="B117" s="160"/>
      <c r="C117" s="180" t="s">
        <v>87</v>
      </c>
      <c r="D117" s="180" t="s">
        <v>955</v>
      </c>
      <c r="E117" s="181" t="s">
        <v>7834</v>
      </c>
      <c r="F117" s="182" t="s">
        <v>7835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88" t="s">
        <v>1</v>
      </c>
      <c r="N117" s="189" t="s">
        <v>44</v>
      </c>
      <c r="O117" s="59"/>
      <c r="P117" s="172">
        <f>O117*H117</f>
        <v>0</v>
      </c>
      <c r="Q117" s="172">
        <v>0</v>
      </c>
      <c r="R117" s="172">
        <f>Q117*H117</f>
        <v>0</v>
      </c>
      <c r="S117" s="172">
        <v>0</v>
      </c>
      <c r="T117" s="173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7836</v>
      </c>
    </row>
    <row r="118" spans="1:65" s="2" customFormat="1" ht="16.5" customHeight="1">
      <c r="A118" s="33"/>
      <c r="B118" s="160"/>
      <c r="C118" s="180" t="s">
        <v>89</v>
      </c>
      <c r="D118" s="180" t="s">
        <v>955</v>
      </c>
      <c r="E118" s="181" t="s">
        <v>7837</v>
      </c>
      <c r="F118" s="182" t="s">
        <v>7838</v>
      </c>
      <c r="G118" s="183" t="s">
        <v>944</v>
      </c>
      <c r="H118" s="184">
        <v>1</v>
      </c>
      <c r="I118" s="185"/>
      <c r="J118" s="186">
        <f>ROUND(I118*H118,2)</f>
        <v>0</v>
      </c>
      <c r="K118" s="187"/>
      <c r="L118" s="34"/>
      <c r="M118" s="190" t="s">
        <v>1</v>
      </c>
      <c r="N118" s="191" t="s">
        <v>44</v>
      </c>
      <c r="O118" s="192"/>
      <c r="P118" s="193">
        <f>O118*H118</f>
        <v>0</v>
      </c>
      <c r="Q118" s="193">
        <v>0</v>
      </c>
      <c r="R118" s="193">
        <f>Q118*H118</f>
        <v>0</v>
      </c>
      <c r="S118" s="193">
        <v>0</v>
      </c>
      <c r="T118" s="194">
        <f>S118*H118</f>
        <v>0</v>
      </c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R118" s="174" t="s">
        <v>5840</v>
      </c>
      <c r="AT118" s="174" t="s">
        <v>955</v>
      </c>
      <c r="AU118" s="174" t="s">
        <v>79</v>
      </c>
      <c r="AY118" s="18" t="s">
        <v>232</v>
      </c>
      <c r="BE118" s="175">
        <f>IF(N118="základní",J118,0)</f>
        <v>0</v>
      </c>
      <c r="BF118" s="175">
        <f>IF(N118="snížená",J118,0)</f>
        <v>0</v>
      </c>
      <c r="BG118" s="175">
        <f>IF(N118="zákl. přenesená",J118,0)</f>
        <v>0</v>
      </c>
      <c r="BH118" s="175">
        <f>IF(N118="sníž. přenesená",J118,0)</f>
        <v>0</v>
      </c>
      <c r="BI118" s="175">
        <f>IF(N118="nulová",J118,0)</f>
        <v>0</v>
      </c>
      <c r="BJ118" s="18" t="s">
        <v>87</v>
      </c>
      <c r="BK118" s="175">
        <f>ROUND(I118*H118,2)</f>
        <v>0</v>
      </c>
      <c r="BL118" s="18" t="s">
        <v>5840</v>
      </c>
      <c r="BM118" s="174" t="s">
        <v>7839</v>
      </c>
    </row>
    <row r="119" spans="1:65" s="2" customFormat="1" ht="6.95" customHeight="1">
      <c r="A119" s="33"/>
      <c r="B119" s="48"/>
      <c r="C119" s="49"/>
      <c r="D119" s="49"/>
      <c r="E119" s="49"/>
      <c r="F119" s="49"/>
      <c r="G119" s="49"/>
      <c r="H119" s="49"/>
      <c r="I119" s="126"/>
      <c r="J119" s="49"/>
      <c r="K119" s="49"/>
      <c r="L119" s="34"/>
      <c r="M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</row>
  </sheetData>
  <autoFilter ref="C115:K118" xr:uid="{00000000-0009-0000-0000-000020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190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7840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SO63 - Přípojka kanalizace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6" t="str">
        <f>E9</f>
        <v>SO63 - Přípojka kanalizace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21.75" customHeight="1">
      <c r="A117" s="33"/>
      <c r="B117" s="160"/>
      <c r="C117" s="180" t="s">
        <v>87</v>
      </c>
      <c r="D117" s="180" t="s">
        <v>955</v>
      </c>
      <c r="E117" s="181" t="s">
        <v>188</v>
      </c>
      <c r="F117" s="182" t="s">
        <v>7841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7842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1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193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7843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SO64 - Areálová kanalizace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6" t="str">
        <f>E9</f>
        <v>SO64 - Areálová kanalizace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21.75" customHeight="1">
      <c r="A117" s="33"/>
      <c r="B117" s="160"/>
      <c r="C117" s="180" t="s">
        <v>87</v>
      </c>
      <c r="D117" s="180" t="s">
        <v>955</v>
      </c>
      <c r="E117" s="181" t="s">
        <v>191</v>
      </c>
      <c r="F117" s="182" t="s">
        <v>7844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7845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2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196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7846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SO71 - Areálový rozvod vody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6" t="str">
        <f>E9</f>
        <v>SO71 - Areálový rozvod vody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21.75" customHeight="1">
      <c r="A117" s="33"/>
      <c r="B117" s="160"/>
      <c r="C117" s="180" t="s">
        <v>87</v>
      </c>
      <c r="D117" s="180" t="s">
        <v>955</v>
      </c>
      <c r="E117" s="181" t="s">
        <v>194</v>
      </c>
      <c r="F117" s="182" t="s">
        <v>7847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7848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3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18"/>
  <sheetViews>
    <sheetView showGridLines="0" workbookViewId="0"/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199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203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7849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ROUND(J116,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ROUND((SUM(BE116:BE117)),  2)</f>
        <v>0</v>
      </c>
      <c r="G33" s="33"/>
      <c r="H33" s="33"/>
      <c r="I33" s="113">
        <v>0.21</v>
      </c>
      <c r="J33" s="112">
        <f>ROUND(((SUM(BE116:BE117))*I33),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ROUND((SUM(BF116:BF117)),  2)</f>
        <v>0</v>
      </c>
      <c r="G34" s="33"/>
      <c r="H34" s="33"/>
      <c r="I34" s="113">
        <v>0.15</v>
      </c>
      <c r="J34" s="112">
        <f>ROUND(((SUM(BF116:BF117))*I34),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ROUND((SUM(BG116:BG117)),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ROUND((SUM(BH116:BH117)),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ROUND((SUM(BI116:BI117)),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SO72 - Přípojka vody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J116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2" customFormat="1" ht="21.75" customHeight="1">
      <c r="A97" s="33"/>
      <c r="B97" s="34"/>
      <c r="C97" s="33"/>
      <c r="D97" s="33"/>
      <c r="E97" s="33"/>
      <c r="F97" s="33"/>
      <c r="G97" s="33"/>
      <c r="H97" s="33"/>
      <c r="I97" s="102"/>
      <c r="J97" s="33"/>
      <c r="K97" s="33"/>
      <c r="L97" s="4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</row>
    <row r="98" spans="1:31" s="2" customFormat="1" ht="6.95" customHeight="1">
      <c r="A98" s="33"/>
      <c r="B98" s="48"/>
      <c r="C98" s="49"/>
      <c r="D98" s="49"/>
      <c r="E98" s="49"/>
      <c r="F98" s="49"/>
      <c r="G98" s="49"/>
      <c r="H98" s="49"/>
      <c r="I98" s="126"/>
      <c r="J98" s="49"/>
      <c r="K98" s="49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102" spans="1:31" s="2" customFormat="1" ht="6.95" customHeight="1">
      <c r="A102" s="33"/>
      <c r="B102" s="50"/>
      <c r="C102" s="51"/>
      <c r="D102" s="51"/>
      <c r="E102" s="51"/>
      <c r="F102" s="51"/>
      <c r="G102" s="51"/>
      <c r="H102" s="51"/>
      <c r="I102" s="127"/>
      <c r="J102" s="51"/>
      <c r="K102" s="51"/>
      <c r="L102" s="4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</row>
    <row r="103" spans="1:31" s="2" customFormat="1" ht="24.95" customHeight="1">
      <c r="A103" s="33"/>
      <c r="B103" s="34"/>
      <c r="C103" s="22" t="s">
        <v>217</v>
      </c>
      <c r="D103" s="33"/>
      <c r="E103" s="33"/>
      <c r="F103" s="33"/>
      <c r="G103" s="33"/>
      <c r="H103" s="33"/>
      <c r="I103" s="102"/>
      <c r="J103" s="33"/>
      <c r="K103" s="33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6.95" customHeight="1">
      <c r="A104" s="33"/>
      <c r="B104" s="34"/>
      <c r="C104" s="33"/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12" customHeight="1">
      <c r="A105" s="33"/>
      <c r="B105" s="34"/>
      <c r="C105" s="28" t="s">
        <v>16</v>
      </c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6.5" customHeight="1">
      <c r="A106" s="33"/>
      <c r="B106" s="34"/>
      <c r="C106" s="33"/>
      <c r="D106" s="33"/>
      <c r="E106" s="288" t="str">
        <f>E7</f>
        <v>TR ČB Střed - výstavba R 110 kV + TR</v>
      </c>
      <c r="F106" s="289"/>
      <c r="G106" s="289"/>
      <c r="H106" s="289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2" customHeight="1">
      <c r="A107" s="33"/>
      <c r="B107" s="34"/>
      <c r="C107" s="28" t="s">
        <v>204</v>
      </c>
      <c r="D107" s="33"/>
      <c r="E107" s="33"/>
      <c r="F107" s="33"/>
      <c r="G107" s="33"/>
      <c r="H107" s="33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6.5" customHeight="1">
      <c r="A108" s="33"/>
      <c r="B108" s="34"/>
      <c r="C108" s="33"/>
      <c r="D108" s="33"/>
      <c r="E108" s="266" t="str">
        <f>E9</f>
        <v>SO72 - Přípojka vody</v>
      </c>
      <c r="F108" s="287"/>
      <c r="G108" s="287"/>
      <c r="H108" s="287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6.95" customHeight="1">
      <c r="A109" s="33"/>
      <c r="B109" s="34"/>
      <c r="C109" s="33"/>
      <c r="D109" s="33"/>
      <c r="E109" s="33"/>
      <c r="F109" s="33"/>
      <c r="G109" s="33"/>
      <c r="H109" s="33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12" customHeight="1">
      <c r="A110" s="33"/>
      <c r="B110" s="34"/>
      <c r="C110" s="28" t="s">
        <v>20</v>
      </c>
      <c r="D110" s="33"/>
      <c r="E110" s="33"/>
      <c r="F110" s="26" t="str">
        <f>F12</f>
        <v>České Budějovice</v>
      </c>
      <c r="G110" s="33"/>
      <c r="H110" s="33"/>
      <c r="I110" s="103" t="s">
        <v>22</v>
      </c>
      <c r="J110" s="56" t="str">
        <f>IF(J12="","",J12)</f>
        <v>2. 7. 2020</v>
      </c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6.95" customHeight="1">
      <c r="A111" s="33"/>
      <c r="B111" s="34"/>
      <c r="C111" s="33"/>
      <c r="D111" s="33"/>
      <c r="E111" s="33"/>
      <c r="F111" s="33"/>
      <c r="G111" s="33"/>
      <c r="H111" s="33"/>
      <c r="I111" s="102"/>
      <c r="J111" s="33"/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25.7" customHeight="1">
      <c r="A112" s="33"/>
      <c r="B112" s="34"/>
      <c r="C112" s="28" t="s">
        <v>24</v>
      </c>
      <c r="D112" s="33"/>
      <c r="E112" s="33"/>
      <c r="F112" s="26" t="str">
        <f>E15</f>
        <v>E.ON Distribuce, a.s.</v>
      </c>
      <c r="G112" s="33"/>
      <c r="H112" s="33"/>
      <c r="I112" s="103" t="s">
        <v>32</v>
      </c>
      <c r="J112" s="31" t="str">
        <f>E21</f>
        <v>OMEXOM GA Energo, s.r.o.</v>
      </c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30</v>
      </c>
      <c r="D113" s="33"/>
      <c r="E113" s="33"/>
      <c r="F113" s="26" t="str">
        <f>IF(E18="","",E18)</f>
        <v>Vyplň údaj</v>
      </c>
      <c r="G113" s="33"/>
      <c r="H113" s="33"/>
      <c r="I113" s="103" t="s">
        <v>37</v>
      </c>
      <c r="J113" s="31" t="str">
        <f>E24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10.35" customHeight="1">
      <c r="A114" s="33"/>
      <c r="B114" s="34"/>
      <c r="C114" s="33"/>
      <c r="D114" s="33"/>
      <c r="E114" s="33"/>
      <c r="F114" s="33"/>
      <c r="G114" s="33"/>
      <c r="H114" s="33"/>
      <c r="I114" s="102"/>
      <c r="J114" s="33"/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10" customFormat="1" ht="29.25" customHeight="1">
      <c r="A115" s="137"/>
      <c r="B115" s="138"/>
      <c r="C115" s="139" t="s">
        <v>218</v>
      </c>
      <c r="D115" s="140" t="s">
        <v>64</v>
      </c>
      <c r="E115" s="140" t="s">
        <v>60</v>
      </c>
      <c r="F115" s="140" t="s">
        <v>61</v>
      </c>
      <c r="G115" s="140" t="s">
        <v>219</v>
      </c>
      <c r="H115" s="140" t="s">
        <v>220</v>
      </c>
      <c r="I115" s="141" t="s">
        <v>221</v>
      </c>
      <c r="J115" s="142" t="s">
        <v>208</v>
      </c>
      <c r="K115" s="143" t="s">
        <v>222</v>
      </c>
      <c r="L115" s="144"/>
      <c r="M115" s="63" t="s">
        <v>1</v>
      </c>
      <c r="N115" s="64" t="s">
        <v>43</v>
      </c>
      <c r="O115" s="64" t="s">
        <v>223</v>
      </c>
      <c r="P115" s="64" t="s">
        <v>224</v>
      </c>
      <c r="Q115" s="64" t="s">
        <v>225</v>
      </c>
      <c r="R115" s="64" t="s">
        <v>226</v>
      </c>
      <c r="S115" s="64" t="s">
        <v>227</v>
      </c>
      <c r="T115" s="65" t="s">
        <v>228</v>
      </c>
      <c r="U115" s="137"/>
      <c r="V115" s="137"/>
      <c r="W115" s="137"/>
      <c r="X115" s="137"/>
      <c r="Y115" s="137"/>
      <c r="Z115" s="137"/>
      <c r="AA115" s="137"/>
      <c r="AB115" s="137"/>
      <c r="AC115" s="137"/>
      <c r="AD115" s="137"/>
      <c r="AE115" s="137"/>
    </row>
    <row r="116" spans="1:65" s="2" customFormat="1" ht="22.9" customHeight="1">
      <c r="A116" s="33"/>
      <c r="B116" s="34"/>
      <c r="C116" s="70" t="s">
        <v>229</v>
      </c>
      <c r="D116" s="33"/>
      <c r="E116" s="33"/>
      <c r="F116" s="33"/>
      <c r="G116" s="33"/>
      <c r="H116" s="33"/>
      <c r="I116" s="102"/>
      <c r="J116" s="145">
        <f>BK116</f>
        <v>0</v>
      </c>
      <c r="K116" s="33"/>
      <c r="L116" s="34"/>
      <c r="M116" s="66"/>
      <c r="N116" s="57"/>
      <c r="O116" s="67"/>
      <c r="P116" s="146">
        <f>P117</f>
        <v>0</v>
      </c>
      <c r="Q116" s="67"/>
      <c r="R116" s="146">
        <f>R117</f>
        <v>0</v>
      </c>
      <c r="S116" s="67"/>
      <c r="T116" s="147">
        <f>T117</f>
        <v>0</v>
      </c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T116" s="18" t="s">
        <v>78</v>
      </c>
      <c r="AU116" s="18" t="s">
        <v>210</v>
      </c>
      <c r="BK116" s="148">
        <f>BK117</f>
        <v>0</v>
      </c>
    </row>
    <row r="117" spans="1:65" s="2" customFormat="1" ht="16.5" customHeight="1">
      <c r="A117" s="33"/>
      <c r="B117" s="160"/>
      <c r="C117" s="180" t="s">
        <v>87</v>
      </c>
      <c r="D117" s="180" t="s">
        <v>955</v>
      </c>
      <c r="E117" s="181" t="s">
        <v>197</v>
      </c>
      <c r="F117" s="182" t="s">
        <v>7850</v>
      </c>
      <c r="G117" s="183" t="s">
        <v>944</v>
      </c>
      <c r="H117" s="184">
        <v>1</v>
      </c>
      <c r="I117" s="185"/>
      <c r="J117" s="186">
        <f>ROUND(I117*H117,2)</f>
        <v>0</v>
      </c>
      <c r="K117" s="187"/>
      <c r="L117" s="34"/>
      <c r="M117" s="190" t="s">
        <v>1</v>
      </c>
      <c r="N117" s="191" t="s">
        <v>44</v>
      </c>
      <c r="O117" s="192"/>
      <c r="P117" s="193">
        <f>O117*H117</f>
        <v>0</v>
      </c>
      <c r="Q117" s="193">
        <v>0</v>
      </c>
      <c r="R117" s="193">
        <f>Q117*H117</f>
        <v>0</v>
      </c>
      <c r="S117" s="193">
        <v>0</v>
      </c>
      <c r="T117" s="194">
        <f>S117*H117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R117" s="174" t="s">
        <v>5840</v>
      </c>
      <c r="AT117" s="174" t="s">
        <v>955</v>
      </c>
      <c r="AU117" s="174" t="s">
        <v>79</v>
      </c>
      <c r="AY117" s="18" t="s">
        <v>232</v>
      </c>
      <c r="BE117" s="175">
        <f>IF(N117="základní",J117,0)</f>
        <v>0</v>
      </c>
      <c r="BF117" s="175">
        <f>IF(N117="snížená",J117,0)</f>
        <v>0</v>
      </c>
      <c r="BG117" s="175">
        <f>IF(N117="zákl. přenesená",J117,0)</f>
        <v>0</v>
      </c>
      <c r="BH117" s="175">
        <f>IF(N117="sníž. přenesená",J117,0)</f>
        <v>0</v>
      </c>
      <c r="BI117" s="175">
        <f>IF(N117="nulová",J117,0)</f>
        <v>0</v>
      </c>
      <c r="BJ117" s="18" t="s">
        <v>87</v>
      </c>
      <c r="BK117" s="175">
        <f>ROUND(I117*H117,2)</f>
        <v>0</v>
      </c>
      <c r="BL117" s="18" t="s">
        <v>5840</v>
      </c>
      <c r="BM117" s="174" t="s">
        <v>7851</v>
      </c>
    </row>
    <row r="118" spans="1:65" s="2" customFormat="1" ht="6.95" customHeight="1">
      <c r="A118" s="33"/>
      <c r="B118" s="48"/>
      <c r="C118" s="49"/>
      <c r="D118" s="49"/>
      <c r="E118" s="49"/>
      <c r="F118" s="49"/>
      <c r="G118" s="49"/>
      <c r="H118" s="49"/>
      <c r="I118" s="126"/>
      <c r="J118" s="49"/>
      <c r="K118" s="49"/>
      <c r="L118" s="34"/>
      <c r="M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</row>
  </sheetData>
  <autoFilter ref="C115:K117" xr:uid="{00000000-0009-0000-0000-000024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127"/>
  <sheetViews>
    <sheetView showGridLines="0" tabSelected="1" workbookViewId="0">
      <selection activeCell="D4" sqref="D4"/>
    </sheetView>
  </sheetViews>
  <sheetFormatPr defaultRowHeight="11.25"/>
  <cols>
    <col min="1" max="1" width="8.33203125" style="1" customWidth="1"/>
    <col min="2" max="2" width="1.6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" style="1" customWidth="1"/>
    <col min="8" max="8" width="11.5" style="1" customWidth="1"/>
    <col min="9" max="9" width="20.1640625" style="99" customWidth="1"/>
    <col min="10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I2" s="99"/>
      <c r="L2" s="263" t="s">
        <v>5</v>
      </c>
      <c r="M2" s="248"/>
      <c r="N2" s="248"/>
      <c r="O2" s="248"/>
      <c r="P2" s="248"/>
      <c r="Q2" s="248"/>
      <c r="R2" s="248"/>
      <c r="S2" s="248"/>
      <c r="T2" s="248"/>
      <c r="U2" s="248"/>
      <c r="V2" s="248"/>
      <c r="AT2" s="18" t="s">
        <v>202</v>
      </c>
    </row>
    <row r="3" spans="1:46" s="1" customFormat="1" ht="6.95" customHeight="1">
      <c r="B3" s="19"/>
      <c r="C3" s="20"/>
      <c r="D3" s="20"/>
      <c r="E3" s="20"/>
      <c r="F3" s="20"/>
      <c r="G3" s="20"/>
      <c r="H3" s="20"/>
      <c r="I3" s="100"/>
      <c r="J3" s="20"/>
      <c r="K3" s="20"/>
      <c r="L3" s="21"/>
      <c r="AT3" s="18" t="s">
        <v>89</v>
      </c>
    </row>
    <row r="4" spans="1:46" s="1" customFormat="1" ht="24.95" customHeight="1">
      <c r="B4" s="21"/>
      <c r="D4" s="22" t="s">
        <v>7882</v>
      </c>
      <c r="I4" s="99"/>
      <c r="L4" s="21"/>
      <c r="M4" s="101" t="s">
        <v>10</v>
      </c>
      <c r="AT4" s="18" t="s">
        <v>3</v>
      </c>
    </row>
    <row r="5" spans="1:46" s="1" customFormat="1" ht="6.95" customHeight="1">
      <c r="B5" s="21"/>
      <c r="I5" s="99"/>
      <c r="L5" s="21"/>
    </row>
    <row r="6" spans="1:46" s="1" customFormat="1" ht="12" customHeight="1">
      <c r="B6" s="21"/>
      <c r="D6" s="28" t="s">
        <v>16</v>
      </c>
      <c r="I6" s="99"/>
      <c r="L6" s="21"/>
    </row>
    <row r="7" spans="1:46" s="1" customFormat="1" ht="16.5" customHeight="1">
      <c r="B7" s="21"/>
      <c r="E7" s="288" t="str">
        <f>'Rekapitulace stavby'!K6</f>
        <v>TR ČB Střed - výstavba R 110 kV + TR</v>
      </c>
      <c r="F7" s="289"/>
      <c r="G7" s="289"/>
      <c r="H7" s="289"/>
      <c r="I7" s="99"/>
      <c r="L7" s="21"/>
    </row>
    <row r="8" spans="1:46" s="2" customFormat="1" ht="12" customHeight="1">
      <c r="A8" s="33"/>
      <c r="B8" s="34"/>
      <c r="C8" s="33"/>
      <c r="D8" s="28" t="s">
        <v>204</v>
      </c>
      <c r="E8" s="33"/>
      <c r="F8" s="33"/>
      <c r="G8" s="33"/>
      <c r="H8" s="33"/>
      <c r="I8" s="102"/>
      <c r="J8" s="33"/>
      <c r="K8" s="33"/>
      <c r="L8" s="4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</row>
    <row r="9" spans="1:46" s="2" customFormat="1" ht="16.5" customHeight="1">
      <c r="A9" s="33"/>
      <c r="B9" s="34"/>
      <c r="C9" s="33"/>
      <c r="D9" s="33"/>
      <c r="E9" s="266" t="s">
        <v>7852</v>
      </c>
      <c r="F9" s="287"/>
      <c r="G9" s="287"/>
      <c r="H9" s="287"/>
      <c r="I9" s="102"/>
      <c r="J9" s="33"/>
      <c r="K9" s="33"/>
      <c r="L9" s="4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</row>
    <row r="10" spans="1:46" s="2" customFormat="1">
      <c r="A10" s="33"/>
      <c r="B10" s="34"/>
      <c r="C10" s="33"/>
      <c r="D10" s="33"/>
      <c r="E10" s="33"/>
      <c r="F10" s="33"/>
      <c r="G10" s="33"/>
      <c r="H10" s="33"/>
      <c r="I10" s="102"/>
      <c r="J10" s="33"/>
      <c r="K10" s="33"/>
      <c r="L10" s="4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</row>
    <row r="11" spans="1:46" s="2" customFormat="1" ht="12" customHeight="1">
      <c r="A11" s="33"/>
      <c r="B11" s="34"/>
      <c r="C11" s="33"/>
      <c r="D11" s="28" t="s">
        <v>18</v>
      </c>
      <c r="E11" s="33"/>
      <c r="F11" s="26" t="s">
        <v>1</v>
      </c>
      <c r="G11" s="33"/>
      <c r="H11" s="33"/>
      <c r="I11" s="103" t="s">
        <v>19</v>
      </c>
      <c r="J11" s="26" t="s">
        <v>1</v>
      </c>
      <c r="K11" s="33"/>
      <c r="L11" s="4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</row>
    <row r="12" spans="1:46" s="2" customFormat="1" ht="12" customHeight="1">
      <c r="A12" s="33"/>
      <c r="B12" s="34"/>
      <c r="C12" s="33"/>
      <c r="D12" s="28" t="s">
        <v>20</v>
      </c>
      <c r="E12" s="33"/>
      <c r="F12" s="26" t="s">
        <v>21</v>
      </c>
      <c r="G12" s="33"/>
      <c r="H12" s="33"/>
      <c r="I12" s="103" t="s">
        <v>22</v>
      </c>
      <c r="J12" s="56" t="str">
        <f>'Rekapitulace stavby'!AN8</f>
        <v>2. 7. 2020</v>
      </c>
      <c r="K12" s="33"/>
      <c r="L12" s="4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</row>
    <row r="13" spans="1:46" s="2" customFormat="1" ht="10.9" customHeight="1">
      <c r="A13" s="33"/>
      <c r="B13" s="34"/>
      <c r="C13" s="33"/>
      <c r="D13" s="33"/>
      <c r="E13" s="33"/>
      <c r="F13" s="33"/>
      <c r="G13" s="33"/>
      <c r="H13" s="33"/>
      <c r="I13" s="102"/>
      <c r="J13" s="33"/>
      <c r="K13" s="33"/>
      <c r="L13" s="4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</row>
    <row r="14" spans="1:46" s="2" customFormat="1" ht="12" customHeight="1">
      <c r="A14" s="33"/>
      <c r="B14" s="34"/>
      <c r="C14" s="33"/>
      <c r="D14" s="28" t="s">
        <v>24</v>
      </c>
      <c r="E14" s="33"/>
      <c r="F14" s="33"/>
      <c r="G14" s="33"/>
      <c r="H14" s="33"/>
      <c r="I14" s="103" t="s">
        <v>25</v>
      </c>
      <c r="J14" s="26" t="s">
        <v>26</v>
      </c>
      <c r="K14" s="33"/>
      <c r="L14" s="4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</row>
    <row r="15" spans="1:46" s="2" customFormat="1" ht="18" customHeight="1">
      <c r="A15" s="33"/>
      <c r="B15" s="34"/>
      <c r="C15" s="33"/>
      <c r="D15" s="33"/>
      <c r="E15" s="26" t="s">
        <v>27</v>
      </c>
      <c r="F15" s="33"/>
      <c r="G15" s="33"/>
      <c r="H15" s="33"/>
      <c r="I15" s="103" t="s">
        <v>28</v>
      </c>
      <c r="J15" s="26" t="s">
        <v>29</v>
      </c>
      <c r="K15" s="33"/>
      <c r="L15" s="4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</row>
    <row r="16" spans="1:46" s="2" customFormat="1" ht="6.95" customHeight="1">
      <c r="A16" s="33"/>
      <c r="B16" s="34"/>
      <c r="C16" s="33"/>
      <c r="D16" s="33"/>
      <c r="E16" s="33"/>
      <c r="F16" s="33"/>
      <c r="G16" s="33"/>
      <c r="H16" s="33"/>
      <c r="I16" s="102"/>
      <c r="J16" s="33"/>
      <c r="K16" s="33"/>
      <c r="L16" s="4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</row>
    <row r="17" spans="1:31" s="2" customFormat="1" ht="12" customHeight="1">
      <c r="A17" s="33"/>
      <c r="B17" s="34"/>
      <c r="C17" s="33"/>
      <c r="D17" s="28" t="s">
        <v>30</v>
      </c>
      <c r="E17" s="33"/>
      <c r="F17" s="33"/>
      <c r="G17" s="33"/>
      <c r="H17" s="33"/>
      <c r="I17" s="103" t="s">
        <v>25</v>
      </c>
      <c r="J17" s="29" t="str">
        <f>'Rekapitulace stavby'!AN13</f>
        <v>Vyplň údaj</v>
      </c>
      <c r="K17" s="33"/>
      <c r="L17" s="4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</row>
    <row r="18" spans="1:31" s="2" customFormat="1" ht="18" customHeight="1">
      <c r="A18" s="33"/>
      <c r="B18" s="34"/>
      <c r="C18" s="33"/>
      <c r="D18" s="33"/>
      <c r="E18" s="290" t="str">
        <f>'Rekapitulace stavby'!E14</f>
        <v>Vyplň údaj</v>
      </c>
      <c r="F18" s="247"/>
      <c r="G18" s="247"/>
      <c r="H18" s="247"/>
      <c r="I18" s="103" t="s">
        <v>28</v>
      </c>
      <c r="J18" s="29" t="str">
        <f>'Rekapitulace stavby'!AN14</f>
        <v>Vyplň údaj</v>
      </c>
      <c r="K18" s="33"/>
      <c r="L18" s="4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</row>
    <row r="19" spans="1:31" s="2" customFormat="1" ht="6.95" customHeight="1">
      <c r="A19" s="33"/>
      <c r="B19" s="34"/>
      <c r="C19" s="33"/>
      <c r="D19" s="33"/>
      <c r="E19" s="33"/>
      <c r="F19" s="33"/>
      <c r="G19" s="33"/>
      <c r="H19" s="33"/>
      <c r="I19" s="102"/>
      <c r="J19" s="33"/>
      <c r="K19" s="33"/>
      <c r="L19" s="4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</row>
    <row r="20" spans="1:31" s="2" customFormat="1" ht="12" customHeight="1">
      <c r="A20" s="33"/>
      <c r="B20" s="34"/>
      <c r="C20" s="33"/>
      <c r="D20" s="28" t="s">
        <v>32</v>
      </c>
      <c r="E20" s="33"/>
      <c r="F20" s="33"/>
      <c r="G20" s="33"/>
      <c r="H20" s="33"/>
      <c r="I20" s="103" t="s">
        <v>25</v>
      </c>
      <c r="J20" s="26" t="s">
        <v>33</v>
      </c>
      <c r="K20" s="33"/>
      <c r="L20" s="4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</row>
    <row r="21" spans="1:31" s="2" customFormat="1" ht="18" customHeight="1">
      <c r="A21" s="33"/>
      <c r="B21" s="34"/>
      <c r="C21" s="33"/>
      <c r="D21" s="33"/>
      <c r="E21" s="26" t="s">
        <v>34</v>
      </c>
      <c r="F21" s="33"/>
      <c r="G21" s="33"/>
      <c r="H21" s="33"/>
      <c r="I21" s="103" t="s">
        <v>28</v>
      </c>
      <c r="J21" s="26" t="s">
        <v>35</v>
      </c>
      <c r="K21" s="33"/>
      <c r="L21" s="4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</row>
    <row r="22" spans="1:31" s="2" customFormat="1" ht="6.95" customHeight="1">
      <c r="A22" s="33"/>
      <c r="B22" s="34"/>
      <c r="C22" s="33"/>
      <c r="D22" s="33"/>
      <c r="E22" s="33"/>
      <c r="F22" s="33"/>
      <c r="G22" s="33"/>
      <c r="H22" s="33"/>
      <c r="I22" s="102"/>
      <c r="J22" s="33"/>
      <c r="K22" s="33"/>
      <c r="L22" s="4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</row>
    <row r="23" spans="1:31" s="2" customFormat="1" ht="12" customHeight="1">
      <c r="A23" s="33"/>
      <c r="B23" s="34"/>
      <c r="C23" s="33"/>
      <c r="D23" s="28" t="s">
        <v>37</v>
      </c>
      <c r="E23" s="33"/>
      <c r="F23" s="33"/>
      <c r="G23" s="33"/>
      <c r="H23" s="33"/>
      <c r="I23" s="103" t="s">
        <v>25</v>
      </c>
      <c r="J23" s="26" t="s">
        <v>33</v>
      </c>
      <c r="K23" s="33"/>
      <c r="L23" s="4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</row>
    <row r="24" spans="1:31" s="2" customFormat="1" ht="18" customHeight="1">
      <c r="A24" s="33"/>
      <c r="B24" s="34"/>
      <c r="C24" s="33"/>
      <c r="D24" s="33"/>
      <c r="E24" s="26" t="s">
        <v>34</v>
      </c>
      <c r="F24" s="33"/>
      <c r="G24" s="33"/>
      <c r="H24" s="33"/>
      <c r="I24" s="103" t="s">
        <v>28</v>
      </c>
      <c r="J24" s="26" t="s">
        <v>35</v>
      </c>
      <c r="K24" s="33"/>
      <c r="L24" s="4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</row>
    <row r="25" spans="1:31" s="2" customFormat="1" ht="6.95" customHeight="1">
      <c r="A25" s="33"/>
      <c r="B25" s="34"/>
      <c r="C25" s="33"/>
      <c r="D25" s="33"/>
      <c r="E25" s="33"/>
      <c r="F25" s="33"/>
      <c r="G25" s="33"/>
      <c r="H25" s="33"/>
      <c r="I25" s="102"/>
      <c r="J25" s="33"/>
      <c r="K25" s="33"/>
      <c r="L25" s="4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</row>
    <row r="26" spans="1:31" s="2" customFormat="1" ht="12" customHeight="1">
      <c r="A26" s="33"/>
      <c r="B26" s="34"/>
      <c r="C26" s="33"/>
      <c r="D26" s="28" t="s">
        <v>38</v>
      </c>
      <c r="E26" s="33"/>
      <c r="F26" s="33"/>
      <c r="G26" s="33"/>
      <c r="H26" s="33"/>
      <c r="I26" s="102"/>
      <c r="J26" s="33"/>
      <c r="K26" s="33"/>
      <c r="L26" s="4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</row>
    <row r="27" spans="1:31" s="8" customFormat="1" ht="16.5" customHeight="1">
      <c r="A27" s="104"/>
      <c r="B27" s="105"/>
      <c r="C27" s="104"/>
      <c r="D27" s="104"/>
      <c r="E27" s="252" t="s">
        <v>1</v>
      </c>
      <c r="F27" s="252"/>
      <c r="G27" s="252"/>
      <c r="H27" s="252"/>
      <c r="I27" s="106"/>
      <c r="J27" s="104"/>
      <c r="K27" s="104"/>
      <c r="L27" s="107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</row>
    <row r="28" spans="1:31" s="2" customFormat="1" ht="6.95" customHeight="1">
      <c r="A28" s="33"/>
      <c r="B28" s="34"/>
      <c r="C28" s="33"/>
      <c r="D28" s="33"/>
      <c r="E28" s="33"/>
      <c r="F28" s="33"/>
      <c r="G28" s="33"/>
      <c r="H28" s="33"/>
      <c r="I28" s="102"/>
      <c r="J28" s="33"/>
      <c r="K28" s="33"/>
      <c r="L28" s="4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</row>
    <row r="29" spans="1:31" s="2" customFormat="1" ht="6.95" customHeight="1">
      <c r="A29" s="33"/>
      <c r="B29" s="34"/>
      <c r="C29" s="33"/>
      <c r="D29" s="67"/>
      <c r="E29" s="67"/>
      <c r="F29" s="67"/>
      <c r="G29" s="67"/>
      <c r="H29" s="67"/>
      <c r="I29" s="108"/>
      <c r="J29" s="67"/>
      <c r="K29" s="67"/>
      <c r="L29" s="4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</row>
    <row r="30" spans="1:31" s="2" customFormat="1" ht="25.35" customHeight="1">
      <c r="A30" s="33"/>
      <c r="B30" s="34"/>
      <c r="C30" s="33"/>
      <c r="D30" s="109" t="s">
        <v>39</v>
      </c>
      <c r="E30" s="33"/>
      <c r="F30" s="33"/>
      <c r="G30" s="33"/>
      <c r="H30" s="33"/>
      <c r="I30" s="102"/>
      <c r="J30" s="72">
        <f>ROUND(J117, 2)</f>
        <v>0</v>
      </c>
      <c r="K30" s="33"/>
      <c r="L30" s="4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</row>
    <row r="31" spans="1:31" s="2" customFormat="1" ht="6.95" customHeight="1">
      <c r="A31" s="33"/>
      <c r="B31" s="34"/>
      <c r="C31" s="33"/>
      <c r="D31" s="67"/>
      <c r="E31" s="67"/>
      <c r="F31" s="67"/>
      <c r="G31" s="67"/>
      <c r="H31" s="67"/>
      <c r="I31" s="108"/>
      <c r="J31" s="67"/>
      <c r="K31" s="67"/>
      <c r="L31" s="4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</row>
    <row r="32" spans="1:31" s="2" customFormat="1" ht="14.45" customHeight="1">
      <c r="A32" s="33"/>
      <c r="B32" s="34"/>
      <c r="C32" s="33"/>
      <c r="D32" s="33"/>
      <c r="E32" s="33"/>
      <c r="F32" s="37" t="s">
        <v>41</v>
      </c>
      <c r="G32" s="33"/>
      <c r="H32" s="33"/>
      <c r="I32" s="110" t="s">
        <v>40</v>
      </c>
      <c r="J32" s="37" t="s">
        <v>42</v>
      </c>
      <c r="K32" s="33"/>
      <c r="L32" s="4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</row>
    <row r="33" spans="1:31" s="2" customFormat="1" ht="14.45" customHeight="1">
      <c r="A33" s="33"/>
      <c r="B33" s="34"/>
      <c r="C33" s="33"/>
      <c r="D33" s="111" t="s">
        <v>43</v>
      </c>
      <c r="E33" s="28" t="s">
        <v>44</v>
      </c>
      <c r="F33" s="112">
        <f>ROUND((SUM(BE117:BE126)),  2)</f>
        <v>0</v>
      </c>
      <c r="G33" s="33"/>
      <c r="H33" s="33"/>
      <c r="I33" s="113">
        <v>0.21</v>
      </c>
      <c r="J33" s="112">
        <f>ROUND(((SUM(BE117:BE126))*I33),  2)</f>
        <v>0</v>
      </c>
      <c r="K33" s="33"/>
      <c r="L33" s="4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</row>
    <row r="34" spans="1:31" s="2" customFormat="1" ht="14.45" customHeight="1">
      <c r="A34" s="33"/>
      <c r="B34" s="34"/>
      <c r="C34" s="33"/>
      <c r="D34" s="33"/>
      <c r="E34" s="28" t="s">
        <v>45</v>
      </c>
      <c r="F34" s="112">
        <f>ROUND((SUM(BF117:BF126)),  2)</f>
        <v>0</v>
      </c>
      <c r="G34" s="33"/>
      <c r="H34" s="33"/>
      <c r="I34" s="113">
        <v>0.15</v>
      </c>
      <c r="J34" s="112">
        <f>ROUND(((SUM(BF117:BF126))*I34),  2)</f>
        <v>0</v>
      </c>
      <c r="K34" s="33"/>
      <c r="L34" s="4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</row>
    <row r="35" spans="1:31" s="2" customFormat="1" ht="14.45" hidden="1" customHeight="1">
      <c r="A35" s="33"/>
      <c r="B35" s="34"/>
      <c r="C35" s="33"/>
      <c r="D35" s="33"/>
      <c r="E35" s="28" t="s">
        <v>46</v>
      </c>
      <c r="F35" s="112">
        <f>ROUND((SUM(BG117:BG126)),  2)</f>
        <v>0</v>
      </c>
      <c r="G35" s="33"/>
      <c r="H35" s="33"/>
      <c r="I35" s="113">
        <v>0.21</v>
      </c>
      <c r="J35" s="112">
        <f>0</f>
        <v>0</v>
      </c>
      <c r="K35" s="33"/>
      <c r="L35" s="4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</row>
    <row r="36" spans="1:31" s="2" customFormat="1" ht="14.45" hidden="1" customHeight="1">
      <c r="A36" s="33"/>
      <c r="B36" s="34"/>
      <c r="C36" s="33"/>
      <c r="D36" s="33"/>
      <c r="E36" s="28" t="s">
        <v>47</v>
      </c>
      <c r="F36" s="112">
        <f>ROUND((SUM(BH117:BH126)),  2)</f>
        <v>0</v>
      </c>
      <c r="G36" s="33"/>
      <c r="H36" s="33"/>
      <c r="I36" s="113">
        <v>0.15</v>
      </c>
      <c r="J36" s="112">
        <f>0</f>
        <v>0</v>
      </c>
      <c r="K36" s="33"/>
      <c r="L36" s="4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</row>
    <row r="37" spans="1:31" s="2" customFormat="1" ht="14.45" hidden="1" customHeight="1">
      <c r="A37" s="33"/>
      <c r="B37" s="34"/>
      <c r="C37" s="33"/>
      <c r="D37" s="33"/>
      <c r="E37" s="28" t="s">
        <v>48</v>
      </c>
      <c r="F37" s="112">
        <f>ROUND((SUM(BI117:BI126)),  2)</f>
        <v>0</v>
      </c>
      <c r="G37" s="33"/>
      <c r="H37" s="33"/>
      <c r="I37" s="113">
        <v>0</v>
      </c>
      <c r="J37" s="112">
        <f>0</f>
        <v>0</v>
      </c>
      <c r="K37" s="33"/>
      <c r="L37" s="4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</row>
    <row r="38" spans="1:31" s="2" customFormat="1" ht="6.95" customHeight="1">
      <c r="A38" s="33"/>
      <c r="B38" s="34"/>
      <c r="C38" s="33"/>
      <c r="D38" s="33"/>
      <c r="E38" s="33"/>
      <c r="F38" s="33"/>
      <c r="G38" s="33"/>
      <c r="H38" s="33"/>
      <c r="I38" s="102"/>
      <c r="J38" s="33"/>
      <c r="K38" s="33"/>
      <c r="L38" s="4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</row>
    <row r="39" spans="1:31" s="2" customFormat="1" ht="25.35" customHeight="1">
      <c r="A39" s="33"/>
      <c r="B39" s="34"/>
      <c r="C39" s="114"/>
      <c r="D39" s="115" t="s">
        <v>49</v>
      </c>
      <c r="E39" s="61"/>
      <c r="F39" s="61"/>
      <c r="G39" s="116" t="s">
        <v>50</v>
      </c>
      <c r="H39" s="117" t="s">
        <v>51</v>
      </c>
      <c r="I39" s="118"/>
      <c r="J39" s="119">
        <f>SUM(J30:J37)</f>
        <v>0</v>
      </c>
      <c r="K39" s="120"/>
      <c r="L39" s="4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</row>
    <row r="40" spans="1:31" s="2" customFormat="1" ht="14.45" customHeight="1">
      <c r="A40" s="33"/>
      <c r="B40" s="34"/>
      <c r="C40" s="33"/>
      <c r="D40" s="33"/>
      <c r="E40" s="33"/>
      <c r="F40" s="33"/>
      <c r="G40" s="33"/>
      <c r="H40" s="33"/>
      <c r="I40" s="102"/>
      <c r="J40" s="33"/>
      <c r="K40" s="33"/>
      <c r="L40" s="4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</row>
    <row r="41" spans="1:31" s="1" customFormat="1" ht="14.45" customHeight="1">
      <c r="B41" s="21"/>
      <c r="I41" s="99"/>
      <c r="L41" s="21"/>
    </row>
    <row r="42" spans="1:31" s="1" customFormat="1" ht="14.45" customHeight="1">
      <c r="B42" s="21"/>
      <c r="I42" s="99"/>
      <c r="L42" s="21"/>
    </row>
    <row r="43" spans="1:31" s="1" customFormat="1" ht="14.45" customHeight="1">
      <c r="B43" s="21"/>
      <c r="I43" s="99"/>
      <c r="L43" s="21"/>
    </row>
    <row r="44" spans="1:31" s="1" customFormat="1" ht="14.45" customHeight="1">
      <c r="B44" s="21"/>
      <c r="I44" s="99"/>
      <c r="L44" s="21"/>
    </row>
    <row r="45" spans="1:31" s="1" customFormat="1" ht="14.45" customHeight="1">
      <c r="B45" s="21"/>
      <c r="I45" s="99"/>
      <c r="L45" s="21"/>
    </row>
    <row r="46" spans="1:31" s="1" customFormat="1" ht="14.45" customHeight="1">
      <c r="B46" s="21"/>
      <c r="I46" s="99"/>
      <c r="L46" s="21"/>
    </row>
    <row r="47" spans="1:31" s="1" customFormat="1" ht="14.45" customHeight="1">
      <c r="B47" s="21"/>
      <c r="I47" s="99"/>
      <c r="L47" s="21"/>
    </row>
    <row r="48" spans="1:31" s="1" customFormat="1" ht="14.45" customHeight="1">
      <c r="B48" s="21"/>
      <c r="I48" s="99"/>
      <c r="L48" s="21"/>
    </row>
    <row r="49" spans="1:31" s="1" customFormat="1" ht="14.45" customHeight="1">
      <c r="B49" s="21"/>
      <c r="I49" s="99"/>
      <c r="L49" s="21"/>
    </row>
    <row r="50" spans="1:31" s="2" customFormat="1" ht="14.45" customHeight="1">
      <c r="B50" s="43"/>
      <c r="D50" s="44" t="s">
        <v>52</v>
      </c>
      <c r="E50" s="45"/>
      <c r="F50" s="45"/>
      <c r="G50" s="44" t="s">
        <v>53</v>
      </c>
      <c r="H50" s="45"/>
      <c r="I50" s="121"/>
      <c r="J50" s="45"/>
      <c r="K50" s="45"/>
      <c r="L50" s="43"/>
    </row>
    <row r="51" spans="1:31">
      <c r="B51" s="21"/>
      <c r="L51" s="21"/>
    </row>
    <row r="52" spans="1:31">
      <c r="B52" s="21"/>
      <c r="L52" s="21"/>
    </row>
    <row r="53" spans="1:31">
      <c r="B53" s="21"/>
      <c r="L53" s="21"/>
    </row>
    <row r="54" spans="1:31">
      <c r="B54" s="21"/>
      <c r="L54" s="21"/>
    </row>
    <row r="55" spans="1:31">
      <c r="B55" s="21"/>
      <c r="L55" s="21"/>
    </row>
    <row r="56" spans="1:31">
      <c r="B56" s="21"/>
      <c r="L56" s="21"/>
    </row>
    <row r="57" spans="1:31">
      <c r="B57" s="21"/>
      <c r="L57" s="21"/>
    </row>
    <row r="58" spans="1:31">
      <c r="B58" s="21"/>
      <c r="L58" s="21"/>
    </row>
    <row r="59" spans="1:31">
      <c r="B59" s="21"/>
      <c r="L59" s="21"/>
    </row>
    <row r="60" spans="1:31">
      <c r="B60" s="21"/>
      <c r="L60" s="21"/>
    </row>
    <row r="61" spans="1:31" s="2" customFormat="1" ht="12.75">
      <c r="A61" s="33"/>
      <c r="B61" s="34"/>
      <c r="C61" s="33"/>
      <c r="D61" s="46" t="s">
        <v>54</v>
      </c>
      <c r="E61" s="36"/>
      <c r="F61" s="122" t="s">
        <v>55</v>
      </c>
      <c r="G61" s="46" t="s">
        <v>54</v>
      </c>
      <c r="H61" s="36"/>
      <c r="I61" s="123"/>
      <c r="J61" s="124" t="s">
        <v>55</v>
      </c>
      <c r="K61" s="36"/>
      <c r="L61" s="4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</row>
    <row r="62" spans="1:31">
      <c r="B62" s="21"/>
      <c r="L62" s="21"/>
    </row>
    <row r="63" spans="1:31">
      <c r="B63" s="21"/>
      <c r="L63" s="21"/>
    </row>
    <row r="64" spans="1:31">
      <c r="B64" s="21"/>
      <c r="L64" s="21"/>
    </row>
    <row r="65" spans="1:31" s="2" customFormat="1" ht="12.75">
      <c r="A65" s="33"/>
      <c r="B65" s="34"/>
      <c r="C65" s="33"/>
      <c r="D65" s="44" t="s">
        <v>56</v>
      </c>
      <c r="E65" s="47"/>
      <c r="F65" s="47"/>
      <c r="G65" s="44" t="s">
        <v>57</v>
      </c>
      <c r="H65" s="47"/>
      <c r="I65" s="125"/>
      <c r="J65" s="47"/>
      <c r="K65" s="47"/>
      <c r="L65" s="4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</row>
    <row r="66" spans="1:31">
      <c r="B66" s="21"/>
      <c r="L66" s="21"/>
    </row>
    <row r="67" spans="1:31">
      <c r="B67" s="21"/>
      <c r="L67" s="21"/>
    </row>
    <row r="68" spans="1:31">
      <c r="B68" s="21"/>
      <c r="L68" s="21"/>
    </row>
    <row r="69" spans="1:31">
      <c r="B69" s="21"/>
      <c r="L69" s="21"/>
    </row>
    <row r="70" spans="1:31">
      <c r="B70" s="21"/>
      <c r="L70" s="21"/>
    </row>
    <row r="71" spans="1:31">
      <c r="B71" s="21"/>
      <c r="L71" s="21"/>
    </row>
    <row r="72" spans="1:31">
      <c r="B72" s="21"/>
      <c r="L72" s="21"/>
    </row>
    <row r="73" spans="1:31">
      <c r="B73" s="21"/>
      <c r="L73" s="21"/>
    </row>
    <row r="74" spans="1:31">
      <c r="B74" s="21"/>
      <c r="L74" s="21"/>
    </row>
    <row r="75" spans="1:31">
      <c r="B75" s="21"/>
      <c r="L75" s="21"/>
    </row>
    <row r="76" spans="1:31" s="2" customFormat="1" ht="12.75">
      <c r="A76" s="33"/>
      <c r="B76" s="34"/>
      <c r="C76" s="33"/>
      <c r="D76" s="46" t="s">
        <v>54</v>
      </c>
      <c r="E76" s="36"/>
      <c r="F76" s="122" t="s">
        <v>55</v>
      </c>
      <c r="G76" s="46" t="s">
        <v>54</v>
      </c>
      <c r="H76" s="36"/>
      <c r="I76" s="123"/>
      <c r="J76" s="124" t="s">
        <v>55</v>
      </c>
      <c r="K76" s="36"/>
      <c r="L76" s="4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</row>
    <row r="77" spans="1:31" s="2" customFormat="1" ht="14.45" customHeight="1">
      <c r="A77" s="33"/>
      <c r="B77" s="48"/>
      <c r="C77" s="49"/>
      <c r="D77" s="49"/>
      <c r="E77" s="49"/>
      <c r="F77" s="49"/>
      <c r="G77" s="49"/>
      <c r="H77" s="49"/>
      <c r="I77" s="126"/>
      <c r="J77" s="49"/>
      <c r="K77" s="49"/>
      <c r="L77" s="4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</row>
    <row r="81" spans="1:47" s="2" customFormat="1" ht="6.95" customHeight="1">
      <c r="A81" s="33"/>
      <c r="B81" s="50"/>
      <c r="C81" s="51"/>
      <c r="D81" s="51"/>
      <c r="E81" s="51"/>
      <c r="F81" s="51"/>
      <c r="G81" s="51"/>
      <c r="H81" s="51"/>
      <c r="I81" s="127"/>
      <c r="J81" s="51"/>
      <c r="K81" s="51"/>
      <c r="L81" s="4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</row>
    <row r="82" spans="1:47" s="2" customFormat="1" ht="24.95" customHeight="1">
      <c r="A82" s="33"/>
      <c r="B82" s="34"/>
      <c r="C82" s="22" t="s">
        <v>206</v>
      </c>
      <c r="D82" s="33"/>
      <c r="E82" s="33"/>
      <c r="F82" s="33"/>
      <c r="G82" s="33"/>
      <c r="H82" s="33"/>
      <c r="I82" s="102"/>
      <c r="J82" s="33"/>
      <c r="K82" s="33"/>
      <c r="L82" s="4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</row>
    <row r="83" spans="1:47" s="2" customFormat="1" ht="6.95" customHeight="1">
      <c r="A83" s="33"/>
      <c r="B83" s="34"/>
      <c r="C83" s="33"/>
      <c r="D83" s="33"/>
      <c r="E83" s="33"/>
      <c r="F83" s="33"/>
      <c r="G83" s="33"/>
      <c r="H83" s="33"/>
      <c r="I83" s="102"/>
      <c r="J83" s="33"/>
      <c r="K83" s="33"/>
      <c r="L83" s="4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</row>
    <row r="84" spans="1:47" s="2" customFormat="1" ht="12" customHeight="1">
      <c r="A84" s="33"/>
      <c r="B84" s="34"/>
      <c r="C84" s="28" t="s">
        <v>16</v>
      </c>
      <c r="D84" s="33"/>
      <c r="E84" s="33"/>
      <c r="F84" s="33"/>
      <c r="G84" s="33"/>
      <c r="H84" s="33"/>
      <c r="I84" s="102"/>
      <c r="J84" s="33"/>
      <c r="K84" s="33"/>
      <c r="L84" s="4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</row>
    <row r="85" spans="1:47" s="2" customFormat="1" ht="16.5" customHeight="1">
      <c r="A85" s="33"/>
      <c r="B85" s="34"/>
      <c r="C85" s="33"/>
      <c r="D85" s="33"/>
      <c r="E85" s="288" t="str">
        <f>E7</f>
        <v>TR ČB Střed - výstavba R 110 kV + TR</v>
      </c>
      <c r="F85" s="289"/>
      <c r="G85" s="289"/>
      <c r="H85" s="289"/>
      <c r="I85" s="102"/>
      <c r="J85" s="33"/>
      <c r="K85" s="33"/>
      <c r="L85" s="4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</row>
    <row r="86" spans="1:47" s="2" customFormat="1" ht="12" customHeight="1">
      <c r="A86" s="33"/>
      <c r="B86" s="34"/>
      <c r="C86" s="28" t="s">
        <v>204</v>
      </c>
      <c r="D86" s="33"/>
      <c r="E86" s="33"/>
      <c r="F86" s="33"/>
      <c r="G86" s="33"/>
      <c r="H86" s="33"/>
      <c r="I86" s="102"/>
      <c r="J86" s="33"/>
      <c r="K86" s="33"/>
      <c r="L86" s="4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</row>
    <row r="87" spans="1:47" s="2" customFormat="1" ht="16.5" customHeight="1">
      <c r="A87" s="33"/>
      <c r="B87" s="34"/>
      <c r="C87" s="33"/>
      <c r="D87" s="33"/>
      <c r="E87" s="266" t="str">
        <f>E9</f>
        <v>VRN-SO - Vedlejší rozpočtové náklady - stavební objekty</v>
      </c>
      <c r="F87" s="287"/>
      <c r="G87" s="287"/>
      <c r="H87" s="287"/>
      <c r="I87" s="102"/>
      <c r="J87" s="33"/>
      <c r="K87" s="33"/>
      <c r="L87" s="4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</row>
    <row r="88" spans="1:47" s="2" customFormat="1" ht="6.95" customHeight="1">
      <c r="A88" s="33"/>
      <c r="B88" s="34"/>
      <c r="C88" s="33"/>
      <c r="D88" s="33"/>
      <c r="E88" s="33"/>
      <c r="F88" s="33"/>
      <c r="G88" s="33"/>
      <c r="H88" s="33"/>
      <c r="I88" s="102"/>
      <c r="J88" s="33"/>
      <c r="K88" s="33"/>
      <c r="L88" s="4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</row>
    <row r="89" spans="1:47" s="2" customFormat="1" ht="12" customHeight="1">
      <c r="A89" s="33"/>
      <c r="B89" s="34"/>
      <c r="C89" s="28" t="s">
        <v>20</v>
      </c>
      <c r="D89" s="33"/>
      <c r="E89" s="33"/>
      <c r="F89" s="26" t="str">
        <f>F12</f>
        <v>České Budějovice</v>
      </c>
      <c r="G89" s="33"/>
      <c r="H89" s="33"/>
      <c r="I89" s="103" t="s">
        <v>22</v>
      </c>
      <c r="J89" s="56" t="str">
        <f>IF(J12="","",J12)</f>
        <v>2. 7. 2020</v>
      </c>
      <c r="K89" s="33"/>
      <c r="L89" s="4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</row>
    <row r="90" spans="1:47" s="2" customFormat="1" ht="6.95" customHeight="1">
      <c r="A90" s="33"/>
      <c r="B90" s="34"/>
      <c r="C90" s="33"/>
      <c r="D90" s="33"/>
      <c r="E90" s="33"/>
      <c r="F90" s="33"/>
      <c r="G90" s="33"/>
      <c r="H90" s="33"/>
      <c r="I90" s="102"/>
      <c r="J90" s="33"/>
      <c r="K90" s="33"/>
      <c r="L90" s="4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</row>
    <row r="91" spans="1:47" s="2" customFormat="1" ht="25.7" customHeight="1">
      <c r="A91" s="33"/>
      <c r="B91" s="34"/>
      <c r="C91" s="28" t="s">
        <v>24</v>
      </c>
      <c r="D91" s="33"/>
      <c r="E91" s="33"/>
      <c r="F91" s="26" t="str">
        <f>E15</f>
        <v>E.ON Distribuce, a.s.</v>
      </c>
      <c r="G91" s="33"/>
      <c r="H91" s="33"/>
      <c r="I91" s="103" t="s">
        <v>32</v>
      </c>
      <c r="J91" s="31" t="str">
        <f>E21</f>
        <v>OMEXOM GA Energo, s.r.o.</v>
      </c>
      <c r="K91" s="33"/>
      <c r="L91" s="4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</row>
    <row r="92" spans="1:47" s="2" customFormat="1" ht="25.7" customHeight="1">
      <c r="A92" s="33"/>
      <c r="B92" s="34"/>
      <c r="C92" s="28" t="s">
        <v>30</v>
      </c>
      <c r="D92" s="33"/>
      <c r="E92" s="33"/>
      <c r="F92" s="26" t="str">
        <f>IF(E18="","",E18)</f>
        <v>Vyplň údaj</v>
      </c>
      <c r="G92" s="33"/>
      <c r="H92" s="33"/>
      <c r="I92" s="103" t="s">
        <v>37</v>
      </c>
      <c r="J92" s="31" t="str">
        <f>E24</f>
        <v>OMEXOM GA Energo, s.r.o.</v>
      </c>
      <c r="K92" s="33"/>
      <c r="L92" s="4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</row>
    <row r="93" spans="1:47" s="2" customFormat="1" ht="10.35" customHeight="1">
      <c r="A93" s="33"/>
      <c r="B93" s="34"/>
      <c r="C93" s="33"/>
      <c r="D93" s="33"/>
      <c r="E93" s="33"/>
      <c r="F93" s="33"/>
      <c r="G93" s="33"/>
      <c r="H93" s="33"/>
      <c r="I93" s="102"/>
      <c r="J93" s="33"/>
      <c r="K93" s="33"/>
      <c r="L93" s="4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</row>
    <row r="94" spans="1:47" s="2" customFormat="1" ht="29.25" customHeight="1">
      <c r="A94" s="33"/>
      <c r="B94" s="34"/>
      <c r="C94" s="128" t="s">
        <v>207</v>
      </c>
      <c r="D94" s="114"/>
      <c r="E94" s="114"/>
      <c r="F94" s="114"/>
      <c r="G94" s="114"/>
      <c r="H94" s="114"/>
      <c r="I94" s="129"/>
      <c r="J94" s="130" t="s">
        <v>208</v>
      </c>
      <c r="K94" s="114"/>
      <c r="L94" s="4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</row>
    <row r="95" spans="1:47" s="2" customFormat="1" ht="10.35" customHeight="1">
      <c r="A95" s="33"/>
      <c r="B95" s="34"/>
      <c r="C95" s="33"/>
      <c r="D95" s="33"/>
      <c r="E95" s="33"/>
      <c r="F95" s="33"/>
      <c r="G95" s="33"/>
      <c r="H95" s="33"/>
      <c r="I95" s="102"/>
      <c r="J95" s="33"/>
      <c r="K95" s="33"/>
      <c r="L95" s="4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</row>
    <row r="96" spans="1:47" s="2" customFormat="1" ht="22.9" customHeight="1">
      <c r="A96" s="33"/>
      <c r="B96" s="34"/>
      <c r="C96" s="131" t="s">
        <v>209</v>
      </c>
      <c r="D96" s="33"/>
      <c r="E96" s="33"/>
      <c r="F96" s="33"/>
      <c r="G96" s="33"/>
      <c r="H96" s="33"/>
      <c r="I96" s="102"/>
      <c r="J96" s="72">
        <f>J117</f>
        <v>0</v>
      </c>
      <c r="K96" s="33"/>
      <c r="L96" s="4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U96" s="18" t="s">
        <v>210</v>
      </c>
    </row>
    <row r="97" spans="1:31" s="9" customFormat="1" ht="24.95" customHeight="1">
      <c r="B97" s="132"/>
      <c r="D97" s="133" t="s">
        <v>4546</v>
      </c>
      <c r="E97" s="134"/>
      <c r="F97" s="134"/>
      <c r="G97" s="134"/>
      <c r="H97" s="134"/>
      <c r="I97" s="135"/>
      <c r="J97" s="136">
        <f>J118</f>
        <v>0</v>
      </c>
      <c r="L97" s="132"/>
    </row>
    <row r="98" spans="1:31" s="2" customFormat="1" ht="21.75" customHeight="1">
      <c r="A98" s="33"/>
      <c r="B98" s="34"/>
      <c r="C98" s="33"/>
      <c r="D98" s="33"/>
      <c r="E98" s="33"/>
      <c r="F98" s="33"/>
      <c r="G98" s="33"/>
      <c r="H98" s="33"/>
      <c r="I98" s="102"/>
      <c r="J98" s="33"/>
      <c r="K98" s="33"/>
      <c r="L98" s="4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</row>
    <row r="99" spans="1:31" s="2" customFormat="1" ht="6.95" customHeight="1">
      <c r="A99" s="33"/>
      <c r="B99" s="48"/>
      <c r="C99" s="49"/>
      <c r="D99" s="49"/>
      <c r="E99" s="49"/>
      <c r="F99" s="49"/>
      <c r="G99" s="49"/>
      <c r="H99" s="49"/>
      <c r="I99" s="126"/>
      <c r="J99" s="49"/>
      <c r="K99" s="49"/>
      <c r="L99" s="4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</row>
    <row r="103" spans="1:31" s="2" customFormat="1" ht="6.95" customHeight="1">
      <c r="A103" s="33"/>
      <c r="B103" s="50"/>
      <c r="C103" s="51"/>
      <c r="D103" s="51"/>
      <c r="E103" s="51"/>
      <c r="F103" s="51"/>
      <c r="G103" s="51"/>
      <c r="H103" s="51"/>
      <c r="I103" s="127"/>
      <c r="J103" s="51"/>
      <c r="K103" s="51"/>
      <c r="L103" s="4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</row>
    <row r="104" spans="1:31" s="2" customFormat="1" ht="24.95" customHeight="1">
      <c r="A104" s="33"/>
      <c r="B104" s="34"/>
      <c r="C104" s="22" t="s">
        <v>217</v>
      </c>
      <c r="D104" s="33"/>
      <c r="E104" s="33"/>
      <c r="F104" s="33"/>
      <c r="G104" s="33"/>
      <c r="H104" s="33"/>
      <c r="I104" s="102"/>
      <c r="J104" s="33"/>
      <c r="K104" s="33"/>
      <c r="L104" s="4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</row>
    <row r="105" spans="1:31" s="2" customFormat="1" ht="6.95" customHeight="1">
      <c r="A105" s="33"/>
      <c r="B105" s="34"/>
      <c r="C105" s="33"/>
      <c r="D105" s="33"/>
      <c r="E105" s="33"/>
      <c r="F105" s="33"/>
      <c r="G105" s="33"/>
      <c r="H105" s="33"/>
      <c r="I105" s="102"/>
      <c r="J105" s="33"/>
      <c r="K105" s="33"/>
      <c r="L105" s="4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</row>
    <row r="106" spans="1:31" s="2" customFormat="1" ht="12" customHeight="1">
      <c r="A106" s="33"/>
      <c r="B106" s="34"/>
      <c r="C106" s="28" t="s">
        <v>16</v>
      </c>
      <c r="D106" s="33"/>
      <c r="E106" s="33"/>
      <c r="F106" s="33"/>
      <c r="G106" s="33"/>
      <c r="H106" s="33"/>
      <c r="I106" s="102"/>
      <c r="J106" s="33"/>
      <c r="K106" s="33"/>
      <c r="L106" s="4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</row>
    <row r="107" spans="1:31" s="2" customFormat="1" ht="16.5" customHeight="1">
      <c r="A107" s="33"/>
      <c r="B107" s="34"/>
      <c r="C107" s="33"/>
      <c r="D107" s="33"/>
      <c r="E107" s="288" t="str">
        <f>E7</f>
        <v>TR ČB Střed - výstavba R 110 kV + TR</v>
      </c>
      <c r="F107" s="289"/>
      <c r="G107" s="289"/>
      <c r="H107" s="289"/>
      <c r="I107" s="102"/>
      <c r="J107" s="33"/>
      <c r="K107" s="33"/>
      <c r="L107" s="4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</row>
    <row r="108" spans="1:31" s="2" customFormat="1" ht="12" customHeight="1">
      <c r="A108" s="33"/>
      <c r="B108" s="34"/>
      <c r="C108" s="28" t="s">
        <v>204</v>
      </c>
      <c r="D108" s="33"/>
      <c r="E108" s="33"/>
      <c r="F108" s="33"/>
      <c r="G108" s="33"/>
      <c r="H108" s="33"/>
      <c r="I108" s="102"/>
      <c r="J108" s="33"/>
      <c r="K108" s="33"/>
      <c r="L108" s="4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</row>
    <row r="109" spans="1:31" s="2" customFormat="1" ht="16.5" customHeight="1">
      <c r="A109" s="33"/>
      <c r="B109" s="34"/>
      <c r="C109" s="33"/>
      <c r="D109" s="33"/>
      <c r="E109" s="266" t="str">
        <f>E9</f>
        <v>VRN-SO - Vedlejší rozpočtové náklady - stavební objekty</v>
      </c>
      <c r="F109" s="287"/>
      <c r="G109" s="287"/>
      <c r="H109" s="287"/>
      <c r="I109" s="102"/>
      <c r="J109" s="33"/>
      <c r="K109" s="33"/>
      <c r="L109" s="4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</row>
    <row r="110" spans="1:31" s="2" customFormat="1" ht="6.95" customHeight="1">
      <c r="A110" s="33"/>
      <c r="B110" s="34"/>
      <c r="C110" s="33"/>
      <c r="D110" s="33"/>
      <c r="E110" s="33"/>
      <c r="F110" s="33"/>
      <c r="G110" s="33"/>
      <c r="H110" s="33"/>
      <c r="I110" s="102"/>
      <c r="J110" s="33"/>
      <c r="K110" s="33"/>
      <c r="L110" s="4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</row>
    <row r="111" spans="1:31" s="2" customFormat="1" ht="12" customHeight="1">
      <c r="A111" s="33"/>
      <c r="B111" s="34"/>
      <c r="C111" s="28" t="s">
        <v>20</v>
      </c>
      <c r="D111" s="33"/>
      <c r="E111" s="33"/>
      <c r="F111" s="26" t="str">
        <f>F12</f>
        <v>České Budějovice</v>
      </c>
      <c r="G111" s="33"/>
      <c r="H111" s="33"/>
      <c r="I111" s="103" t="s">
        <v>22</v>
      </c>
      <c r="J111" s="56" t="str">
        <f>IF(J12="","",J12)</f>
        <v>2. 7. 2020</v>
      </c>
      <c r="K111" s="33"/>
      <c r="L111" s="4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</row>
    <row r="112" spans="1:31" s="2" customFormat="1" ht="6.95" customHeight="1">
      <c r="A112" s="33"/>
      <c r="B112" s="34"/>
      <c r="C112" s="33"/>
      <c r="D112" s="33"/>
      <c r="E112" s="33"/>
      <c r="F112" s="33"/>
      <c r="G112" s="33"/>
      <c r="H112" s="33"/>
      <c r="I112" s="102"/>
      <c r="J112" s="33"/>
      <c r="K112" s="33"/>
      <c r="L112" s="4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</row>
    <row r="113" spans="1:65" s="2" customFormat="1" ht="25.7" customHeight="1">
      <c r="A113" s="33"/>
      <c r="B113" s="34"/>
      <c r="C113" s="28" t="s">
        <v>24</v>
      </c>
      <c r="D113" s="33"/>
      <c r="E113" s="33"/>
      <c r="F113" s="26" t="str">
        <f>E15</f>
        <v>E.ON Distribuce, a.s.</v>
      </c>
      <c r="G113" s="33"/>
      <c r="H113" s="33"/>
      <c r="I113" s="103" t="s">
        <v>32</v>
      </c>
      <c r="J113" s="31" t="str">
        <f>E21</f>
        <v>OMEXOM GA Energo, s.r.o.</v>
      </c>
      <c r="K113" s="33"/>
      <c r="L113" s="4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</row>
    <row r="114" spans="1:65" s="2" customFormat="1" ht="25.7" customHeight="1">
      <c r="A114" s="33"/>
      <c r="B114" s="34"/>
      <c r="C114" s="28" t="s">
        <v>30</v>
      </c>
      <c r="D114" s="33"/>
      <c r="E114" s="33"/>
      <c r="F114" s="26" t="str">
        <f>IF(E18="","",E18)</f>
        <v>Vyplň údaj</v>
      </c>
      <c r="G114" s="33"/>
      <c r="H114" s="33"/>
      <c r="I114" s="103" t="s">
        <v>37</v>
      </c>
      <c r="J114" s="31" t="str">
        <f>E24</f>
        <v>OMEXOM GA Energo, s.r.o.</v>
      </c>
      <c r="K114" s="33"/>
      <c r="L114" s="4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</row>
    <row r="115" spans="1:65" s="2" customFormat="1" ht="10.35" customHeight="1">
      <c r="A115" s="33"/>
      <c r="B115" s="34"/>
      <c r="C115" s="33"/>
      <c r="D115" s="33"/>
      <c r="E115" s="33"/>
      <c r="F115" s="33"/>
      <c r="G115" s="33"/>
      <c r="H115" s="33"/>
      <c r="I115" s="102"/>
      <c r="J115" s="33"/>
      <c r="K115" s="33"/>
      <c r="L115" s="4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</row>
    <row r="116" spans="1:65" s="10" customFormat="1" ht="29.25" customHeight="1">
      <c r="A116" s="137"/>
      <c r="B116" s="138"/>
      <c r="C116" s="139" t="s">
        <v>218</v>
      </c>
      <c r="D116" s="140" t="s">
        <v>64</v>
      </c>
      <c r="E116" s="140" t="s">
        <v>60</v>
      </c>
      <c r="F116" s="140" t="s">
        <v>61</v>
      </c>
      <c r="G116" s="140" t="s">
        <v>219</v>
      </c>
      <c r="H116" s="140" t="s">
        <v>220</v>
      </c>
      <c r="I116" s="141" t="s">
        <v>221</v>
      </c>
      <c r="J116" s="142" t="s">
        <v>208</v>
      </c>
      <c r="K116" s="143" t="s">
        <v>222</v>
      </c>
      <c r="L116" s="144"/>
      <c r="M116" s="63" t="s">
        <v>1</v>
      </c>
      <c r="N116" s="64" t="s">
        <v>43</v>
      </c>
      <c r="O116" s="64" t="s">
        <v>223</v>
      </c>
      <c r="P116" s="64" t="s">
        <v>224</v>
      </c>
      <c r="Q116" s="64" t="s">
        <v>225</v>
      </c>
      <c r="R116" s="64" t="s">
        <v>226</v>
      </c>
      <c r="S116" s="64" t="s">
        <v>227</v>
      </c>
      <c r="T116" s="65" t="s">
        <v>228</v>
      </c>
      <c r="U116" s="137"/>
      <c r="V116" s="137"/>
      <c r="W116" s="137"/>
      <c r="X116" s="137"/>
      <c r="Y116" s="137"/>
      <c r="Z116" s="137"/>
      <c r="AA116" s="137"/>
      <c r="AB116" s="137"/>
      <c r="AC116" s="137"/>
      <c r="AD116" s="137"/>
      <c r="AE116" s="137"/>
    </row>
    <row r="117" spans="1:65" s="2" customFormat="1" ht="22.9" customHeight="1">
      <c r="A117" s="33"/>
      <c r="B117" s="34"/>
      <c r="C117" s="70" t="s">
        <v>229</v>
      </c>
      <c r="D117" s="33"/>
      <c r="E117" s="33"/>
      <c r="F117" s="33"/>
      <c r="G117" s="33"/>
      <c r="H117" s="33"/>
      <c r="I117" s="102"/>
      <c r="J117" s="145">
        <f>BK117</f>
        <v>0</v>
      </c>
      <c r="K117" s="33"/>
      <c r="L117" s="34"/>
      <c r="M117" s="66"/>
      <c r="N117" s="57"/>
      <c r="O117" s="67"/>
      <c r="P117" s="146">
        <f>P118</f>
        <v>0</v>
      </c>
      <c r="Q117" s="67"/>
      <c r="R117" s="146">
        <f>R118</f>
        <v>0</v>
      </c>
      <c r="S117" s="67"/>
      <c r="T117" s="147">
        <f>T118</f>
        <v>0</v>
      </c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T117" s="18" t="s">
        <v>78</v>
      </c>
      <c r="AU117" s="18" t="s">
        <v>210</v>
      </c>
      <c r="BK117" s="148">
        <f>BK118</f>
        <v>0</v>
      </c>
    </row>
    <row r="118" spans="1:65" s="11" customFormat="1" ht="25.9" customHeight="1">
      <c r="B118" s="149"/>
      <c r="D118" s="150" t="s">
        <v>78</v>
      </c>
      <c r="E118" s="151" t="s">
        <v>4547</v>
      </c>
      <c r="F118" s="151" t="s">
        <v>4548</v>
      </c>
      <c r="I118" s="152"/>
      <c r="J118" s="153">
        <f>BK118</f>
        <v>0</v>
      </c>
      <c r="L118" s="149"/>
      <c r="M118" s="154"/>
      <c r="N118" s="155"/>
      <c r="O118" s="155"/>
      <c r="P118" s="156">
        <f>SUM(P119:P126)</f>
        <v>0</v>
      </c>
      <c r="Q118" s="155"/>
      <c r="R118" s="156">
        <f>SUM(R119:R126)</f>
        <v>0</v>
      </c>
      <c r="S118" s="155"/>
      <c r="T118" s="157">
        <f>SUM(T119:T126)</f>
        <v>0</v>
      </c>
      <c r="AR118" s="150" t="s">
        <v>250</v>
      </c>
      <c r="AT118" s="158" t="s">
        <v>78</v>
      </c>
      <c r="AU118" s="158" t="s">
        <v>79</v>
      </c>
      <c r="AY118" s="150" t="s">
        <v>232</v>
      </c>
      <c r="BK118" s="159">
        <f>SUM(BK119:BK126)</f>
        <v>0</v>
      </c>
    </row>
    <row r="119" spans="1:65" s="2" customFormat="1" ht="16.5" customHeight="1">
      <c r="A119" s="33"/>
      <c r="B119" s="160"/>
      <c r="C119" s="180" t="s">
        <v>87</v>
      </c>
      <c r="D119" s="180" t="s">
        <v>955</v>
      </c>
      <c r="E119" s="181" t="s">
        <v>7853</v>
      </c>
      <c r="F119" s="182" t="s">
        <v>4550</v>
      </c>
      <c r="G119" s="183" t="s">
        <v>944</v>
      </c>
      <c r="H119" s="184">
        <v>1</v>
      </c>
      <c r="I119" s="185"/>
      <c r="J119" s="186">
        <f>ROUND(I119*H119,2)</f>
        <v>0</v>
      </c>
      <c r="K119" s="187"/>
      <c r="L119" s="34"/>
      <c r="M119" s="188" t="s">
        <v>1</v>
      </c>
      <c r="N119" s="189" t="s">
        <v>44</v>
      </c>
      <c r="O119" s="59"/>
      <c r="P119" s="172">
        <f>O119*H119</f>
        <v>0</v>
      </c>
      <c r="Q119" s="172">
        <v>0</v>
      </c>
      <c r="R119" s="172">
        <f>Q119*H119</f>
        <v>0</v>
      </c>
      <c r="S119" s="172">
        <v>0</v>
      </c>
      <c r="T119" s="173">
        <f>S119*H119</f>
        <v>0</v>
      </c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R119" s="174" t="s">
        <v>238</v>
      </c>
      <c r="AT119" s="174" t="s">
        <v>955</v>
      </c>
      <c r="AU119" s="174" t="s">
        <v>87</v>
      </c>
      <c r="AY119" s="18" t="s">
        <v>232</v>
      </c>
      <c r="BE119" s="175">
        <f>IF(N119="základní",J119,0)</f>
        <v>0</v>
      </c>
      <c r="BF119" s="175">
        <f>IF(N119="snížená",J119,0)</f>
        <v>0</v>
      </c>
      <c r="BG119" s="175">
        <f>IF(N119="zákl. přenesená",J119,0)</f>
        <v>0</v>
      </c>
      <c r="BH119" s="175">
        <f>IF(N119="sníž. přenesená",J119,0)</f>
        <v>0</v>
      </c>
      <c r="BI119" s="175">
        <f>IF(N119="nulová",J119,0)</f>
        <v>0</v>
      </c>
      <c r="BJ119" s="18" t="s">
        <v>87</v>
      </c>
      <c r="BK119" s="175">
        <f>ROUND(I119*H119,2)</f>
        <v>0</v>
      </c>
      <c r="BL119" s="18" t="s">
        <v>238</v>
      </c>
      <c r="BM119" s="174" t="s">
        <v>7854</v>
      </c>
    </row>
    <row r="120" spans="1:65" s="2" customFormat="1" ht="78">
      <c r="A120" s="33"/>
      <c r="B120" s="34"/>
      <c r="C120" s="33"/>
      <c r="D120" s="176" t="s">
        <v>323</v>
      </c>
      <c r="E120" s="33"/>
      <c r="F120" s="177" t="s">
        <v>4552</v>
      </c>
      <c r="G120" s="33"/>
      <c r="H120" s="33"/>
      <c r="I120" s="102"/>
      <c r="J120" s="33"/>
      <c r="K120" s="33"/>
      <c r="L120" s="34"/>
      <c r="M120" s="178"/>
      <c r="N120" s="179"/>
      <c r="O120" s="59"/>
      <c r="P120" s="59"/>
      <c r="Q120" s="59"/>
      <c r="R120" s="59"/>
      <c r="S120" s="59"/>
      <c r="T120" s="60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T120" s="18" t="s">
        <v>323</v>
      </c>
      <c r="AU120" s="18" t="s">
        <v>87</v>
      </c>
    </row>
    <row r="121" spans="1:65" s="2" customFormat="1" ht="16.5" customHeight="1">
      <c r="A121" s="33"/>
      <c r="B121" s="160"/>
      <c r="C121" s="180" t="s">
        <v>89</v>
      </c>
      <c r="D121" s="180" t="s">
        <v>955</v>
      </c>
      <c r="E121" s="181" t="s">
        <v>7855</v>
      </c>
      <c r="F121" s="182" t="s">
        <v>4554</v>
      </c>
      <c r="G121" s="183" t="s">
        <v>944</v>
      </c>
      <c r="H121" s="184">
        <v>1</v>
      </c>
      <c r="I121" s="185"/>
      <c r="J121" s="186">
        <f>ROUND(I121*H121,2)</f>
        <v>0</v>
      </c>
      <c r="K121" s="187"/>
      <c r="L121" s="34"/>
      <c r="M121" s="188" t="s">
        <v>1</v>
      </c>
      <c r="N121" s="189" t="s">
        <v>44</v>
      </c>
      <c r="O121" s="59"/>
      <c r="P121" s="172">
        <f>O121*H121</f>
        <v>0</v>
      </c>
      <c r="Q121" s="172">
        <v>0</v>
      </c>
      <c r="R121" s="172">
        <f>Q121*H121</f>
        <v>0</v>
      </c>
      <c r="S121" s="172">
        <v>0</v>
      </c>
      <c r="T121" s="173">
        <f>S121*H121</f>
        <v>0</v>
      </c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R121" s="174" t="s">
        <v>238</v>
      </c>
      <c r="AT121" s="174" t="s">
        <v>955</v>
      </c>
      <c r="AU121" s="174" t="s">
        <v>87</v>
      </c>
      <c r="AY121" s="18" t="s">
        <v>232</v>
      </c>
      <c r="BE121" s="175">
        <f>IF(N121="základní",J121,0)</f>
        <v>0</v>
      </c>
      <c r="BF121" s="175">
        <f>IF(N121="snížená",J121,0)</f>
        <v>0</v>
      </c>
      <c r="BG121" s="175">
        <f>IF(N121="zákl. přenesená",J121,0)</f>
        <v>0</v>
      </c>
      <c r="BH121" s="175">
        <f>IF(N121="sníž. přenesená",J121,0)</f>
        <v>0</v>
      </c>
      <c r="BI121" s="175">
        <f>IF(N121="nulová",J121,0)</f>
        <v>0</v>
      </c>
      <c r="BJ121" s="18" t="s">
        <v>87</v>
      </c>
      <c r="BK121" s="175">
        <f>ROUND(I121*H121,2)</f>
        <v>0</v>
      </c>
      <c r="BL121" s="18" t="s">
        <v>238</v>
      </c>
      <c r="BM121" s="174" t="s">
        <v>7856</v>
      </c>
    </row>
    <row r="122" spans="1:65" s="2" customFormat="1" ht="146.25">
      <c r="A122" s="33"/>
      <c r="B122" s="34"/>
      <c r="C122" s="33"/>
      <c r="D122" s="176" t="s">
        <v>323</v>
      </c>
      <c r="E122" s="33"/>
      <c r="F122" s="177" t="s">
        <v>4556</v>
      </c>
      <c r="G122" s="33"/>
      <c r="H122" s="33"/>
      <c r="I122" s="102"/>
      <c r="J122" s="33"/>
      <c r="K122" s="33"/>
      <c r="L122" s="34"/>
      <c r="M122" s="178"/>
      <c r="N122" s="179"/>
      <c r="O122" s="59"/>
      <c r="P122" s="59"/>
      <c r="Q122" s="59"/>
      <c r="R122" s="59"/>
      <c r="S122" s="59"/>
      <c r="T122" s="60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T122" s="18" t="s">
        <v>323</v>
      </c>
      <c r="AU122" s="18" t="s">
        <v>87</v>
      </c>
    </row>
    <row r="123" spans="1:65" s="2" customFormat="1" ht="16.5" customHeight="1">
      <c r="A123" s="33"/>
      <c r="B123" s="160"/>
      <c r="C123" s="180" t="s">
        <v>243</v>
      </c>
      <c r="D123" s="180" t="s">
        <v>955</v>
      </c>
      <c r="E123" s="181" t="s">
        <v>7857</v>
      </c>
      <c r="F123" s="182" t="s">
        <v>4558</v>
      </c>
      <c r="G123" s="183" t="s">
        <v>944</v>
      </c>
      <c r="H123" s="184">
        <v>1</v>
      </c>
      <c r="I123" s="185"/>
      <c r="J123" s="186">
        <f>ROUND(I123*H123,2)</f>
        <v>0</v>
      </c>
      <c r="K123" s="187"/>
      <c r="L123" s="34"/>
      <c r="M123" s="188" t="s">
        <v>1</v>
      </c>
      <c r="N123" s="189" t="s">
        <v>44</v>
      </c>
      <c r="O123" s="59"/>
      <c r="P123" s="172">
        <f>O123*H123</f>
        <v>0</v>
      </c>
      <c r="Q123" s="172">
        <v>0</v>
      </c>
      <c r="R123" s="172">
        <f>Q123*H123</f>
        <v>0</v>
      </c>
      <c r="S123" s="172">
        <v>0</v>
      </c>
      <c r="T123" s="173">
        <f>S123*H123</f>
        <v>0</v>
      </c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R123" s="174" t="s">
        <v>238</v>
      </c>
      <c r="AT123" s="174" t="s">
        <v>955</v>
      </c>
      <c r="AU123" s="174" t="s">
        <v>87</v>
      </c>
      <c r="AY123" s="18" t="s">
        <v>232</v>
      </c>
      <c r="BE123" s="175">
        <f>IF(N123="základní",J123,0)</f>
        <v>0</v>
      </c>
      <c r="BF123" s="175">
        <f>IF(N123="snížená",J123,0)</f>
        <v>0</v>
      </c>
      <c r="BG123" s="175">
        <f>IF(N123="zákl. přenesená",J123,0)</f>
        <v>0</v>
      </c>
      <c r="BH123" s="175">
        <f>IF(N123="sníž. přenesená",J123,0)</f>
        <v>0</v>
      </c>
      <c r="BI123" s="175">
        <f>IF(N123="nulová",J123,0)</f>
        <v>0</v>
      </c>
      <c r="BJ123" s="18" t="s">
        <v>87</v>
      </c>
      <c r="BK123" s="175">
        <f>ROUND(I123*H123,2)</f>
        <v>0</v>
      </c>
      <c r="BL123" s="18" t="s">
        <v>238</v>
      </c>
      <c r="BM123" s="174" t="s">
        <v>7858</v>
      </c>
    </row>
    <row r="124" spans="1:65" s="2" customFormat="1" ht="117">
      <c r="A124" s="33"/>
      <c r="B124" s="34"/>
      <c r="C124" s="33"/>
      <c r="D124" s="176" t="s">
        <v>323</v>
      </c>
      <c r="E124" s="33"/>
      <c r="F124" s="177" t="s">
        <v>4560</v>
      </c>
      <c r="G124" s="33"/>
      <c r="H124" s="33"/>
      <c r="I124" s="102"/>
      <c r="J124" s="33"/>
      <c r="K124" s="33"/>
      <c r="L124" s="34"/>
      <c r="M124" s="178"/>
      <c r="N124" s="179"/>
      <c r="O124" s="59"/>
      <c r="P124" s="59"/>
      <c r="Q124" s="59"/>
      <c r="R124" s="59"/>
      <c r="S124" s="59"/>
      <c r="T124" s="60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T124" s="18" t="s">
        <v>323</v>
      </c>
      <c r="AU124" s="18" t="s">
        <v>87</v>
      </c>
    </row>
    <row r="125" spans="1:65" s="2" customFormat="1" ht="16.5" customHeight="1">
      <c r="A125" s="33"/>
      <c r="B125" s="160"/>
      <c r="C125" s="180" t="s">
        <v>238</v>
      </c>
      <c r="D125" s="180" t="s">
        <v>955</v>
      </c>
      <c r="E125" s="181" t="s">
        <v>7859</v>
      </c>
      <c r="F125" s="182" t="s">
        <v>4562</v>
      </c>
      <c r="G125" s="183" t="s">
        <v>944</v>
      </c>
      <c r="H125" s="184">
        <v>1</v>
      </c>
      <c r="I125" s="185"/>
      <c r="J125" s="186">
        <f>ROUND(I125*H125,2)</f>
        <v>0</v>
      </c>
      <c r="K125" s="187"/>
      <c r="L125" s="34"/>
      <c r="M125" s="188" t="s">
        <v>1</v>
      </c>
      <c r="N125" s="189" t="s">
        <v>44</v>
      </c>
      <c r="O125" s="59"/>
      <c r="P125" s="172">
        <f>O125*H125</f>
        <v>0</v>
      </c>
      <c r="Q125" s="172">
        <v>0</v>
      </c>
      <c r="R125" s="172">
        <f>Q125*H125</f>
        <v>0</v>
      </c>
      <c r="S125" s="172">
        <v>0</v>
      </c>
      <c r="T125" s="173">
        <f>S125*H125</f>
        <v>0</v>
      </c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R125" s="174" t="s">
        <v>238</v>
      </c>
      <c r="AT125" s="174" t="s">
        <v>955</v>
      </c>
      <c r="AU125" s="174" t="s">
        <v>87</v>
      </c>
      <c r="AY125" s="18" t="s">
        <v>232</v>
      </c>
      <c r="BE125" s="175">
        <f>IF(N125="základní",J125,0)</f>
        <v>0</v>
      </c>
      <c r="BF125" s="175">
        <f>IF(N125="snížená",J125,0)</f>
        <v>0</v>
      </c>
      <c r="BG125" s="175">
        <f>IF(N125="zákl. přenesená",J125,0)</f>
        <v>0</v>
      </c>
      <c r="BH125" s="175">
        <f>IF(N125="sníž. přenesená",J125,0)</f>
        <v>0</v>
      </c>
      <c r="BI125" s="175">
        <f>IF(N125="nulová",J125,0)</f>
        <v>0</v>
      </c>
      <c r="BJ125" s="18" t="s">
        <v>87</v>
      </c>
      <c r="BK125" s="175">
        <f>ROUND(I125*H125,2)</f>
        <v>0</v>
      </c>
      <c r="BL125" s="18" t="s">
        <v>238</v>
      </c>
      <c r="BM125" s="174" t="s">
        <v>7860</v>
      </c>
    </row>
    <row r="126" spans="1:65" s="2" customFormat="1" ht="78">
      <c r="A126" s="33"/>
      <c r="B126" s="34"/>
      <c r="C126" s="33"/>
      <c r="D126" s="176" t="s">
        <v>323</v>
      </c>
      <c r="E126" s="33"/>
      <c r="F126" s="177" t="s">
        <v>4564</v>
      </c>
      <c r="G126" s="33"/>
      <c r="H126" s="33"/>
      <c r="I126" s="102"/>
      <c r="J126" s="33"/>
      <c r="K126" s="33"/>
      <c r="L126" s="34"/>
      <c r="M126" s="223"/>
      <c r="N126" s="224"/>
      <c r="O126" s="192"/>
      <c r="P126" s="192"/>
      <c r="Q126" s="192"/>
      <c r="R126" s="192"/>
      <c r="S126" s="192"/>
      <c r="T126" s="225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T126" s="18" t="s">
        <v>323</v>
      </c>
      <c r="AU126" s="18" t="s">
        <v>87</v>
      </c>
    </row>
    <row r="127" spans="1:65" s="2" customFormat="1" ht="6.95" customHeight="1">
      <c r="A127" s="33"/>
      <c r="B127" s="48"/>
      <c r="C127" s="49"/>
      <c r="D127" s="49"/>
      <c r="E127" s="49"/>
      <c r="F127" s="49"/>
      <c r="G127" s="49"/>
      <c r="H127" s="49"/>
      <c r="I127" s="126"/>
      <c r="J127" s="49"/>
      <c r="K127" s="49"/>
      <c r="L127" s="34"/>
      <c r="M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</row>
  </sheetData>
  <autoFilter ref="C116:K126" xr:uid="{00000000-0009-0000-0000-000025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38</vt:i4>
      </vt:variant>
      <vt:variant>
        <vt:lpstr>Pojmenované oblasti</vt:lpstr>
      </vt:variant>
      <vt:variant>
        <vt:i4>76</vt:i4>
      </vt:variant>
    </vt:vector>
  </HeadingPairs>
  <TitlesOfParts>
    <vt:vector size="114" baseType="lpstr">
      <vt:lpstr>Rekapitulace stavby</vt:lpstr>
      <vt:lpstr>PS04 - Transformátory 110 kV</vt:lpstr>
      <vt:lpstr>PS07 - Hradící členy</vt:lpstr>
      <vt:lpstr>PS09 - Rozvodna 110 kV</vt:lpstr>
      <vt:lpstr>PS10 - Rozvodna 22 kV</vt:lpstr>
      <vt:lpstr>PS30 - Řídící systém</vt:lpstr>
      <vt:lpstr>PS31 - Ochrany</vt:lpstr>
      <vt:lpstr>PS31.1 - Ochrany - Úpravy...</vt:lpstr>
      <vt:lpstr>PS31.2 - Ochrany - Úpravy...</vt:lpstr>
      <vt:lpstr>PS32 - Zařízení HMI</vt:lpstr>
      <vt:lpstr>PS50 - Vlastní spotřeba</vt:lpstr>
      <vt:lpstr>PS60 - Přenosová zařízení</vt:lpstr>
      <vt:lpstr>PS71 - Měření transformátorů</vt:lpstr>
      <vt:lpstr>PS72 - Speciální měření</vt:lpstr>
      <vt:lpstr>PS80 - Ochranné pracovní ...</vt:lpstr>
      <vt:lpstr>VRN-PS - Vedlejší rozpočt...</vt:lpstr>
      <vt:lpstr>SO03 - Vedení 110 kV - ka...</vt:lpstr>
      <vt:lpstr>SO34A - Stavební část</vt:lpstr>
      <vt:lpstr>SO34B - Spodní stavba</vt:lpstr>
      <vt:lpstr>SO34C - Elektro</vt:lpstr>
      <vt:lpstr>SO34D - VZT</vt:lpstr>
      <vt:lpstr>SO35A - Stavební část</vt:lpstr>
      <vt:lpstr>SO35B - Spodní stavba</vt:lpstr>
      <vt:lpstr>SO35C - Budova R 22 kV</vt:lpstr>
      <vt:lpstr>SO35D - VZT</vt:lpstr>
      <vt:lpstr>SO35E - ZTI</vt:lpstr>
      <vt:lpstr>SO38 - Osvětlení R110 kV</vt:lpstr>
      <vt:lpstr>SO41 - Vnitřní komunikace</vt:lpstr>
      <vt:lpstr>SO46 - KTÚ</vt:lpstr>
      <vt:lpstr>SO47 - Vnější oplocení</vt:lpstr>
      <vt:lpstr>SO49 - Demolice</vt:lpstr>
      <vt:lpstr>SO50 - Uzemnění</vt:lpstr>
      <vt:lpstr>SO59 - Zabezpečovací systémy</vt:lpstr>
      <vt:lpstr>SO63 - Přípojka kanalizace</vt:lpstr>
      <vt:lpstr>SO64 - Areálová kanalizace</vt:lpstr>
      <vt:lpstr>SO71 - Areálový rozvod vody</vt:lpstr>
      <vt:lpstr>SO72 - Přípojka vody</vt:lpstr>
      <vt:lpstr>VRN-SO - Vedlejší rozpočt...</vt:lpstr>
      <vt:lpstr>'PS04 - Transformátory 110 kV'!Názvy_tisku</vt:lpstr>
      <vt:lpstr>'PS07 - Hradící členy'!Názvy_tisku</vt:lpstr>
      <vt:lpstr>'PS09 - Rozvodna 110 kV'!Názvy_tisku</vt:lpstr>
      <vt:lpstr>'PS10 - Rozvodna 22 kV'!Názvy_tisku</vt:lpstr>
      <vt:lpstr>'PS30 - Řídící systém'!Názvy_tisku</vt:lpstr>
      <vt:lpstr>'PS31 - Ochrany'!Názvy_tisku</vt:lpstr>
      <vt:lpstr>'PS31.1 - Ochrany - Úpravy...'!Názvy_tisku</vt:lpstr>
      <vt:lpstr>'PS31.2 - Ochrany - Úpravy...'!Názvy_tisku</vt:lpstr>
      <vt:lpstr>'PS32 - Zařízení HMI'!Názvy_tisku</vt:lpstr>
      <vt:lpstr>'PS50 - Vlastní spotřeba'!Názvy_tisku</vt:lpstr>
      <vt:lpstr>'PS60 - Přenosová zařízení'!Názvy_tisku</vt:lpstr>
      <vt:lpstr>'PS71 - Měření transformátorů'!Názvy_tisku</vt:lpstr>
      <vt:lpstr>'PS72 - Speciální měření'!Názvy_tisku</vt:lpstr>
      <vt:lpstr>'PS80 - Ochranné pracovní ...'!Názvy_tisku</vt:lpstr>
      <vt:lpstr>'Rekapitulace stavby'!Názvy_tisku</vt:lpstr>
      <vt:lpstr>'SO03 - Vedení 110 kV - ka...'!Názvy_tisku</vt:lpstr>
      <vt:lpstr>'SO34A - Stavební část'!Názvy_tisku</vt:lpstr>
      <vt:lpstr>'SO34B - Spodní stavba'!Názvy_tisku</vt:lpstr>
      <vt:lpstr>'SO34C - Elektro'!Názvy_tisku</vt:lpstr>
      <vt:lpstr>'SO34D - VZT'!Názvy_tisku</vt:lpstr>
      <vt:lpstr>'SO35A - Stavební část'!Názvy_tisku</vt:lpstr>
      <vt:lpstr>'SO35B - Spodní stavba'!Názvy_tisku</vt:lpstr>
      <vt:lpstr>'SO35C - Budova R 22 kV'!Názvy_tisku</vt:lpstr>
      <vt:lpstr>'SO35D - VZT'!Názvy_tisku</vt:lpstr>
      <vt:lpstr>'SO35E - ZTI'!Názvy_tisku</vt:lpstr>
      <vt:lpstr>'SO38 - Osvětlení R110 kV'!Názvy_tisku</vt:lpstr>
      <vt:lpstr>'SO41 - Vnitřní komunikace'!Názvy_tisku</vt:lpstr>
      <vt:lpstr>'SO46 - KTÚ'!Názvy_tisku</vt:lpstr>
      <vt:lpstr>'SO47 - Vnější oplocení'!Názvy_tisku</vt:lpstr>
      <vt:lpstr>'SO49 - Demolice'!Názvy_tisku</vt:lpstr>
      <vt:lpstr>'SO50 - Uzemnění'!Názvy_tisku</vt:lpstr>
      <vt:lpstr>'SO59 - Zabezpečovací systémy'!Názvy_tisku</vt:lpstr>
      <vt:lpstr>'SO63 - Přípojka kanalizace'!Názvy_tisku</vt:lpstr>
      <vt:lpstr>'SO64 - Areálová kanalizace'!Názvy_tisku</vt:lpstr>
      <vt:lpstr>'SO71 - Areálový rozvod vody'!Názvy_tisku</vt:lpstr>
      <vt:lpstr>'SO72 - Přípojka vody'!Názvy_tisku</vt:lpstr>
      <vt:lpstr>'VRN-PS - Vedlejší rozpočt...'!Názvy_tisku</vt:lpstr>
      <vt:lpstr>'VRN-SO - Vedlejší rozpočt...'!Názvy_tisku</vt:lpstr>
      <vt:lpstr>'PS04 - Transformátory 110 kV'!Oblast_tisku</vt:lpstr>
      <vt:lpstr>'PS07 - Hradící členy'!Oblast_tisku</vt:lpstr>
      <vt:lpstr>'PS09 - Rozvodna 110 kV'!Oblast_tisku</vt:lpstr>
      <vt:lpstr>'PS10 - Rozvodna 22 kV'!Oblast_tisku</vt:lpstr>
      <vt:lpstr>'PS30 - Řídící systém'!Oblast_tisku</vt:lpstr>
      <vt:lpstr>'PS31 - Ochrany'!Oblast_tisku</vt:lpstr>
      <vt:lpstr>'PS31.1 - Ochrany - Úpravy...'!Oblast_tisku</vt:lpstr>
      <vt:lpstr>'PS31.2 - Ochrany - Úpravy...'!Oblast_tisku</vt:lpstr>
      <vt:lpstr>'PS32 - Zařízení HMI'!Oblast_tisku</vt:lpstr>
      <vt:lpstr>'PS50 - Vlastní spotřeba'!Oblast_tisku</vt:lpstr>
      <vt:lpstr>'PS60 - Přenosová zařízení'!Oblast_tisku</vt:lpstr>
      <vt:lpstr>'PS71 - Měření transformátorů'!Oblast_tisku</vt:lpstr>
      <vt:lpstr>'PS72 - Speciální měření'!Oblast_tisku</vt:lpstr>
      <vt:lpstr>'PS80 - Ochranné pracovní ...'!Oblast_tisku</vt:lpstr>
      <vt:lpstr>'Rekapitulace stavby'!Oblast_tisku</vt:lpstr>
      <vt:lpstr>'SO03 - Vedení 110 kV - ka...'!Oblast_tisku</vt:lpstr>
      <vt:lpstr>'SO34A - Stavební část'!Oblast_tisku</vt:lpstr>
      <vt:lpstr>'SO34B - Spodní stavba'!Oblast_tisku</vt:lpstr>
      <vt:lpstr>'SO34C - Elektro'!Oblast_tisku</vt:lpstr>
      <vt:lpstr>'SO34D - VZT'!Oblast_tisku</vt:lpstr>
      <vt:lpstr>'SO35A - Stavební část'!Oblast_tisku</vt:lpstr>
      <vt:lpstr>'SO35B - Spodní stavba'!Oblast_tisku</vt:lpstr>
      <vt:lpstr>'SO35C - Budova R 22 kV'!Oblast_tisku</vt:lpstr>
      <vt:lpstr>'SO35D - VZT'!Oblast_tisku</vt:lpstr>
      <vt:lpstr>'SO35E - ZTI'!Oblast_tisku</vt:lpstr>
      <vt:lpstr>'SO38 - Osvětlení R110 kV'!Oblast_tisku</vt:lpstr>
      <vt:lpstr>'SO41 - Vnitřní komunikace'!Oblast_tisku</vt:lpstr>
      <vt:lpstr>'SO46 - KTÚ'!Oblast_tisku</vt:lpstr>
      <vt:lpstr>'SO47 - Vnější oplocení'!Oblast_tisku</vt:lpstr>
      <vt:lpstr>'SO49 - Demolice'!Oblast_tisku</vt:lpstr>
      <vt:lpstr>'SO50 - Uzemnění'!Oblast_tisku</vt:lpstr>
      <vt:lpstr>'SO59 - Zabezpečovací systémy'!Oblast_tisku</vt:lpstr>
      <vt:lpstr>'SO63 - Přípojka kanalizace'!Oblast_tisku</vt:lpstr>
      <vt:lpstr>'SO64 - Areálová kanalizace'!Oblast_tisku</vt:lpstr>
      <vt:lpstr>'SO71 - Areálový rozvod vody'!Oblast_tisku</vt:lpstr>
      <vt:lpstr>'SO72 - Přípojka vody'!Oblast_tisku</vt:lpstr>
      <vt:lpstr>'VRN-PS - Vedlejší rozpočt...'!Oblast_tisku</vt:lpstr>
      <vt:lpstr>'VRN-SO - Vedlejší rozpočt...'!Oblast_tisku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Popelková, Lenka</cp:lastModifiedBy>
  <dcterms:created xsi:type="dcterms:W3CDTF">2020-07-02T04:30:53Z</dcterms:created>
  <dcterms:modified xsi:type="dcterms:W3CDTF">2022-02-22T10:32:53Z</dcterms:modified>
</cp:coreProperties>
</file>