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eonos-my.sharepoint.com/personal/a59202_eon_com/Documents/PRŮSEKY NN a VN/Prilohy_SoD/"/>
    </mc:Choice>
  </mc:AlternateContent>
  <xr:revisionPtr revIDLastSave="12" documentId="8_{DD47600A-D64A-4D48-AFB3-64A755E67B63}" xr6:coauthVersionLast="47" xr6:coauthVersionMax="47" xr10:uidLastSave="{C28B3B09-14C0-43E7-BA2F-C439386B517D}"/>
  <bookViews>
    <workbookView xWindow="-120" yWindow="-12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výkonů VN" sheetId="17" r:id="rId7"/>
    <sheet name="Popis činností operativa+mimoOP" sheetId="15" r:id="rId8"/>
  </sheets>
  <definedNames>
    <definedName name="_Hlk145919261" localSheetId="6">'Popis výkonů VN'!#REF!</definedName>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VN'!$A$1:$J$25</definedName>
    <definedName name="_xlnm.Print_Area" localSheetId="5">'Popis výkonů NN'!$A$1:$A$62</definedName>
    <definedName name="_xlnm.Print_Area" localSheetId="6">'Popis výkonů VN'!$A$1:$A$201</definedName>
    <definedName name="_xlnm.Print_Area" localSheetId="3">'Poruchové stavy'!$A$1:$J$31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5" l="1"/>
  <c r="G13" i="5"/>
  <c r="G12" i="5"/>
  <c r="G11" i="5"/>
  <c r="G10" i="5"/>
  <c r="G32" i="6"/>
  <c r="G31" i="6"/>
  <c r="G30" i="6"/>
  <c r="G29" i="6"/>
  <c r="G28" i="6"/>
  <c r="G27" i="6"/>
  <c r="G26" i="6"/>
  <c r="G25" i="6"/>
  <c r="G24" i="6"/>
  <c r="G23" i="6"/>
  <c r="G22" i="6"/>
  <c r="G21" i="6"/>
  <c r="G20" i="6"/>
  <c r="G19" i="6"/>
  <c r="G18" i="6"/>
  <c r="G17" i="6"/>
  <c r="G16" i="6"/>
  <c r="G15" i="6"/>
  <c r="G14" i="6"/>
  <c r="G13" i="6"/>
  <c r="G12" i="6"/>
  <c r="G11" i="6"/>
  <c r="G10" i="6"/>
  <c r="G9" i="6"/>
  <c r="G9" i="5"/>
  <c r="G10" i="14"/>
  <c r="G9" i="14"/>
  <c r="G12" i="3"/>
  <c r="G11" i="3"/>
  <c r="G10" i="3"/>
  <c r="G9" i="3"/>
  <c r="A1" i="17" l="1"/>
  <c r="H11" i="3"/>
  <c r="H12" i="3"/>
  <c r="H10" i="3"/>
  <c r="F12" i="3"/>
  <c r="I12" i="3" s="1"/>
  <c r="F11" i="3"/>
  <c r="I11" i="3" s="1"/>
  <c r="F10" i="3"/>
  <c r="I10" i="3" s="1"/>
  <c r="H9" i="3" l="1"/>
  <c r="F9" i="3"/>
  <c r="I9" i="3" s="1"/>
  <c r="H10" i="14"/>
  <c r="H9" i="14"/>
  <c r="B2" i="15"/>
  <c r="A1" i="13"/>
  <c r="B6" i="14"/>
  <c r="B4" i="6"/>
  <c r="B2" i="6"/>
  <c r="B4" i="5"/>
  <c r="B2" i="5"/>
  <c r="B4" i="14"/>
  <c r="B2" i="14"/>
  <c r="B2" i="3"/>
  <c r="H10" i="6"/>
  <c r="H11" i="6"/>
  <c r="H12" i="6"/>
  <c r="H13" i="6"/>
  <c r="H14" i="6"/>
  <c r="H15" i="6"/>
  <c r="H16" i="6"/>
  <c r="H17" i="6"/>
  <c r="H18" i="6"/>
  <c r="H19" i="6"/>
  <c r="H20" i="6"/>
  <c r="H21" i="6"/>
  <c r="H22" i="6"/>
  <c r="H23" i="6"/>
  <c r="H24" i="6"/>
  <c r="H25" i="6"/>
  <c r="H26" i="6"/>
  <c r="H27" i="6"/>
  <c r="H28" i="6"/>
  <c r="H29" i="6"/>
  <c r="H30" i="6"/>
  <c r="H31" i="6"/>
  <c r="H32" i="6"/>
  <c r="B6" i="6"/>
  <c r="H14" i="5"/>
  <c r="H11" i="5"/>
  <c r="B6" i="5"/>
  <c r="B6" i="3"/>
  <c r="B4" i="3"/>
  <c r="I13" i="3" l="1"/>
  <c r="F13" i="3"/>
  <c r="C12" i="16" s="1"/>
  <c r="E12" i="16" s="1"/>
  <c r="H10" i="5"/>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C16" i="16" l="1"/>
  <c r="E16" i="16"/>
  <c r="D16" i="16" l="1"/>
  <c r="D18" i="16"/>
  <c r="D20" i="16" l="1"/>
  <c r="E20" i="16" s="1"/>
</calcChain>
</file>

<file path=xl/sharedStrings.xml><?xml version="1.0" encoding="utf-8"?>
<sst xmlns="http://schemas.openxmlformats.org/spreadsheetml/2006/main" count="409" uniqueCount="270">
  <si>
    <t>ÚČASTNÍK ZADÁVACÍHO ŘÍZENÍ (obchodní firma)</t>
  </si>
  <si>
    <t>Měrná jednotka</t>
  </si>
  <si>
    <t>hod.</t>
  </si>
  <si>
    <t>Poznámka č. 1:</t>
  </si>
  <si>
    <t>Poznámka č. 2:</t>
  </si>
  <si>
    <t>3. Použití hodinová sazba pilaře</t>
  </si>
  <si>
    <t>4. Hodinová sazba pomocníka</t>
  </si>
  <si>
    <t>5. Hodinová sazba stromolezce</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</si>
  <si>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</si>
  <si>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</si>
  <si>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</si>
  <si>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</si>
  <si>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</si>
  <si>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</si>
  <si>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</si>
  <si>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</si>
  <si>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</si>
  <si>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</si>
  <si>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</si>
  <si>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</si>
  <si>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</si>
  <si>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</si>
  <si>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</si>
  <si>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</si>
  <si>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</si>
  <si>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</si>
  <si>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</si>
  <si>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</si>
  <si>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</si>
  <si>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</si>
  <si>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</si>
  <si>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</si>
  <si>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</si>
  <si>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</si>
  <si>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</si>
  <si>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</si>
  <si>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</si>
  <si>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</si>
  <si>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</si>
  <si>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</si>
  <si>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</si>
  <si>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</si>
  <si>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</si>
  <si>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</si>
  <si>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</si>
  <si>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</si>
  <si>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</si>
  <si>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</si>
  <si>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</si>
  <si>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</si>
  <si>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</si>
  <si>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</si>
  <si>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</si>
  <si>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</si>
  <si>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</si>
  <si>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</si>
  <si>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</si>
  <si>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</si>
  <si>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</si>
  <si>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</si>
  <si>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</si>
  <si>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</si>
  <si>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</si>
  <si>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</si>
  <si>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</si>
  <si>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</si>
  <si>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</si>
  <si>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</si>
  <si>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</si>
  <si>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</si>
  <si>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</si>
  <si>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</si>
  <si>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</si>
  <si>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</si>
  <si>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</si>
  <si>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</si>
  <si>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</si>
  <si>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</si>
  <si>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</si>
  <si>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</si>
  <si>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</si>
  <si>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</si>
  <si>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</si>
  <si>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</si>
  <si>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</si>
  <si>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</si>
  <si>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</si>
  <si>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</si>
  <si>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</si>
  <si>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</si>
  <si>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</si>
  <si>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</si>
  <si>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</si>
  <si>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</si>
  <si>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</si>
  <si>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</si>
  <si>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</si>
  <si>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</si>
  <si>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</si>
  <si>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</si>
  <si>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</si>
  <si>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</si>
  <si>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</si>
  <si>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</si>
  <si>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</si>
  <si>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</si>
  <si>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</si>
  <si>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</si>
  <si>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</si>
  <si>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</si>
  <si>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</si>
  <si>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</si>
  <si>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</si>
  <si>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</si>
  <si>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</si>
  <si>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</si>
  <si>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</si>
  <si>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</si>
  <si>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</si>
  <si>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</si>
  <si>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</si>
  <si>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</si>
  <si>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</si>
  <si>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</si>
  <si>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</si>
  <si>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</si>
  <si>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</si>
  <si>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</si>
  <si>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</si>
  <si>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</si>
  <si>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</si>
  <si>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</si>
  <si>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</si>
  <si>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</si>
  <si>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</si>
  <si>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</si>
  <si>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</si>
  <si>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</si>
  <si>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</si>
  <si>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</si>
  <si>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</si>
  <si>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Spektrum:</t>
  </si>
  <si>
    <t xml:space="preserve"> Kritérium:                                                                  Nabídková cena bez DPH za výkony ve spektru č. 1 až 4 :</t>
  </si>
  <si>
    <t>NABÍDKOVÁ CENA ZA SPEKTRUM č. 4</t>
  </si>
  <si>
    <t xml:space="preserve">NABÍDKOVÁ CENA ZA SPEKTRUM č. 2 </t>
  </si>
  <si>
    <t xml:space="preserve">NABÍDKOVÁ CENA ZA SPEKTRUM č. 3 </t>
  </si>
  <si>
    <t>Předpokládaná hodnota spektra za 12 měsíců přepočtená dle nabídky Účastníka v (Kč)</t>
  </si>
  <si>
    <t>Poznámka č. 3</t>
  </si>
  <si>
    <t>Zadavatelem předpokládaný průměrný objem plnění ve spektru v (Kč)/rok v bázových cenách</t>
  </si>
  <si>
    <t>Nabídková cena Účastníka veřejné zakázky (za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</si>
  <si>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</si>
  <si>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</si>
  <si>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</si>
  <si>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</si>
  <si>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</si>
  <si>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</si>
  <si>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</si>
  <si>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</si>
  <si>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</si>
  <si>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</si>
  <si>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</si>
  <si>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</si>
  <si>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1 kus stromu</t>
  </si>
  <si>
    <t>16. Rozřezání kmene stromu o průměru nad 30 cm (na polena délky cca 1 m)</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</si>
  <si>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</si>
  <si>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Spektrum č. 2 - („SV2“) Činnosti při realizaci plánovaných ořezů podél vedení NN</t>
  </si>
  <si>
    <t>Spektrum č. 1 - („SV1“) Činnosti při realizaci plánovaných ořezů v OP vedení VN</t>
  </si>
  <si>
    <t>NABÍDKOVÁ CENA ZA SPEKTRUM č. 1</t>
  </si>
  <si>
    <t>1. Údržba OP 1 úseku/pole venkovního vedení VN</t>
  </si>
  <si>
    <t xml:space="preserve">2. Údržba bezprostředního okolí 1 p. b./stožárového místa VN </t>
  </si>
  <si>
    <t xml:space="preserve">3. Údržba DTS s venkovním přívodem VN </t>
  </si>
  <si>
    <t xml:space="preserve">4. Údržba OP podzemních kabelových vedení VN v lesních průsecích </t>
  </si>
  <si>
    <r>
      <t>Výkony 1 a 2 a 3 budou zadávány v rámci jedné objednávky vždy pro ucelenou část sítě (kmen, odbočka atd.)</t>
    </r>
    <r>
      <rPr>
        <b/>
        <sz val="11"/>
        <rFont val="Calibri"/>
        <family val="2"/>
        <charset val="238"/>
        <scheme val="minor"/>
      </rPr>
      <t xml:space="preserve"> v souhrnném počtu alespoň 10 ks.</t>
    </r>
  </si>
  <si>
    <t>Činnosti při realizaci plánovaných ořezů v OP vedení VN</t>
  </si>
  <si>
    <t xml:space="preserve">Podrobný popis obsahu úkonů, spojených s plněním "Činnosti při realizaci plánovaných ořezů v OP vedení VN", včetně vyobrazení rozličných případů je obsažen na listu "Popis výkonů VN" </t>
  </si>
  <si>
    <t>Objednatel stanovil pro objednávání dílčích prací na hladině VN zjednodušené, souhrnné ceníkové položky, dále uváděné jako tzv. výkony:</t>
  </si>
  <si>
    <r>
      <t>1.</t>
    </r>
    <r>
      <rPr>
        <b/>
        <sz val="7"/>
        <color theme="1"/>
        <rFont val="Times New Roman"/>
        <family val="1"/>
        <charset val="238"/>
      </rPr>
      <t xml:space="preserve">       </t>
    </r>
    <r>
      <rPr>
        <b/>
        <sz val="11"/>
        <color theme="1"/>
        <rFont val="Calibri"/>
        <family val="2"/>
        <charset val="238"/>
      </rPr>
      <t>Údržba OP 1 úseku/pole venkovního vedení VN (ks)</t>
    </r>
  </si>
  <si>
    <r>
      <t>2.</t>
    </r>
    <r>
      <rPr>
        <b/>
        <sz val="7"/>
        <color theme="1"/>
        <rFont val="Times New Roman"/>
        <family val="1"/>
        <charset val="238"/>
      </rPr>
      <t xml:space="preserve">       </t>
    </r>
    <r>
      <rPr>
        <b/>
        <sz val="11"/>
        <color theme="1"/>
        <rFont val="Calibri"/>
        <family val="2"/>
        <charset val="238"/>
      </rPr>
      <t>Údržba bezprostředního okolí 1 p. b./stožárového místa VN (ks)</t>
    </r>
  </si>
  <si>
    <r>
      <t>3.</t>
    </r>
    <r>
      <rPr>
        <b/>
        <sz val="7"/>
        <color theme="1"/>
        <rFont val="Times New Roman"/>
        <family val="1"/>
        <charset val="238"/>
      </rPr>
      <t xml:space="preserve">       </t>
    </r>
    <r>
      <rPr>
        <b/>
        <sz val="11"/>
        <color theme="1"/>
        <rFont val="Calibri"/>
        <family val="2"/>
        <charset val="238"/>
      </rPr>
      <t>Údržba DTS s venkovním přívodem VN (ks)</t>
    </r>
  </si>
  <si>
    <r>
      <t>4.</t>
    </r>
    <r>
      <rPr>
        <b/>
        <sz val="7"/>
        <color theme="1"/>
        <rFont val="Times New Roman"/>
        <family val="1"/>
        <charset val="238"/>
      </rPr>
      <t xml:space="preserve">       </t>
    </r>
    <r>
      <rPr>
        <b/>
        <sz val="11"/>
        <color theme="1"/>
        <rFont val="Calibri"/>
        <family val="2"/>
        <charset val="238"/>
      </rPr>
      <t>Údržba OP podzemních kabelových vedení VN v lesních průsecích (m</t>
    </r>
    <r>
      <rPr>
        <b/>
        <vertAlign val="superscript"/>
        <sz val="11"/>
        <color theme="1"/>
        <rFont val="Calibri"/>
        <family val="2"/>
        <charset val="238"/>
      </rPr>
      <t>2</t>
    </r>
    <r>
      <rPr>
        <b/>
        <sz val="11"/>
        <color theme="1"/>
        <rFont val="Calibri"/>
        <family val="2"/>
        <charset val="238"/>
      </rPr>
      <t>)</t>
    </r>
  </si>
  <si>
    <t>Výkony 1 a 2 a 3 budou zadávány v rámci jedné objednávky vždy pro ucelenou část sítě (část kmenové linky, odbočka, přípojka atd.) v souhrnném počtu alespoň 10 ks, s výjimkou jednorázového ořezu z důvodu oprávněné stížnosti.</t>
  </si>
  <si>
    <t>Pozn.: OP je ochranné pásmo dle Energetického zákona.</t>
  </si>
  <si>
    <t>Ad 1. Údržba OP 1 úseku/pole venkovního vedení VN (ks)</t>
  </si>
  <si>
    <t>U venkovního vedení VN je výkon vztažen k jednomu celému úseku vedení, představující jedno rozpětí vodičů mezi dvěma podpěrnými body (mřížovými stožáry) a zahrnující v sobě vždy pouze jeden krajní podpěrný bod (bod s nižším pořadovým číslem). Tzn. ořez bude proveden dle uvedené metodiky v celé ploše OP tohoto úseku/pole vedení – viz níže uvedené příklady z praxe, včetně případného odstranění vegetace z dotčeného krajního podpěrného bodu, dále i zajištění pojízdného pruhu, je-li potřeba atd. Viz příklady z praxe na Obr. 4. až Obr. 10.</t>
  </si>
  <si>
    <r>
      <t xml:space="preserve">Pozn.: Rozšíření historicky užšího OP bude provedeno na základě vysoutěžených položek z matematického modelu, část </t>
    </r>
    <r>
      <rPr>
        <i/>
        <sz val="11"/>
        <color theme="1"/>
        <rFont val="Calibri"/>
        <family val="2"/>
        <charset val="238"/>
      </rPr>
      <t>Rozšíření OP</t>
    </r>
    <r>
      <rPr>
        <sz val="11"/>
        <color theme="1"/>
        <rFont val="Calibri"/>
        <family val="2"/>
        <charset val="238"/>
      </rPr>
      <t xml:space="preserve"> (projednání a následné kácení stromů o průměru nad 30 cm, které se nacházejí např. 6 m od krajního fázového vodiče) – viz Obr. 1. až Obr. 3.</t>
    </r>
  </si>
  <si>
    <t>Obr. 1. Těžba krajních stromů bude hrazena samostatně z položek „Rozšíření OP“:</t>
  </si>
  <si>
    <t>Obr. 2. Těžba vzrostlých borovic bude samostatně hrazena z položek „Rozšíření OP“:</t>
  </si>
  <si>
    <t>Výkon Údržba OP 1 úseku/pole venkovního vedení VN zahrnuje níže uvedené detailní ceníkové položky:</t>
  </si>
  <si>
    <t xml:space="preserve">Kácení stromu bez rozlišení průměru a bez odvětvení  </t>
  </si>
  <si>
    <t>Rozřezání kmene stromu o průměru nad 30 cm na polena délky cca 1 m</t>
  </si>
  <si>
    <t>Smýcení porostu pomocí strojní frézy</t>
  </si>
  <si>
    <t>Kácení stromu nad 30 cm stromolezcem postupným odřezáváním</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</si>
  <si>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 strom může být v některých případech pokácen např. pomocí traktoru s navijákem, pomocí postupného ořezání a zakrácení z plošiny či postupným krácením stromolezcem. Zhotovitel zároveň zajišťuje úklid klestu na Vlastníkem stanovené místo, popř. klest štěpkuje a štěpku odváží.</t>
    </r>
  </si>
  <si>
    <r>
      <t>·</t>
    </r>
    <r>
      <rPr>
        <sz val="7"/>
        <color theme="1"/>
        <rFont val="Times New Roman"/>
        <family val="1"/>
        <charset val="238"/>
      </rPr>
      <t xml:space="preserve">         </t>
    </r>
    <r>
      <rPr>
        <sz val="11"/>
        <color theme="1"/>
        <rFont val="Calibri"/>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</si>
  <si>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1"/>
        <color theme="1"/>
        <rFont val="Calibri"/>
        <family val="2"/>
        <charset val="238"/>
      </rPr>
      <t>Na každý keř/strom/parcelu připadá projednání s Vlastníkem, včetně doporučené pošty.</t>
    </r>
  </si>
  <si>
    <r>
      <t>·</t>
    </r>
    <r>
      <rPr>
        <sz val="7"/>
        <color theme="1"/>
        <rFont val="Times New Roman"/>
        <family val="1"/>
        <charset val="238"/>
      </rPr>
      <t xml:space="preserve">         </t>
    </r>
    <r>
      <rPr>
        <sz val="11"/>
        <color theme="1"/>
        <rFont val="Calibri"/>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</si>
  <si>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1"/>
        <color theme="1"/>
        <rFont val="Calibri"/>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</si>
  <si>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1"/>
        <color theme="1"/>
        <rFont val="Calibri"/>
        <family val="2"/>
        <charset val="238"/>
      </rPr>
      <t xml:space="preserve">Při práci ve výškách musí být dle IŘD EG.D na pracovišti 2 osoby. </t>
    </r>
  </si>
  <si>
    <r>
      <t>·</t>
    </r>
    <r>
      <rPr>
        <sz val="7"/>
        <color theme="1"/>
        <rFont val="Times New Roman"/>
        <family val="1"/>
        <charset val="238"/>
      </rPr>
      <t xml:space="preserve">         </t>
    </r>
    <r>
      <rPr>
        <sz val="11"/>
        <color theme="1"/>
        <rFont val="Calibri"/>
        <family val="2"/>
        <charset val="238"/>
      </rPr>
      <t>Stromolezec se musí řádně jistit proti pádu z výšky.</t>
    </r>
  </si>
  <si>
    <r>
      <t>·</t>
    </r>
    <r>
      <rPr>
        <sz val="7"/>
        <color theme="1"/>
        <rFont val="Times New Roman"/>
        <family val="1"/>
        <charset val="238"/>
      </rPr>
      <t xml:space="preserve">         </t>
    </r>
    <r>
      <rPr>
        <sz val="11"/>
        <color theme="1"/>
        <rFont val="Calibri"/>
        <family val="2"/>
        <charset val="238"/>
      </rPr>
      <t>Práce na prudkých svazích zahrnuje použití vybavení: Lano pro zajištění, odlehčovací řetězy, použití horolezeckých technik (karabiny, úvazy, lanovky a kotviště).</t>
    </r>
  </si>
  <si>
    <t>Ad 2. Údržba bezprostředního okolí 1 p. b./stožárového místa VN (ks)</t>
  </si>
  <si>
    <t>Jedná se o situace, kdy v OP daného úseku vedení není potřeba provést ořez vyjma bezprostředního okolí podpěrného bodu (p. b.)/stožárového místa. Typicky se jedná o křoviny nebo popínavé rostliny v blízkosti p. b./stožárového místa. Vždy musí dojít k řádné likvidaci vytěžené dřevní hmoty. Viz příklady z praxe na Obr. 11. až Obr. 15.</t>
  </si>
  <si>
    <t>Ad 3. Údržba DTS s venkovním přívodem VN (ks)</t>
  </si>
  <si>
    <t>Jedná se o údržbu OP distribuční trafostanice (DTS) s venkovním přívodem VN (trafostanice betonové, příhradové, věžové). Zároveň budou v okolí p. b./betonového základu (do vzdálenosti 1 m) a rozváděče NN (do vzdálenosti 2 m) odstraněny křoviny a bude akceptován pouze travní porost. Viz příklady z praxe na Obr. 16 až Obr. 20.</t>
  </si>
  <si>
    <t>Jedná se o údržbu podzemního kabelového vedení VN v lesních průsecích. Udržován je volný pruh pozemků (o šířce 4 m) a akceptován bude pouze travní porost, nálety a křoviny (do průměru kmene maximálně 3 cm a do výšky max. 1,5 m). Tzn. ořez bude proveden dle energetického zákona v celé ploše OP kabelového vedení, včetně zajištění pojízdného pruhu, bude-li potřeba. Viz příklady z praxe na Obr. 30. až Obr. 32.</t>
  </si>
  <si>
    <t>Pozn: Údržba porostu včetně kácení stromů je pro kabelová vedení VN mimo lesní průseky objednávána samostatně formou Operativní potřeby Objednatele (vysoutěžené jednotlivé ceníkové položky).</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</si>
  <si>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a to včetně štěpkování/odvozu dřevní hmoty (pokud nepožaduje vlastník ponechat na místě – vždy na okraji OP).</t>
    </r>
  </si>
  <si>
    <r>
      <t>·</t>
    </r>
    <r>
      <rPr>
        <sz val="7"/>
        <color theme="1"/>
        <rFont val="Times New Roman"/>
        <family val="1"/>
        <charset val="238"/>
      </rPr>
      <t xml:space="preserve">         </t>
    </r>
    <r>
      <rPr>
        <sz val="11"/>
        <color theme="1"/>
        <rFont val="Calibri"/>
        <family val="2"/>
        <charset val="238"/>
      </rPr>
      <t xml:space="preserve">Práce je prováděna jedním pracovníkem (řezačem) manuálně za použití pilky, malé motorové pily nebo akumulátorové ocasky. Dále je přítomen jeden pracovník (pomocník) zajišťující úklid klestu na Vlastníkem stanovené místo (vždy mimo prostor OP) a zajišťující bezpečný prostor pro řezače. V případě požadavku Vlastníka na likvidaci hmoty vegetace dojde k odvezení nebo štěpkování (při této činnosti je nezbytná obsluha ve formě 2 pracovníků a odvoz štěpky). </t>
    </r>
  </si>
  <si>
    <r>
      <t xml:space="preserve">Příklady výkonu </t>
    </r>
    <r>
      <rPr>
        <b/>
        <sz val="11"/>
        <color theme="1"/>
        <rFont val="Calibri"/>
        <family val="2"/>
        <charset val="238"/>
      </rPr>
      <t xml:space="preserve">Údržba OP 1 úseku/pole venkovního vedení VN (ks) </t>
    </r>
    <r>
      <rPr>
        <sz val="11"/>
        <color theme="1"/>
        <rFont val="Calibri"/>
        <family val="2"/>
        <charset val="238"/>
      </rPr>
      <t>– průměrná, shodná cena pro různé varianty – viz Obr. 4. až Obr. 10.:</t>
    </r>
  </si>
  <si>
    <t>Obr. 4.</t>
  </si>
  <si>
    <t>Obr. 5.</t>
  </si>
  <si>
    <t>Obr. 7.</t>
  </si>
  <si>
    <t>Obr. 8.</t>
  </si>
  <si>
    <t>Obr. 9</t>
  </si>
  <si>
    <t>Obr. 10.</t>
  </si>
  <si>
    <r>
      <t xml:space="preserve">Příklady výkonu </t>
    </r>
    <r>
      <rPr>
        <b/>
        <sz val="11"/>
        <color theme="1"/>
        <rFont val="Calibri"/>
        <family val="2"/>
        <charset val="238"/>
      </rPr>
      <t xml:space="preserve">Údržba bezprostředního okolí 1 p. b./stožárového místa VN (ks) </t>
    </r>
    <r>
      <rPr>
        <sz val="11"/>
        <color theme="1"/>
        <rFont val="Calibri"/>
        <family val="2"/>
        <charset val="238"/>
      </rPr>
      <t>– viz. Obr. 11 až Obr. 15.</t>
    </r>
  </si>
  <si>
    <t>Obr. 11</t>
  </si>
  <si>
    <t>Obr. 12.</t>
  </si>
  <si>
    <t>Obr. 13.</t>
  </si>
  <si>
    <t>Obr. 14.</t>
  </si>
  <si>
    <t xml:space="preserve">Obr. 15. </t>
  </si>
  <si>
    <r>
      <t>Příklady Výkonu</t>
    </r>
    <r>
      <rPr>
        <b/>
        <sz val="11"/>
        <color theme="1"/>
        <rFont val="Calibri"/>
        <family val="2"/>
        <charset val="238"/>
      </rPr>
      <t xml:space="preserve"> Údržby DTS s venkovním přívodem VN (ks) - </t>
    </r>
    <r>
      <rPr>
        <sz val="11"/>
        <color theme="1"/>
        <rFont val="Calibri"/>
        <family val="2"/>
        <charset val="238"/>
      </rPr>
      <t>průměrná, shodná cena pro různé varianty – viz Obr. 16 až Obr. 20. :</t>
    </r>
  </si>
  <si>
    <t>Obr. 16.</t>
  </si>
  <si>
    <t>Obr. 17.</t>
  </si>
  <si>
    <t>Obr. 18.</t>
  </si>
  <si>
    <t>Obr. 19.</t>
  </si>
  <si>
    <t>Obr. 20.</t>
  </si>
  <si>
    <r>
      <t>Příklady Výkonu</t>
    </r>
    <r>
      <rPr>
        <b/>
        <sz val="11"/>
        <color theme="1"/>
        <rFont val="Calibri"/>
        <family val="2"/>
        <charset val="238"/>
      </rPr>
      <t xml:space="preserve"> Údržba OP podzemních kabelových vedení VN v lesních průsecích (m</t>
    </r>
    <r>
      <rPr>
        <b/>
        <vertAlign val="superscript"/>
        <sz val="11"/>
        <color theme="1"/>
        <rFont val="Calibri"/>
        <family val="2"/>
        <charset val="238"/>
      </rPr>
      <t>2</t>
    </r>
    <r>
      <rPr>
        <b/>
        <sz val="11"/>
        <color theme="1"/>
        <rFont val="Calibri"/>
        <family val="2"/>
        <charset val="238"/>
      </rPr>
      <t xml:space="preserve">) - </t>
    </r>
    <r>
      <rPr>
        <sz val="11"/>
        <color theme="1"/>
        <rFont val="Calibri"/>
        <family val="2"/>
        <charset val="238"/>
      </rPr>
      <t xml:space="preserve">průměrná, shodná cena p různé varianty – viz Obr. 21 až. Obr. 23 : </t>
    </r>
  </si>
  <si>
    <t>Obr. 21.</t>
  </si>
  <si>
    <t>Obr. 22.</t>
  </si>
  <si>
    <t>Obr. 23.</t>
  </si>
  <si>
    <r>
      <t>§</t>
    </r>
    <r>
      <rPr>
        <sz val="7"/>
        <color theme="1"/>
        <rFont val="Times New Roman"/>
        <family val="1"/>
        <charset val="238"/>
      </rPr>
      <t xml:space="preserve">  </t>
    </r>
    <r>
      <rPr>
        <sz val="11"/>
        <color theme="1"/>
        <rFont val="Calibri"/>
        <family val="2"/>
        <charset val="238"/>
      </rPr>
      <t xml:space="preserve">v OP nadzemního vedení VN (7 m od krajního vodiče nebude porost vyšší než 3 m). Zároveň bude v lesních průsecích po jedné straně podpěrných bodů (bude-li to technicky možné) udržován 4 m široký průjezdný pruh bezlesí, a bude akceptován pouze travní porost, nálety a křoviny do průměru kmene maximálně 3 cm a do výšky maximálně 1,5 m (umožňující průjezd terénního vozidla, popř. techniky), a to v rozsahu dle schématu zobrazeném v </t>
    </r>
    <r>
      <rPr>
        <b/>
        <sz val="11"/>
        <color theme="1"/>
        <rFont val="Calibri"/>
        <family val="2"/>
        <charset val="238"/>
      </rPr>
      <t>„Obrázek 1-4“</t>
    </r>
  </si>
  <si>
    <r>
      <t>§</t>
    </r>
    <r>
      <rPr>
        <sz val="7"/>
        <color theme="1"/>
        <rFont val="Times New Roman"/>
        <family val="1"/>
        <charset val="238"/>
      </rPr>
      <t xml:space="preserve">  </t>
    </r>
    <r>
      <rPr>
        <sz val="11"/>
        <color theme="1"/>
        <rFont val="Calibri"/>
        <family val="2"/>
        <charset val="238"/>
      </rPr>
      <t>U stožárových míst VN (prostor uvnitř stožáru a v okolí do vzdálenosti 0,5 m od základu) budou odstraněny křoviny a bude akceptován pouze travní porost.</t>
    </r>
  </si>
  <si>
    <r>
      <t>§</t>
    </r>
    <r>
      <rPr>
        <sz val="7"/>
        <color theme="1"/>
        <rFont val="Times New Roman"/>
        <family val="1"/>
        <charset val="238"/>
      </rPr>
      <t xml:space="preserve">  </t>
    </r>
    <r>
      <rPr>
        <sz val="11"/>
        <color theme="1"/>
        <rFont val="Calibri"/>
        <family val="2"/>
        <charset val="238"/>
      </rPr>
      <t>U podpěrných bodů VN budou do vzdálenosti 0,5 m od paty sloupu odstraněny křoviny a bude akceptován pouze travní porost.</t>
    </r>
  </si>
  <si>
    <r>
      <t>§</t>
    </r>
    <r>
      <rPr>
        <sz val="7"/>
        <color theme="1"/>
        <rFont val="Times New Roman"/>
        <family val="1"/>
        <charset val="238"/>
      </rPr>
      <t xml:space="preserve">  </t>
    </r>
    <r>
      <rPr>
        <sz val="11"/>
        <color theme="1"/>
        <rFont val="Calibri"/>
        <family val="2"/>
        <charset val="238"/>
      </rPr>
      <t xml:space="preserve">U stromů rostoucích mimo ochranné pásmo budou větve ořezány minimálně tak, aby se nepřiblížily na vzdálenost menší než 5 m od krajního vodiče nadzemního vedení VN a VVN. </t>
    </r>
  </si>
  <si>
    <r>
      <t>§</t>
    </r>
    <r>
      <rPr>
        <sz val="7"/>
        <color theme="1"/>
        <rFont val="Times New Roman"/>
        <family val="1"/>
        <charset val="238"/>
      </rPr>
      <t xml:space="preserve">  </t>
    </r>
    <r>
      <rPr>
        <sz val="11"/>
        <color theme="1"/>
        <rFont val="Calibri"/>
        <family val="2"/>
        <charset val="238"/>
      </rPr>
      <t xml:space="preserve">V lesních průsecích venkovního vedení VN jsou tolerovány stávající souvislé stromové stěny na okrajích ochranného pásma, minimální přípustná vzdálenost kmenů od krajního vodiče 5 m, v těchto případech se řeší údržba průseku ořezem větví těsně u kmenů. </t>
    </r>
  </si>
  <si>
    <t>Kabelové (podzemní) vedení VN</t>
  </si>
  <si>
    <r>
      <t>§</t>
    </r>
    <r>
      <rPr>
        <sz val="7"/>
        <color theme="1"/>
        <rFont val="Times New Roman"/>
        <family val="1"/>
        <charset val="238"/>
      </rPr>
      <t xml:space="preserve">  </t>
    </r>
    <r>
      <rPr>
        <sz val="11"/>
        <color theme="1"/>
        <rFont val="Calibri"/>
        <family val="2"/>
        <charset val="238"/>
      </rPr>
      <t xml:space="preserve">Podzemní vedení do 110 kV včetně má ochranné pásmo 1 m. V ochranném pásmu podzemního vedení je zakázáno vysazovat trvalé porosty a přejíždět vedení mechanizmy o celkové hmotnosti nad 6 t., a to v rozsahu dle schématu zobrazeném v </t>
    </r>
    <r>
      <rPr>
        <b/>
        <sz val="11"/>
        <color theme="1"/>
        <rFont val="Calibri"/>
        <family val="2"/>
        <charset val="238"/>
      </rPr>
      <t>„Obrázku 4“</t>
    </r>
  </si>
  <si>
    <r>
      <t>§</t>
    </r>
    <r>
      <rPr>
        <sz val="7"/>
        <color theme="1"/>
        <rFont val="Times New Roman"/>
        <family val="1"/>
        <charset val="238"/>
      </rPr>
      <t xml:space="preserve">  </t>
    </r>
    <r>
      <rPr>
        <sz val="11"/>
        <color theme="1"/>
        <rFont val="Calibri"/>
        <family val="2"/>
        <charset val="238"/>
      </rPr>
      <t xml:space="preserve">u podzemního kabelového vedení VN bude v lesních průsecích udržován 4m široký průjezdný pruh bezlesí, a bude akceptován pouze travní porost, nálety a křoviny do průměru kmene maximálně 3 cm a do výšky maximálně 1,5 m (umožňující průjezd terénního vozidla, popř. techniky) </t>
    </r>
  </si>
  <si>
    <t>Obrázek 1 - Vedení VN – holé vodiče</t>
  </si>
  <si>
    <t>Obrázek 2 - Vedení VN – izolované vodiče</t>
  </si>
  <si>
    <t>Obrázek 3 - Vedení VN – závěsný kabel</t>
  </si>
  <si>
    <t>Obrázek 4 - Kabelové (podzemní) vedení</t>
  </si>
  <si>
    <t>Likvidace klestu a dřevní hmoty</t>
  </si>
  <si>
    <r>
      <t xml:space="preserve">Zhotovitel je povinen ke vzniklé dřevní hmotě </t>
    </r>
    <r>
      <rPr>
        <b/>
        <sz val="11"/>
        <color theme="1"/>
        <rFont val="Calibri"/>
        <family val="2"/>
        <charset val="238"/>
      </rPr>
      <t>přistupovat v souladu s přílohou č. 7</t>
    </r>
    <r>
      <rPr>
        <sz val="11"/>
        <color theme="1"/>
        <rFont val="Calibri"/>
        <family val="2"/>
        <charset val="238"/>
      </rPr>
      <t xml:space="preserve"> (upozornění k odstranění a okleštění stromoví a jiných porostů vlastníkovi/nájemci). V případě, kdy </t>
    </r>
    <r>
      <rPr>
        <b/>
        <sz val="11"/>
        <color theme="1"/>
        <rFont val="Calibri"/>
        <family val="2"/>
        <charset val="238"/>
      </rPr>
      <t>vlastník/nájemce na prokazatelně zaslané upozornění nereaguje</t>
    </r>
    <r>
      <rPr>
        <sz val="11"/>
        <color theme="1"/>
        <rFont val="Calibri"/>
        <family val="2"/>
        <charset val="238"/>
      </rPr>
      <t>, je zhotovitel povinen postupovat následujícím způsobem:</t>
    </r>
  </si>
  <si>
    <t>Užitková dřevní hmota, tj. tyčovina (dřevní hmota o tloušťce 7–12 cm měřeno ve výšce 130 cm od země) a kulatina (dřevní hmota zpravidla o tloušťce nad 12 cm měřeno ve výšce 130 cm od země), bude ponechána na místě k dalšímu využití vlastníkem či uživatelem nemovitosti (pozemku). Zároveň budou z bezpečnostních důvodů pokráceny kmeny o průměru nad 30 cm na polena o délce cca 1 m.</t>
  </si>
  <si>
    <t>Pozn.: Pro případné budoucí spory je doporučeno provést fotodokumentaci užitkové hmoty ponechané na místě.</t>
  </si>
  <si>
    <r>
      <t>Klest (zejména větve a keře – dřevní hmota vzniklá po odstranění či okleštění stromoví a jiných porostů, která nemá na silnějším konci větší průměr než 7 cm bez kůry</t>
    </r>
    <r>
      <rPr>
        <b/>
        <sz val="11"/>
        <color theme="1"/>
        <rFont val="Calibri"/>
        <family val="2"/>
        <charset val="238"/>
      </rPr>
      <t>)</t>
    </r>
    <r>
      <rPr>
        <sz val="11"/>
        <color theme="1"/>
        <rFont val="Calibri"/>
        <family val="2"/>
        <charset val="238"/>
      </rPr>
      <t xml:space="preserve"> a ostatní zbytky (zejm. vršky stromů, odřezané kořenové náběhy) bude v rámci:</t>
    </r>
  </si>
  <si>
    <r>
      <t>a)</t>
    </r>
    <r>
      <rPr>
        <sz val="7"/>
        <color theme="1"/>
        <rFont val="Times New Roman"/>
        <family val="1"/>
        <charset val="238"/>
      </rPr>
      <t xml:space="preserve">       </t>
    </r>
    <r>
      <rPr>
        <b/>
        <sz val="11"/>
        <color theme="1"/>
        <rFont val="Calibri"/>
        <family val="2"/>
        <charset val="238"/>
      </rPr>
      <t>intravilánu</t>
    </r>
    <r>
      <rPr>
        <sz val="11"/>
        <color theme="1"/>
        <rFont val="Calibri"/>
        <family val="2"/>
        <charset val="238"/>
      </rPr>
      <t xml:space="preserve"> zlikvidován štěpkováním, nebo bude odstraněn v souladu s pravidly pro nakládání s odpady (viz znění zákona č. 541/2020 Sb. – Zákon o odpadech) předáním do příslušného zařízení (např. kompostárny apod.),</t>
    </r>
  </si>
  <si>
    <r>
      <t>b)</t>
    </r>
    <r>
      <rPr>
        <sz val="7"/>
        <color theme="1"/>
        <rFont val="Times New Roman"/>
        <family val="1"/>
        <charset val="238"/>
      </rPr>
      <t xml:space="preserve">      </t>
    </r>
    <r>
      <rPr>
        <b/>
        <sz val="11"/>
        <color theme="1"/>
        <rFont val="Calibri"/>
        <family val="2"/>
        <charset val="238"/>
      </rPr>
      <t>extravilánu</t>
    </r>
    <r>
      <rPr>
        <sz val="11"/>
        <color theme="1"/>
        <rFont val="Calibri"/>
        <family val="2"/>
        <charset val="238"/>
      </rPr>
      <t xml:space="preserve"> zlikvidován štěpkováním, nebo </t>
    </r>
    <r>
      <rPr>
        <b/>
        <sz val="11"/>
        <color theme="1"/>
        <rFont val="Calibri"/>
        <family val="2"/>
        <charset val="238"/>
      </rPr>
      <t xml:space="preserve">uklizen na kopice, které budou umístěny mimo prostor pod vedením VN </t>
    </r>
    <r>
      <rPr>
        <sz val="11"/>
        <color theme="1"/>
        <rFont val="Calibri"/>
        <family val="2"/>
        <charset val="238"/>
      </rPr>
      <t>(obecně mimo zařízení DS), nebo bude odstraněn v souladu s pravidly pro nakládání s odpady (viz znění zákona č. 541/2020 Sb. – Zákon o odpadech) předáním do příslušného zařízení (např. kompostárny apod.).</t>
    </r>
  </si>
  <si>
    <t>Pozn.: Likvidace klestu a dřevní hmoty pálením není z důvodu zvýšeného rizika vzniku požáru dovolena.</t>
  </si>
  <si>
    <t xml:space="preserve">Příplatek za použití zajišťovací techniky na prudkých svazích při těžbě stromu bez rozdílu průměru stromu   </t>
  </si>
  <si>
    <r>
      <t>Ad. 4 Údržba OP podzemních kabelových vedení VN v lesních průsecích (m</t>
    </r>
    <r>
      <rPr>
        <b/>
        <vertAlign val="superscript"/>
        <sz val="11"/>
        <color theme="1"/>
        <rFont val="Calibri"/>
        <family val="2"/>
        <charset val="238"/>
      </rPr>
      <t>2</t>
    </r>
    <r>
      <rPr>
        <b/>
        <sz val="11"/>
        <color theme="1"/>
        <rFont val="Calibri"/>
        <family val="2"/>
        <charset val="238"/>
      </rPr>
      <t>)</t>
    </r>
  </si>
  <si>
    <t>Důležité pro výkony Ad 1. až Ad 4.:</t>
  </si>
  <si>
    <r>
      <t xml:space="preserve">Společné podmínky pro výkony činností, realizovaných v OP zařízení DS tzv. ze země. </t>
    </r>
    <r>
      <rPr>
        <sz val="11"/>
        <color theme="1"/>
        <rFont val="Calibri"/>
        <family val="2"/>
        <charset val="238"/>
      </rPr>
      <t xml:space="preserve">Jedná se o činnosti spočívající ve vyčištění porostu v OP zařízení DS, včetně případné likvidace prorůstajícího kořenového systému do základů konstrukcí.  </t>
    </r>
  </si>
  <si>
    <t>Obr. 3. Skácení krajních vzrostlých stromů bude samostatně hrazeno z položek „Rozšíření OP“:</t>
  </si>
  <si>
    <r>
      <t>Obr. 6.</t>
    </r>
    <r>
      <rPr>
        <sz val="11"/>
        <color theme="1"/>
        <rFont val="Calibri"/>
        <family val="2"/>
        <charset val="238"/>
      </rPr>
      <t xml:space="preserve"> Ořezání krajních větví je hrazeno z výkonu Údržba OP 1 úseku/pole venkovního vedení VN</t>
    </r>
    <r>
      <rPr>
        <b/>
        <sz val="11"/>
        <color theme="1"/>
        <rFont val="Calibri"/>
        <family val="2"/>
        <charset val="238"/>
      </rPr>
      <t xml:space="preserve"> (1ks)</t>
    </r>
  </si>
  <si>
    <t>Obr.6 Ořezání krajních větví je hrazeno z výkonu Údržba OP 1 úseku/pole venkovního vedení VN (1 ks)</t>
  </si>
  <si>
    <r>
      <t xml:space="preserve">Procentní Sleva (-) / Přirážka (+) nabídnutá Účastníkem                                   </t>
    </r>
    <r>
      <rPr>
        <b/>
        <sz val="16"/>
        <color rgb="FFFF0000"/>
        <rFont val="Calibri"/>
        <family val="2"/>
        <charset val="238"/>
      </rPr>
      <t>(%)</t>
    </r>
  </si>
  <si>
    <t>Odstraňování a oklešťování stromoví podél DS (Průseky) VII</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</si>
  <si>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t>
    </r>
    <r>
      <rPr>
        <b/>
        <sz val="12"/>
        <rFont val="Calibri"/>
        <family val="2"/>
        <charset val="238"/>
      </rPr>
      <t xml:space="preserve"> poštovné</t>
    </r>
    <r>
      <rPr>
        <sz val="12"/>
        <rFont val="Calibri"/>
        <family val="2"/>
        <charset val="238"/>
      </rPr>
      <t xml:space="preserve">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</si>
  <si>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ČÁST 8 - Jindřichův Hradec "B"</t>
  </si>
  <si>
    <t>1. Použití montážní plošiny včetně obsluhy</t>
  </si>
  <si>
    <t>2. Použití traktoru včetně obsluhy</t>
  </si>
  <si>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</si>
  <si>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Poznámka č. 6</t>
  </si>
  <si>
    <r>
      <rPr>
        <b/>
        <sz val="11"/>
        <color rgb="FFFF0000"/>
        <rFont val="Calibri"/>
        <family val="2"/>
        <charset val="238"/>
        <scheme val="minor"/>
      </rPr>
      <t xml:space="preserve">Náklady na dopravní prostředky, použité k přepravě pracovníků Zhotovitele na místo odstraňování poruchového stavu </t>
    </r>
    <r>
      <rPr>
        <sz val="11"/>
        <rFont val="Calibri"/>
        <family val="2"/>
        <charset val="238"/>
        <scheme val="minor"/>
      </rPr>
      <t>(kupř. osobní automobily)</t>
    </r>
    <r>
      <rPr>
        <b/>
        <sz val="11"/>
        <color rgb="FFFF0000"/>
        <rFont val="Calibri"/>
        <family val="2"/>
        <charset val="238"/>
        <scheme val="minor"/>
      </rPr>
      <t xml:space="preserve"> jsou již započítány v jejich jednotkové ceně</t>
    </r>
    <r>
      <rPr>
        <sz val="11"/>
        <rFont val="Calibri"/>
        <family val="2"/>
        <charset val="238"/>
        <scheme val="minor"/>
      </rPr>
      <t>, proto použití prostředků  osobní přepravy nebude samostatně účtováno.</t>
    </r>
  </si>
  <si>
    <t>Činnosti při Kácení a oklešťování pro operativní potřeby Objednatele včetně provedení kácení mimo OP (VN + kabel NN/VN mimo lesní průseky)</t>
  </si>
  <si>
    <t xml:space="preserve">Celková nabídková cena Účastníka za 48 měsíců </t>
  </si>
  <si>
    <r>
      <t xml:space="preserve">Pro podání řádné nabídky jsou účastníci oprávněni vyplňovat pouze žlutě podbarvená pole, kde nabídnou % přirážku, nebo slevu zaokrouhlenou na jedno desetinné místo.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rámcové dohody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Ze zadávacího řízení bude vyloučen Účastník, jehož nabídková cena vypočtená dle Přirážky (+) nabídnuté Účastníkem v hodnotícím modelu </t>
    </r>
    <r>
      <rPr>
        <b/>
        <sz val="12"/>
        <rFont val="Calibri"/>
        <family val="2"/>
        <charset val="238"/>
      </rPr>
      <t>pro jednotlivá spektra výkonů  SV1 a SV2  překročí  hodnotu +100 % k bázovým cenám výkonů a pro jednotlivá spektra výkonů  SV3 a SV4  překročí  hodnotu +50 % k bázovým cenám výkonů.</t>
    </r>
    <r>
      <rPr>
        <sz val="12"/>
        <rFont val="Calibri"/>
        <family val="2"/>
        <charset val="238"/>
      </rPr>
      <t xml:space="preserve"> 
Zadavatel může vyloučit Účastníka zadávacího řízení, pokud jeho nabídka obsahuje mimořádně nízkou nabídkovou cenu, která nebyla Účastníkem zadávacího řízení řádně zdůvodněna. </t>
    </r>
    <r>
      <rPr>
        <b/>
        <sz val="12"/>
        <rFont val="Calibri"/>
        <family val="2"/>
        <charset val="238"/>
      </rPr>
      <t>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</si>
</sst>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č&quot;_-;\-* #,##0.00\ &quot;Kč&quot;_-;_-* &quot;-&quot;??\ &quot;Kč&quot;_-;_-@_-"/>
    <numFmt numFmtId="164" formatCode="_-* #,##0.00\ _K_č_-;\-* #,##0.00\ _K_č_-;_-* &quot;-&quot;??\ _K_č_-;_-@_-"/>
    <numFmt numFmtId="165" formatCode="#,##0.00\ &quot;Kč&quot;"/>
    <numFmt numFmtId="166" formatCode="_-* #,##0\ _K_č_-;\-* #,##0\ _K_č_-;_-* &quot;-&quot;??\ _K_č_-;_-@_-"/>
    <numFmt numFmtId="167" formatCode="#,##0.00\ _K_č"/>
    <numFmt numFmtId="168" formatCode="#,##0\ &quot;Kč&quot;"/>
    <numFmt numFmtId="169" formatCode="#,##0\ [$€-1]"/>
    <numFmt numFmtId="170" formatCode="0.0"/>
    <numFmt numFmtId="171" formatCode="0.0%"/>
  </numFmts>
  <fonts count="73"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sz val="14"/>
      <color rgb="FFFF0000"/>
      <name val="Calibri"/>
      <family val="2"/>
      <charset val="238"/>
      <scheme val="minor"/>
    </font>
    <font>
      <sz val="14"/>
      <color rgb="FFFF0000"/>
      <name val="Arial"/>
      <family val="2"/>
      <charset val="238"/>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sz val="11"/>
      <color rgb="FFFF0000"/>
      <name val="Calibri"/>
      <family val="2"/>
      <charset val="238"/>
      <scheme val="minor"/>
    </font>
    <font>
      <sz val="10"/>
      <name val="Calibri"/>
      <family val="2"/>
      <charset val="238"/>
      <scheme val="minor"/>
    </font>
    <font>
      <sz val="10"/>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
      <b/>
      <sz val="11"/>
      <color theme="1"/>
      <name val="Calibri"/>
      <family val="2"/>
      <charset val="238"/>
    </font>
    <font>
      <b/>
      <u/>
      <sz val="11"/>
      <color theme="1"/>
      <name val="Calibri"/>
      <family val="2"/>
      <charset val="238"/>
    </font>
    <font>
      <b/>
      <sz val="7"/>
      <color theme="1"/>
      <name val="Times New Roman"/>
      <family val="1"/>
      <charset val="238"/>
    </font>
    <font>
      <b/>
      <vertAlign val="superscript"/>
      <sz val="11"/>
      <color theme="1"/>
      <name val="Calibri"/>
      <family val="2"/>
      <charset val="238"/>
    </font>
    <font>
      <i/>
      <sz val="11"/>
      <color theme="1"/>
      <name val="Calibri"/>
      <family val="2"/>
      <charset val="238"/>
    </font>
    <font>
      <sz val="11"/>
      <color rgb="FF000000"/>
      <name val="Calibri"/>
      <family val="2"/>
      <charset val="238"/>
    </font>
    <font>
      <u/>
      <sz val="11"/>
      <color theme="1"/>
      <name val="Calibri"/>
      <family val="2"/>
      <charset val="238"/>
    </font>
    <font>
      <sz val="11"/>
      <color theme="1"/>
      <name val="Wingdings"/>
      <charset val="2"/>
    </font>
    <font>
      <b/>
      <sz val="10"/>
      <color theme="1"/>
      <name val="Arial"/>
      <family val="2"/>
      <charset val="238"/>
    </font>
    <font>
      <b/>
      <sz val="16"/>
      <color rgb="FFFF0000"/>
      <name val="Calibri"/>
      <family val="2"/>
      <charset val="23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4" tint="0.79998168889431442"/>
        <bgColor indexed="64"/>
      </patternFill>
    </fill>
  </fills>
  <borders count="57">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7" fillId="0" borderId="0" applyFont="0" applyFill="0" applyBorder="0" applyAlignment="0" applyProtection="0"/>
    <xf numFmtId="44" fontId="17" fillId="0" borderId="0" applyFont="0" applyFill="0" applyBorder="0" applyAlignment="0" applyProtection="0"/>
    <xf numFmtId="0" fontId="18" fillId="0" borderId="0"/>
    <xf numFmtId="9" fontId="27" fillId="0" borderId="0" applyFont="0" applyFill="0" applyBorder="0" applyAlignment="0" applyProtection="0"/>
    <xf numFmtId="44" fontId="17" fillId="0" borderId="0" applyFont="0" applyFill="0" applyBorder="0" applyAlignment="0" applyProtection="0"/>
    <xf numFmtId="0" fontId="13" fillId="0" borderId="0"/>
    <xf numFmtId="164" fontId="17" fillId="0" borderId="0" applyFont="0" applyFill="0" applyBorder="0" applyAlignment="0" applyProtection="0"/>
    <xf numFmtId="0" fontId="16" fillId="0" borderId="0"/>
  </cellStyleXfs>
  <cellXfs count="257">
    <xf numFmtId="0" fontId="0" fillId="0" borderId="0" xfId="0"/>
    <xf numFmtId="0" fontId="0" fillId="2" borderId="0" xfId="0" applyFill="1"/>
    <xf numFmtId="0" fontId="19" fillId="0" borderId="0" xfId="0" applyFont="1"/>
    <xf numFmtId="0" fontId="22"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22" fillId="0" borderId="0" xfId="0" applyNumberFormat="1" applyFont="1" applyAlignment="1">
      <alignment vertical="center" wrapText="1"/>
    </xf>
    <xf numFmtId="4" fontId="22" fillId="0" borderId="0" xfId="0" applyNumberFormat="1" applyFont="1" applyAlignment="1">
      <alignment vertical="center" wrapText="1"/>
    </xf>
    <xf numFmtId="0" fontId="15" fillId="0" borderId="0" xfId="0" applyFont="1"/>
    <xf numFmtId="0" fontId="22" fillId="0" borderId="0" xfId="0" applyFont="1" applyAlignment="1">
      <alignment horizontal="left" vertical="center" wrapText="1"/>
    </xf>
    <xf numFmtId="3" fontId="0" fillId="0" borderId="0" xfId="0" applyNumberFormat="1"/>
    <xf numFmtId="0" fontId="26" fillId="0" borderId="0" xfId="0" applyFont="1" applyAlignment="1">
      <alignment horizontal="left" vertical="center" wrapText="1"/>
    </xf>
    <xf numFmtId="3" fontId="26" fillId="0" borderId="0" xfId="0" applyNumberFormat="1" applyFont="1" applyAlignment="1">
      <alignment horizontal="left" vertical="center" wrapText="1"/>
    </xf>
    <xf numFmtId="0" fontId="22" fillId="0" borderId="8" xfId="0" applyFont="1" applyBorder="1" applyAlignment="1">
      <alignment horizontal="left" vertical="center" wrapText="1" indent="1"/>
    </xf>
    <xf numFmtId="0" fontId="24" fillId="0" borderId="3" xfId="0" applyFont="1" applyBorder="1" applyAlignment="1">
      <alignment horizontal="center" vertical="center" wrapText="1"/>
    </xf>
    <xf numFmtId="0" fontId="22" fillId="0" borderId="9" xfId="0" applyFont="1" applyBorder="1" applyAlignment="1">
      <alignment horizontal="left" vertical="center" wrapText="1" indent="1"/>
    </xf>
    <xf numFmtId="0" fontId="24" fillId="0" borderId="4" xfId="0" applyFont="1" applyBorder="1" applyAlignment="1">
      <alignment horizontal="center" vertical="center" wrapText="1"/>
    </xf>
    <xf numFmtId="0" fontId="20" fillId="0" borderId="0" xfId="0" applyFont="1" applyAlignment="1">
      <alignment vertical="center" wrapText="1"/>
    </xf>
    <xf numFmtId="0" fontId="22" fillId="0" borderId="0" xfId="0" applyFont="1" applyAlignment="1">
      <alignment vertical="top"/>
    </xf>
    <xf numFmtId="0" fontId="15" fillId="0" borderId="0" xfId="0" applyFont="1" applyAlignment="1">
      <alignment horizontal="right"/>
    </xf>
    <xf numFmtId="0" fontId="15" fillId="0" borderId="0" xfId="0" applyFont="1" applyAlignment="1">
      <alignment horizontal="left" vertical="center" wrapText="1"/>
    </xf>
    <xf numFmtId="0" fontId="22" fillId="0" borderId="0" xfId="0" applyFont="1"/>
    <xf numFmtId="3" fontId="22" fillId="0" borderId="0" xfId="0" applyNumberFormat="1" applyFont="1" applyAlignment="1">
      <alignment vertical="center"/>
    </xf>
    <xf numFmtId="4" fontId="22" fillId="0" borderId="0" xfId="0" applyNumberFormat="1" applyFont="1"/>
    <xf numFmtId="0" fontId="14" fillId="0" borderId="0" xfId="0" applyFont="1" applyAlignment="1">
      <alignment horizontal="left" vertical="center" wrapText="1"/>
    </xf>
    <xf numFmtId="0" fontId="29" fillId="0" borderId="0" xfId="0" applyFont="1" applyAlignment="1">
      <alignment horizontal="center" wrapText="1"/>
    </xf>
    <xf numFmtId="0" fontId="29" fillId="0" borderId="0" xfId="0" applyFont="1"/>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xf>
    <xf numFmtId="0" fontId="33" fillId="0" borderId="0" xfId="0" applyFont="1" applyAlignment="1">
      <alignment horizontal="center" vertical="center" wrapText="1"/>
    </xf>
    <xf numFmtId="0" fontId="24" fillId="0" borderId="18" xfId="0" applyFont="1" applyBorder="1" applyAlignment="1">
      <alignment horizontal="center" vertical="center" wrapText="1"/>
    </xf>
    <xf numFmtId="1" fontId="24" fillId="0" borderId="3" xfId="1" applyNumberFormat="1" applyFont="1" applyBorder="1" applyAlignment="1" applyProtection="1">
      <alignment horizontal="center" vertical="center" wrapText="1"/>
    </xf>
    <xf numFmtId="0" fontId="24" fillId="0" borderId="21" xfId="0" applyFont="1" applyBorder="1" applyAlignment="1">
      <alignment horizontal="center" vertical="center" wrapText="1"/>
    </xf>
    <xf numFmtId="1" fontId="24" fillId="0" borderId="4" xfId="1" applyNumberFormat="1" applyFont="1" applyBorder="1" applyAlignment="1" applyProtection="1">
      <alignment horizontal="center" vertical="center" wrapText="1"/>
    </xf>
    <xf numFmtId="0" fontId="0" fillId="0" borderId="0" xfId="0" applyAlignment="1">
      <alignment vertical="center"/>
    </xf>
    <xf numFmtId="0" fontId="28" fillId="0" borderId="0" xfId="0" applyFont="1" applyAlignment="1">
      <alignment horizontal="justify" vertical="center"/>
    </xf>
    <xf numFmtId="0" fontId="19" fillId="0" borderId="0" xfId="0" applyFont="1" applyAlignment="1">
      <alignment horizontal="justify" vertical="center"/>
    </xf>
    <xf numFmtId="0" fontId="0" fillId="0" borderId="0" xfId="0" applyAlignment="1">
      <alignment horizontal="justify" vertical="center"/>
    </xf>
    <xf numFmtId="0" fontId="19" fillId="0" borderId="0" xfId="0" applyFont="1" applyAlignment="1">
      <alignment vertical="center"/>
    </xf>
    <xf numFmtId="0" fontId="37"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40" fillId="0" borderId="0" xfId="0" applyFont="1" applyAlignment="1">
      <alignment horizontal="justify" vertical="center"/>
    </xf>
    <xf numFmtId="0" fontId="22" fillId="0" borderId="24" xfId="0" applyFont="1" applyBorder="1" applyAlignment="1">
      <alignment horizontal="left" vertical="center" wrapText="1" indent="1"/>
    </xf>
    <xf numFmtId="0" fontId="22" fillId="0" borderId="10" xfId="0" applyFont="1" applyBorder="1" applyAlignment="1">
      <alignment horizontal="left" vertical="center" wrapText="1" indent="1"/>
    </xf>
    <xf numFmtId="0" fontId="22" fillId="0" borderId="11" xfId="0" applyFont="1" applyBorder="1" applyAlignment="1">
      <alignment horizontal="left" vertical="center" wrapText="1" indent="1"/>
    </xf>
    <xf numFmtId="4" fontId="26" fillId="0" borderId="0" xfId="0" applyNumberFormat="1" applyFont="1" applyAlignment="1">
      <alignment horizontal="left" vertical="center" wrapText="1"/>
    </xf>
    <xf numFmtId="0" fontId="34" fillId="0" borderId="10" xfId="0" applyFont="1" applyBorder="1" applyAlignment="1">
      <alignment horizontal="left" vertical="center" wrapText="1" indent="1"/>
    </xf>
    <xf numFmtId="165" fontId="25" fillId="0" borderId="17" xfId="0" applyNumberFormat="1" applyFont="1" applyBorder="1" applyAlignment="1">
      <alignment horizontal="center" vertical="center"/>
    </xf>
    <xf numFmtId="0" fontId="23" fillId="3" borderId="2" xfId="0" applyFont="1" applyFill="1" applyBorder="1" applyAlignment="1">
      <alignment horizontal="center" vertical="center" wrapText="1"/>
    </xf>
    <xf numFmtId="0" fontId="23" fillId="3" borderId="2" xfId="0" applyFont="1" applyFill="1" applyBorder="1" applyAlignment="1">
      <alignment horizontal="center" vertical="center"/>
    </xf>
    <xf numFmtId="0" fontId="20" fillId="3" borderId="2" xfId="0" applyFont="1" applyFill="1" applyBorder="1" applyAlignment="1">
      <alignment horizontal="center" vertical="center" wrapText="1"/>
    </xf>
    <xf numFmtId="0" fontId="22" fillId="0" borderId="2" xfId="0" applyFont="1" applyBorder="1" applyAlignment="1">
      <alignment horizontal="left" vertical="center" wrapText="1" indent="1"/>
    </xf>
    <xf numFmtId="0" fontId="22" fillId="0" borderId="2" xfId="0" applyFont="1" applyBorder="1" applyAlignment="1">
      <alignment horizontal="center" vertical="center" wrapText="1"/>
    </xf>
    <xf numFmtId="2" fontId="22" fillId="0" borderId="2" xfId="2" applyNumberFormat="1" applyFont="1" applyFill="1" applyBorder="1" applyAlignment="1">
      <alignment horizontal="left" vertical="center" wrapText="1" indent="1"/>
    </xf>
    <xf numFmtId="49" fontId="12" fillId="0" borderId="2" xfId="0" applyNumberFormat="1" applyFont="1" applyBorder="1" applyAlignment="1">
      <alignment horizontal="left" vertical="center" wrapText="1" indent="1"/>
    </xf>
    <xf numFmtId="166" fontId="22" fillId="0" borderId="2" xfId="7" applyNumberFormat="1" applyFont="1" applyBorder="1" applyAlignment="1">
      <alignment vertical="center" wrapText="1"/>
    </xf>
    <xf numFmtId="2" fontId="22" fillId="2" borderId="2" xfId="2" applyNumberFormat="1" applyFont="1" applyFill="1" applyBorder="1" applyAlignment="1">
      <alignment horizontal="center" vertical="center"/>
    </xf>
    <xf numFmtId="0" fontId="22" fillId="0" borderId="30" xfId="0" applyFont="1" applyBorder="1" applyAlignment="1">
      <alignment horizontal="left" vertical="center" wrapText="1" indent="1"/>
    </xf>
    <xf numFmtId="0" fontId="22" fillId="0" borderId="30" xfId="0" applyFont="1" applyBorder="1" applyAlignment="1">
      <alignment horizontal="center" vertical="center" wrapText="1"/>
    </xf>
    <xf numFmtId="0" fontId="22" fillId="0" borderId="25" xfId="0" applyFont="1" applyBorder="1" applyAlignment="1">
      <alignment vertical="center" wrapText="1"/>
    </xf>
    <xf numFmtId="0" fontId="12" fillId="0" borderId="25" xfId="0" applyFont="1" applyBorder="1" applyAlignment="1">
      <alignment vertical="center" wrapText="1"/>
    </xf>
    <xf numFmtId="0" fontId="22" fillId="0" borderId="2" xfId="0" applyFont="1" applyBorder="1" applyAlignment="1">
      <alignment vertical="center" wrapText="1"/>
    </xf>
    <xf numFmtId="0" fontId="12" fillId="0" borderId="2" xfId="0" applyFont="1" applyBorder="1" applyAlignment="1">
      <alignment vertical="center" wrapText="1"/>
    </xf>
    <xf numFmtId="167" fontId="29" fillId="0" borderId="0" xfId="0" applyNumberFormat="1" applyFont="1"/>
    <xf numFmtId="167" fontId="32" fillId="0" borderId="0" xfId="0" applyNumberFormat="1" applyFont="1" applyAlignment="1">
      <alignment horizontal="center"/>
    </xf>
    <xf numFmtId="167" fontId="0" fillId="0" borderId="0" xfId="0" applyNumberFormat="1"/>
    <xf numFmtId="167" fontId="26" fillId="0" borderId="0" xfId="0" applyNumberFormat="1" applyFont="1" applyAlignment="1">
      <alignment horizontal="left" vertical="center" wrapText="1"/>
    </xf>
    <xf numFmtId="167" fontId="15" fillId="0" borderId="0" xfId="0" applyNumberFormat="1" applyFont="1" applyAlignment="1">
      <alignment horizontal="right"/>
    </xf>
    <xf numFmtId="167" fontId="25" fillId="0" borderId="17" xfId="0" applyNumberFormat="1" applyFont="1" applyBorder="1" applyAlignment="1">
      <alignment horizontal="center" vertical="center"/>
    </xf>
    <xf numFmtId="167" fontId="15" fillId="0" borderId="0" xfId="0" applyNumberFormat="1" applyFont="1"/>
    <xf numFmtId="2" fontId="22" fillId="0" borderId="2" xfId="2" applyNumberFormat="1" applyFont="1" applyFill="1" applyBorder="1" applyAlignment="1">
      <alignment horizontal="left" vertical="center" wrapText="1"/>
    </xf>
    <xf numFmtId="49" fontId="12" fillId="0" borderId="2" xfId="0" applyNumberFormat="1" applyFont="1" applyBorder="1" applyAlignment="1">
      <alignment horizontal="left" vertical="center" wrapText="1"/>
    </xf>
    <xf numFmtId="0" fontId="36" fillId="0" borderId="6" xfId="0" applyFont="1" applyBorder="1" applyAlignment="1">
      <alignment horizontal="left" vertical="center" indent="1"/>
    </xf>
    <xf numFmtId="0" fontId="36" fillId="0" borderId="3" xfId="0" applyFont="1" applyBorder="1" applyAlignment="1">
      <alignment horizontal="left" vertical="center" indent="1"/>
    </xf>
    <xf numFmtId="0" fontId="36" fillId="0" borderId="4" xfId="0" applyFont="1" applyBorder="1" applyAlignment="1">
      <alignment horizontal="left" vertical="center" indent="1"/>
    </xf>
    <xf numFmtId="0" fontId="11" fillId="0" borderId="0" xfId="0" applyFont="1"/>
    <xf numFmtId="0" fontId="30" fillId="0" borderId="0" xfId="0" applyFont="1" applyAlignment="1">
      <alignment horizontal="left" vertical="center" wrapText="1"/>
    </xf>
    <xf numFmtId="3" fontId="11" fillId="0" borderId="0" xfId="0" applyNumberFormat="1" applyFont="1" applyAlignment="1">
      <alignment vertical="center"/>
    </xf>
    <xf numFmtId="4" fontId="11" fillId="0" borderId="0" xfId="0" applyNumberFormat="1" applyFont="1"/>
    <xf numFmtId="0" fontId="44" fillId="0" borderId="0" xfId="0" applyFont="1"/>
    <xf numFmtId="3" fontId="44" fillId="0" borderId="0" xfId="0" applyNumberFormat="1" applyFont="1"/>
    <xf numFmtId="3" fontId="44" fillId="0" borderId="0" xfId="0" applyNumberFormat="1" applyFont="1" applyAlignment="1">
      <alignment vertical="center"/>
    </xf>
    <xf numFmtId="0" fontId="48" fillId="0" borderId="0" xfId="0" applyFont="1"/>
    <xf numFmtId="0" fontId="31" fillId="0" borderId="0" xfId="0" applyFont="1" applyAlignment="1">
      <alignment horizontal="center"/>
    </xf>
    <xf numFmtId="4" fontId="44" fillId="0" borderId="0" xfId="0" applyNumberFormat="1" applyFont="1"/>
    <xf numFmtId="0" fontId="11" fillId="2" borderId="0" xfId="0" applyFont="1" applyFill="1"/>
    <xf numFmtId="0" fontId="45" fillId="4" borderId="6" xfId="0" applyFont="1" applyFill="1" applyBorder="1" applyAlignment="1">
      <alignment horizontal="center" vertical="center" wrapText="1"/>
    </xf>
    <xf numFmtId="4" fontId="45" fillId="4" borderId="27" xfId="0" applyNumberFormat="1" applyFont="1" applyFill="1" applyBorder="1" applyAlignment="1">
      <alignment horizontal="center" vertical="center" wrapText="1"/>
    </xf>
    <xf numFmtId="4" fontId="45" fillId="4" borderId="28" xfId="0" applyNumberFormat="1" applyFont="1" applyFill="1" applyBorder="1" applyAlignment="1">
      <alignment horizontal="center" vertical="center" wrapText="1"/>
    </xf>
    <xf numFmtId="4" fontId="45" fillId="4" borderId="29" xfId="0" applyNumberFormat="1" applyFont="1" applyFill="1" applyBorder="1" applyAlignment="1">
      <alignment horizontal="center" vertical="center" wrapText="1"/>
    </xf>
    <xf numFmtId="0" fontId="49" fillId="0" borderId="0" xfId="0" applyFont="1"/>
    <xf numFmtId="0" fontId="49" fillId="2" borderId="0" xfId="0" applyFont="1" applyFill="1"/>
    <xf numFmtId="0" fontId="30" fillId="0" borderId="0" xfId="0" applyFont="1" applyAlignment="1">
      <alignment horizontal="left" vertical="center"/>
    </xf>
    <xf numFmtId="3" fontId="22" fillId="5" borderId="5" xfId="8" applyNumberFormat="1" applyFont="1" applyFill="1" applyBorder="1" applyAlignment="1">
      <alignment horizontal="center" vertical="center"/>
    </xf>
    <xf numFmtId="3" fontId="22" fillId="0" borderId="8" xfId="0" applyNumberFormat="1" applyFont="1" applyBorder="1" applyAlignment="1">
      <alignment horizontal="left" vertical="center" wrapText="1"/>
    </xf>
    <xf numFmtId="3" fontId="24" fillId="0" borderId="3" xfId="0" applyNumberFormat="1" applyFont="1" applyBorder="1" applyAlignment="1">
      <alignment horizontal="center" vertical="center" wrapText="1"/>
    </xf>
    <xf numFmtId="3" fontId="22" fillId="5" borderId="1" xfId="2" applyNumberFormat="1" applyFont="1" applyFill="1" applyBorder="1" applyAlignment="1" applyProtection="1">
      <alignment horizontal="center" vertical="center"/>
    </xf>
    <xf numFmtId="3" fontId="20" fillId="2" borderId="1" xfId="0" applyNumberFormat="1" applyFont="1" applyFill="1" applyBorder="1" applyAlignment="1">
      <alignment horizontal="center" vertical="center"/>
    </xf>
    <xf numFmtId="3" fontId="22" fillId="0" borderId="9" xfId="0" applyNumberFormat="1" applyFont="1" applyBorder="1" applyAlignment="1">
      <alignment horizontal="left" vertical="center" wrapText="1"/>
    </xf>
    <xf numFmtId="3" fontId="24" fillId="0" borderId="4" xfId="0" applyNumberFormat="1" applyFont="1" applyBorder="1" applyAlignment="1">
      <alignment horizontal="center" vertical="center" wrapText="1"/>
    </xf>
    <xf numFmtId="3" fontId="22" fillId="5" borderId="7" xfId="2" applyNumberFormat="1" applyFont="1" applyFill="1" applyBorder="1" applyAlignment="1" applyProtection="1">
      <alignment horizontal="center" vertical="center"/>
    </xf>
    <xf numFmtId="3" fontId="20" fillId="2" borderId="7" xfId="0" applyNumberFormat="1" applyFont="1" applyFill="1" applyBorder="1" applyAlignment="1">
      <alignment horizontal="center" vertical="center"/>
    </xf>
    <xf numFmtId="3" fontId="20" fillId="5" borderId="1" xfId="2" applyNumberFormat="1" applyFont="1" applyFill="1" applyBorder="1" applyAlignment="1" applyProtection="1">
      <alignment horizontal="center" vertical="center"/>
    </xf>
    <xf numFmtId="3" fontId="20" fillId="5" borderId="7" xfId="2" applyNumberFormat="1" applyFont="1" applyFill="1" applyBorder="1" applyAlignment="1" applyProtection="1">
      <alignment horizontal="center" vertical="center"/>
    </xf>
    <xf numFmtId="0" fontId="19" fillId="0" borderId="6" xfId="0" applyFont="1" applyBorder="1" applyAlignment="1">
      <alignment horizontal="left" vertical="center" indent="1"/>
    </xf>
    <xf numFmtId="0" fontId="19" fillId="0" borderId="4" xfId="0" applyFont="1" applyBorder="1" applyAlignment="1">
      <alignment horizontal="left" vertical="center" indent="1"/>
    </xf>
    <xf numFmtId="167" fontId="19" fillId="0" borderId="16" xfId="0" applyNumberFormat="1" applyFont="1" applyBorder="1" applyAlignment="1">
      <alignment horizontal="center" vertical="center"/>
    </xf>
    <xf numFmtId="167" fontId="11" fillId="0" borderId="0" xfId="0" applyNumberFormat="1" applyFont="1" applyAlignment="1">
      <alignment horizontal="center"/>
    </xf>
    <xf numFmtId="3" fontId="24" fillId="0" borderId="20" xfId="1" applyNumberFormat="1" applyFont="1" applyBorder="1" applyAlignment="1" applyProtection="1">
      <alignment horizontal="center" vertical="center" wrapText="1"/>
    </xf>
    <xf numFmtId="3" fontId="24" fillId="0" borderId="22" xfId="1" applyNumberFormat="1" applyFont="1" applyBorder="1" applyAlignment="1" applyProtection="1">
      <alignment horizontal="center" vertical="center" wrapText="1"/>
    </xf>
    <xf numFmtId="3" fontId="24" fillId="0" borderId="23" xfId="1" applyNumberFormat="1" applyFont="1" applyBorder="1" applyAlignment="1" applyProtection="1">
      <alignment horizontal="center" vertical="center" wrapText="1"/>
    </xf>
    <xf numFmtId="3" fontId="23" fillId="0" borderId="19" xfId="0" applyNumberFormat="1" applyFont="1" applyBorder="1" applyAlignment="1">
      <alignment horizontal="center" vertical="center" wrapText="1"/>
    </xf>
    <xf numFmtId="3" fontId="20" fillId="2" borderId="1" xfId="2" applyNumberFormat="1" applyFont="1" applyFill="1" applyBorder="1" applyAlignment="1" applyProtection="1">
      <alignment horizontal="center" vertical="center"/>
    </xf>
    <xf numFmtId="3" fontId="22" fillId="5" borderId="4" xfId="2" applyNumberFormat="1" applyFont="1" applyFill="1" applyBorder="1" applyAlignment="1" applyProtection="1">
      <alignment horizontal="center" vertical="center"/>
    </xf>
    <xf numFmtId="3" fontId="20" fillId="2" borderId="4" xfId="2" applyNumberFormat="1" applyFont="1" applyFill="1" applyBorder="1" applyAlignment="1" applyProtection="1">
      <alignment horizontal="center" vertical="center"/>
    </xf>
    <xf numFmtId="165" fontId="25" fillId="0" borderId="16" xfId="0" applyNumberFormat="1" applyFont="1" applyBorder="1" applyAlignment="1">
      <alignment horizontal="center" vertical="center"/>
    </xf>
    <xf numFmtId="3" fontId="23" fillId="0" borderId="1" xfId="0" applyNumberFormat="1" applyFont="1" applyBorder="1" applyAlignment="1">
      <alignment horizontal="center" vertical="center" wrapText="1"/>
    </xf>
    <xf numFmtId="3" fontId="23" fillId="0" borderId="55" xfId="0" applyNumberFormat="1" applyFont="1" applyBorder="1" applyAlignment="1">
      <alignment horizontal="center" vertical="center" wrapText="1"/>
    </xf>
    <xf numFmtId="0" fontId="19" fillId="0" borderId="0" xfId="0" applyFont="1" applyAlignment="1">
      <alignment horizontal="justify"/>
    </xf>
    <xf numFmtId="0" fontId="9" fillId="0" borderId="25" xfId="0" applyFont="1" applyBorder="1" applyAlignment="1">
      <alignment vertical="center" wrapText="1"/>
    </xf>
    <xf numFmtId="0" fontId="21" fillId="0" borderId="0" xfId="0" applyFont="1" applyAlignment="1">
      <alignment horizontal="left" vertical="center" wrapText="1"/>
    </xf>
    <xf numFmtId="0" fontId="47"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right"/>
    </xf>
    <xf numFmtId="0" fontId="11" fillId="0" borderId="0" xfId="0" applyFont="1" applyAlignment="1">
      <alignment horizontal="left" vertical="center" wrapText="1"/>
    </xf>
    <xf numFmtId="0" fontId="44" fillId="0" borderId="0" xfId="0" applyFont="1" applyAlignment="1">
      <alignment vertical="center"/>
    </xf>
    <xf numFmtId="4" fontId="45" fillId="4" borderId="56" xfId="0" applyNumberFormat="1" applyFont="1" applyFill="1" applyBorder="1" applyAlignment="1">
      <alignment horizontal="center" vertical="center" wrapText="1"/>
    </xf>
    <xf numFmtId="3" fontId="20" fillId="2" borderId="7" xfId="2" applyNumberFormat="1" applyFont="1" applyFill="1" applyBorder="1" applyAlignment="1" applyProtection="1">
      <alignment horizontal="center" vertical="center"/>
    </xf>
    <xf numFmtId="3" fontId="24" fillId="0" borderId="21" xfId="0" applyNumberFormat="1" applyFont="1" applyBorder="1" applyAlignment="1">
      <alignment horizontal="center" vertical="center" wrapText="1"/>
    </xf>
    <xf numFmtId="0" fontId="71" fillId="0" borderId="0" xfId="0" applyFont="1"/>
    <xf numFmtId="0" fontId="37" fillId="0" borderId="0" xfId="0" applyFont="1" applyAlignment="1">
      <alignment horizontal="left" vertical="center" wrapText="1" indent="1"/>
    </xf>
    <xf numFmtId="0" fontId="30" fillId="0" borderId="0" xfId="0" applyFont="1" applyAlignment="1">
      <alignment horizontal="left" vertical="center" wrapText="1" indent="1"/>
    </xf>
    <xf numFmtId="0" fontId="63" fillId="0" borderId="0" xfId="0" applyFont="1" applyAlignment="1">
      <alignment horizontal="left" wrapText="1" indent="1"/>
    </xf>
    <xf numFmtId="0" fontId="68" fillId="0" borderId="6" xfId="0" applyFont="1" applyBorder="1" applyAlignment="1">
      <alignment horizontal="left" vertical="center" wrapText="1" indent="1"/>
    </xf>
    <xf numFmtId="0" fontId="68" fillId="0" borderId="3" xfId="0" applyFont="1" applyBorder="1" applyAlignment="1">
      <alignment horizontal="left" vertical="center" wrapText="1" indent="1"/>
    </xf>
    <xf numFmtId="0" fontId="4" fillId="0" borderId="0" xfId="0" applyFont="1" applyAlignment="1">
      <alignment horizontal="left" vertical="center" wrapText="1" indent="1"/>
    </xf>
    <xf numFmtId="0" fontId="63" fillId="0" borderId="0" xfId="0" applyFont="1" applyAlignment="1">
      <alignment horizontal="left" vertical="center" wrapText="1" indent="1"/>
    </xf>
    <xf numFmtId="0" fontId="69" fillId="0" borderId="0" xfId="0" applyFont="1" applyAlignment="1">
      <alignment horizontal="left" vertical="center" wrapText="1" indent="1"/>
    </xf>
    <xf numFmtId="0" fontId="0" fillId="0" borderId="0" xfId="0" applyAlignment="1">
      <alignment horizontal="left" wrapText="1" indent="1"/>
    </xf>
    <xf numFmtId="0" fontId="70" fillId="0" borderId="0" xfId="0" applyFont="1" applyAlignment="1">
      <alignment horizontal="left" vertical="center" wrapText="1" indent="1"/>
    </xf>
    <xf numFmtId="0" fontId="64" fillId="0" borderId="0" xfId="0" applyFont="1" applyAlignment="1">
      <alignment horizontal="left" vertical="center" wrapText="1" indent="1"/>
    </xf>
    <xf numFmtId="0" fontId="68" fillId="0" borderId="0" xfId="0" applyFont="1" applyAlignment="1">
      <alignment horizontal="left" vertical="center" wrapText="1" indent="1"/>
    </xf>
    <xf numFmtId="0" fontId="28" fillId="0" borderId="0" xfId="0" applyFont="1" applyAlignment="1">
      <alignment horizontal="left" vertical="center" wrapText="1" indent="1"/>
    </xf>
    <xf numFmtId="0" fontId="63" fillId="0" borderId="6" xfId="0" applyFont="1" applyBorder="1" applyAlignment="1">
      <alignment horizontal="left" vertical="center" wrapText="1" indent="1"/>
    </xf>
    <xf numFmtId="0" fontId="63" fillId="0" borderId="3" xfId="0" applyFont="1" applyBorder="1" applyAlignment="1">
      <alignment horizontal="left" vertical="center" wrapText="1" indent="1"/>
    </xf>
    <xf numFmtId="0" fontId="63" fillId="0" borderId="4" xfId="0" applyFont="1" applyBorder="1" applyAlignment="1">
      <alignment horizontal="left" vertical="center" wrapText="1" indent="1"/>
    </xf>
    <xf numFmtId="3" fontId="20" fillId="2" borderId="17" xfId="0" applyNumberFormat="1" applyFont="1" applyFill="1" applyBorder="1" applyAlignment="1">
      <alignment horizontal="center" vertical="center"/>
    </xf>
    <xf numFmtId="170" fontId="30" fillId="6" borderId="45" xfId="4" applyNumberFormat="1" applyFont="1" applyFill="1" applyBorder="1" applyAlignment="1" applyProtection="1">
      <alignment horizontal="center" vertical="center"/>
      <protection locked="0"/>
    </xf>
    <xf numFmtId="170" fontId="30" fillId="6" borderId="46" xfId="4" applyNumberFormat="1" applyFont="1" applyFill="1" applyBorder="1" applyAlignment="1" applyProtection="1">
      <alignment horizontal="center" vertical="center"/>
      <protection locked="0"/>
    </xf>
    <xf numFmtId="170" fontId="30" fillId="6" borderId="47" xfId="4" applyNumberFormat="1" applyFont="1" applyFill="1" applyBorder="1" applyAlignment="1" applyProtection="1">
      <alignment horizontal="center" vertical="center"/>
      <protection locked="0"/>
    </xf>
    <xf numFmtId="171" fontId="52" fillId="7" borderId="52" xfId="4" applyNumberFormat="1" applyFont="1" applyFill="1" applyBorder="1" applyAlignment="1" applyProtection="1">
      <alignment horizontal="center" vertical="center"/>
    </xf>
    <xf numFmtId="0" fontId="51" fillId="0" borderId="0" xfId="8" applyFont="1" applyAlignment="1">
      <alignment horizontal="center" vertical="center"/>
    </xf>
    <xf numFmtId="0" fontId="55" fillId="0" borderId="0" xfId="0" applyFont="1" applyAlignment="1">
      <alignment horizontal="center" vertical="center" wrapText="1"/>
    </xf>
    <xf numFmtId="0" fontId="56" fillId="0" borderId="0" xfId="8" applyFont="1" applyAlignment="1">
      <alignment horizontal="center" vertical="center"/>
    </xf>
    <xf numFmtId="0" fontId="59" fillId="0" borderId="0" xfId="8" applyFont="1" applyAlignment="1">
      <alignment horizontal="center" vertical="center"/>
    </xf>
    <xf numFmtId="0" fontId="57" fillId="0" borderId="33" xfId="3" applyFont="1" applyBorder="1" applyAlignment="1">
      <alignment horizontal="right" vertical="center" wrapText="1" indent="7"/>
    </xf>
    <xf numFmtId="0" fontId="57" fillId="0" borderId="36" xfId="3" applyFont="1" applyBorder="1" applyAlignment="1">
      <alignment horizontal="right" vertical="center" wrapText="1" indent="7"/>
    </xf>
    <xf numFmtId="0" fontId="57" fillId="0" borderId="39" xfId="3" applyFont="1" applyBorder="1" applyAlignment="1">
      <alignment horizontal="right" vertical="center" wrapText="1" indent="7"/>
    </xf>
    <xf numFmtId="0" fontId="58" fillId="0" borderId="0" xfId="3" applyFont="1" applyAlignment="1">
      <alignment horizontal="center" vertical="center"/>
    </xf>
    <xf numFmtId="0" fontId="57" fillId="5" borderId="26" xfId="8" applyFont="1" applyFill="1" applyBorder="1" applyAlignment="1">
      <alignment horizontal="center" vertical="center"/>
    </xf>
    <xf numFmtId="0" fontId="57" fillId="5" borderId="43" xfId="8" applyFont="1" applyFill="1" applyBorder="1" applyAlignment="1">
      <alignment horizontal="center" vertical="center" wrapText="1"/>
    </xf>
    <xf numFmtId="0" fontId="57" fillId="5" borderId="26" xfId="8" applyFont="1" applyFill="1" applyBorder="1" applyAlignment="1">
      <alignment horizontal="center" vertical="center" wrapText="1"/>
    </xf>
    <xf numFmtId="0" fontId="57" fillId="5" borderId="44" xfId="8" applyFont="1" applyFill="1" applyBorder="1" applyAlignment="1">
      <alignment horizontal="center" vertical="center" wrapText="1"/>
    </xf>
    <xf numFmtId="0" fontId="57" fillId="0" borderId="6" xfId="8" applyFont="1" applyBorder="1" applyAlignment="1">
      <alignment horizontal="left" vertical="center" wrapText="1" indent="1"/>
    </xf>
    <xf numFmtId="3" fontId="59" fillId="0" borderId="48" xfId="8" applyNumberFormat="1" applyFont="1" applyBorder="1" applyAlignment="1">
      <alignment horizontal="center" vertical="center"/>
    </xf>
    <xf numFmtId="3" fontId="59" fillId="5" borderId="5" xfId="8" applyNumberFormat="1" applyFont="1" applyFill="1" applyBorder="1" applyAlignment="1">
      <alignment horizontal="center" vertical="center"/>
    </xf>
    <xf numFmtId="10" fontId="59" fillId="0" borderId="0" xfId="8" applyNumberFormat="1" applyFont="1" applyAlignment="1">
      <alignment horizontal="center" vertical="center"/>
    </xf>
    <xf numFmtId="9" fontId="59" fillId="0" borderId="0" xfId="8" applyNumberFormat="1" applyFont="1" applyAlignment="1">
      <alignment horizontal="center" vertical="center"/>
    </xf>
    <xf numFmtId="0" fontId="57" fillId="0" borderId="3" xfId="8" applyFont="1" applyBorder="1" applyAlignment="1">
      <alignment horizontal="left" vertical="center" wrapText="1" indent="1"/>
    </xf>
    <xf numFmtId="3" fontId="59" fillId="0" borderId="49" xfId="8" applyNumberFormat="1" applyFont="1" applyBorder="1" applyAlignment="1">
      <alignment horizontal="center" vertical="center"/>
    </xf>
    <xf numFmtId="3" fontId="59" fillId="5" borderId="20" xfId="8" applyNumberFormat="1" applyFont="1" applyFill="1" applyBorder="1" applyAlignment="1">
      <alignment horizontal="center" vertical="center"/>
    </xf>
    <xf numFmtId="0" fontId="57" fillId="0" borderId="21" xfId="8" applyFont="1" applyBorder="1" applyAlignment="1">
      <alignment horizontal="left" vertical="center" wrapText="1" indent="1"/>
    </xf>
    <xf numFmtId="3" fontId="59" fillId="0" borderId="50" xfId="8" applyNumberFormat="1" applyFont="1" applyBorder="1" applyAlignment="1">
      <alignment horizontal="center" vertical="center"/>
    </xf>
    <xf numFmtId="3" fontId="59" fillId="5" borderId="22" xfId="8" applyNumberFormat="1" applyFont="1" applyFill="1" applyBorder="1" applyAlignment="1">
      <alignment horizontal="center" vertical="center"/>
    </xf>
    <xf numFmtId="0" fontId="57" fillId="0" borderId="4" xfId="8" applyFont="1" applyBorder="1" applyAlignment="1">
      <alignment horizontal="left" vertical="center" wrapText="1" indent="1"/>
    </xf>
    <xf numFmtId="3" fontId="59" fillId="0" borderId="54" xfId="8" applyNumberFormat="1" applyFont="1" applyBorder="1" applyAlignment="1">
      <alignment horizontal="center" vertical="center"/>
    </xf>
    <xf numFmtId="3" fontId="59" fillId="5" borderId="23" xfId="8" applyNumberFormat="1" applyFont="1" applyFill="1" applyBorder="1" applyAlignment="1">
      <alignment horizontal="center" vertical="center"/>
    </xf>
    <xf numFmtId="0" fontId="57" fillId="7" borderId="17" xfId="8" applyFont="1" applyFill="1" applyBorder="1" applyAlignment="1">
      <alignment horizontal="center" vertical="center" wrapText="1"/>
    </xf>
    <xf numFmtId="3" fontId="57" fillId="7" borderId="51" xfId="8" applyNumberFormat="1" applyFont="1" applyFill="1" applyBorder="1" applyAlignment="1">
      <alignment horizontal="center" vertical="center"/>
    </xf>
    <xf numFmtId="3" fontId="57" fillId="7" borderId="53" xfId="8" applyNumberFormat="1" applyFont="1" applyFill="1" applyBorder="1" applyAlignment="1">
      <alignment horizontal="center" vertical="center"/>
    </xf>
    <xf numFmtId="168" fontId="57" fillId="7" borderId="17" xfId="3" applyNumberFormat="1" applyFont="1" applyFill="1" applyBorder="1" applyAlignment="1">
      <alignment horizontal="center" vertical="center"/>
    </xf>
    <xf numFmtId="0" fontId="58" fillId="0" borderId="0" xfId="3" applyFont="1" applyAlignment="1">
      <alignment horizontal="left" vertical="center"/>
    </xf>
    <xf numFmtId="169" fontId="59" fillId="0" borderId="0" xfId="8" applyNumberFormat="1" applyFont="1" applyAlignment="1">
      <alignment horizontal="center" vertical="center"/>
    </xf>
    <xf numFmtId="0" fontId="62" fillId="5" borderId="0" xfId="3" applyFont="1" applyFill="1" applyAlignment="1">
      <alignment horizontal="left" vertical="center"/>
    </xf>
    <xf numFmtId="0" fontId="59" fillId="0" borderId="0" xfId="0" applyFont="1" applyAlignment="1">
      <alignment horizontal="left" vertical="center" wrapText="1"/>
    </xf>
    <xf numFmtId="0" fontId="10" fillId="0" borderId="0" xfId="3" applyFont="1" applyAlignment="1">
      <alignment horizontal="center" vertical="center"/>
    </xf>
    <xf numFmtId="0" fontId="2" fillId="0" borderId="0" xfId="0" applyFont="1"/>
    <xf numFmtId="171" fontId="42" fillId="0" borderId="3" xfId="4" applyNumberFormat="1" applyFont="1" applyBorder="1" applyAlignment="1">
      <alignment horizontal="center" vertical="center" wrapText="1"/>
    </xf>
    <xf numFmtId="171" fontId="42" fillId="0" borderId="4" xfId="4"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4" xfId="0" applyNumberFormat="1" applyFont="1" applyBorder="1" applyAlignment="1">
      <alignment horizontal="center" vertical="center" wrapText="1"/>
    </xf>
    <xf numFmtId="0" fontId="59" fillId="0" borderId="0" xfId="0" applyFont="1" applyAlignment="1">
      <alignment horizontal="left" vertical="center" wrapText="1"/>
    </xf>
    <xf numFmtId="0" fontId="58" fillId="0" borderId="0" xfId="0" applyFont="1" applyAlignment="1">
      <alignment horizontal="left" vertical="center" wrapText="1"/>
    </xf>
    <xf numFmtId="0" fontId="60" fillId="6" borderId="37" xfId="0" applyFont="1" applyFill="1" applyBorder="1" applyAlignment="1" applyProtection="1">
      <alignment horizontal="left" vertical="center" indent="1" shrinkToFit="1"/>
      <protection locked="0"/>
    </xf>
    <xf numFmtId="0" fontId="58" fillId="0" borderId="37" xfId="0" applyFont="1" applyBorder="1" applyAlignment="1" applyProtection="1">
      <alignment horizontal="left" vertical="center" indent="1" shrinkToFit="1"/>
      <protection locked="0"/>
    </xf>
    <xf numFmtId="0" fontId="58" fillId="0" borderId="38" xfId="0" applyFont="1" applyBorder="1" applyAlignment="1" applyProtection="1">
      <alignment horizontal="left" vertical="center" indent="1" shrinkToFit="1"/>
      <protection locked="0"/>
    </xf>
    <xf numFmtId="0" fontId="60" fillId="6" borderId="40" xfId="0" applyFont="1" applyFill="1" applyBorder="1" applyAlignment="1" applyProtection="1">
      <alignment horizontal="left" vertical="center" indent="1" shrinkToFit="1"/>
      <protection locked="0"/>
    </xf>
    <xf numFmtId="0" fontId="60" fillId="6" borderId="41" xfId="0" applyFont="1" applyFill="1" applyBorder="1" applyAlignment="1" applyProtection="1">
      <alignment horizontal="left" vertical="center" indent="1" shrinkToFit="1"/>
      <protection locked="0"/>
    </xf>
    <xf numFmtId="0" fontId="60" fillId="6" borderId="42" xfId="0" applyFont="1" applyFill="1" applyBorder="1" applyAlignment="1" applyProtection="1">
      <alignment horizontal="left" vertical="center" indent="1" shrinkToFit="1"/>
      <protection locked="0"/>
    </xf>
    <xf numFmtId="0" fontId="57" fillId="0" borderId="14" xfId="3" applyFont="1" applyBorder="1" applyAlignment="1">
      <alignment horizontal="center" vertical="center"/>
    </xf>
    <xf numFmtId="0" fontId="57" fillId="0" borderId="15" xfId="3" applyFont="1" applyBorder="1" applyAlignment="1">
      <alignment horizontal="center" vertical="center"/>
    </xf>
    <xf numFmtId="0" fontId="57" fillId="0" borderId="12" xfId="3" applyFont="1" applyBorder="1" applyAlignment="1">
      <alignment horizontal="center" vertical="center"/>
    </xf>
    <xf numFmtId="0" fontId="57" fillId="0" borderId="0" xfId="3" applyFont="1" applyAlignment="1">
      <alignment horizontal="left" vertical="center" wrapText="1"/>
    </xf>
    <xf numFmtId="0" fontId="57" fillId="0" borderId="13" xfId="3" applyFont="1" applyBorder="1" applyAlignment="1">
      <alignment horizontal="left" vertical="center" wrapText="1"/>
    </xf>
    <xf numFmtId="0" fontId="59" fillId="0" borderId="0" xfId="0" applyFont="1" applyAlignment="1">
      <alignment horizontal="justify" vertical="top" wrapText="1"/>
    </xf>
    <xf numFmtId="0" fontId="50" fillId="0" borderId="0" xfId="3" applyFont="1" applyAlignment="1">
      <alignment horizontal="center" vertical="center" wrapText="1"/>
    </xf>
    <xf numFmtId="0" fontId="50" fillId="0" borderId="0" xfId="0" applyFont="1" applyAlignment="1">
      <alignment horizontal="center" vertical="center" wrapText="1"/>
    </xf>
    <xf numFmtId="0" fontId="52" fillId="0" borderId="0" xfId="3" applyFont="1" applyAlignment="1">
      <alignment horizontal="center" vertical="center" wrapText="1"/>
    </xf>
    <xf numFmtId="0" fontId="53" fillId="0" borderId="0" xfId="0" applyFont="1" applyAlignment="1">
      <alignment horizontal="center" vertical="center" wrapText="1"/>
    </xf>
    <xf numFmtId="0" fontId="52" fillId="0" borderId="32" xfId="3" applyFont="1" applyBorder="1" applyAlignment="1">
      <alignment horizontal="center" vertical="center" wrapText="1"/>
    </xf>
    <xf numFmtId="0" fontId="54" fillId="0" borderId="32" xfId="3" applyFont="1" applyBorder="1" applyAlignment="1">
      <alignment horizontal="center" vertical="center" wrapText="1"/>
    </xf>
    <xf numFmtId="0" fontId="58" fillId="0" borderId="15" xfId="0" applyFont="1" applyBorder="1" applyAlignment="1">
      <alignment horizontal="center" vertical="center"/>
    </xf>
    <xf numFmtId="0" fontId="58" fillId="0" borderId="12" xfId="0" applyFont="1" applyBorder="1" applyAlignment="1">
      <alignment horizontal="center" vertical="center"/>
    </xf>
    <xf numFmtId="0" fontId="60" fillId="6" borderId="34" xfId="0" applyFont="1" applyFill="1" applyBorder="1" applyAlignment="1" applyProtection="1">
      <alignment horizontal="left" vertical="center" indent="1" shrinkToFit="1"/>
      <protection locked="0"/>
    </xf>
    <xf numFmtId="0" fontId="58" fillId="0" borderId="34" xfId="0" applyFont="1" applyBorder="1" applyAlignment="1" applyProtection="1">
      <alignment horizontal="left" vertical="center" indent="1" shrinkToFit="1"/>
      <protection locked="0"/>
    </xf>
    <xf numFmtId="0" fontId="58" fillId="0" borderId="35" xfId="0" applyFont="1" applyBorder="1" applyAlignment="1" applyProtection="1">
      <alignment horizontal="left" vertical="center" indent="1" shrinkToFit="1"/>
      <protection locked="0"/>
    </xf>
    <xf numFmtId="0" fontId="22" fillId="0" borderId="0" xfId="0" applyFont="1" applyAlignment="1">
      <alignment horizontal="left" vertical="center" wrapText="1"/>
    </xf>
    <xf numFmtId="0" fontId="5" fillId="0" borderId="0" xfId="0" applyFont="1" applyAlignment="1">
      <alignment vertical="top" wrapText="1"/>
    </xf>
    <xf numFmtId="0" fontId="11" fillId="0" borderId="0" xfId="0" applyFont="1" applyAlignment="1">
      <alignment wrapText="1"/>
    </xf>
    <xf numFmtId="0" fontId="22" fillId="0" borderId="0" xfId="0" applyFont="1" applyAlignment="1">
      <alignment horizontal="left" vertical="top" wrapText="1"/>
    </xf>
    <xf numFmtId="0" fontId="11" fillId="0" borderId="0" xfId="0" applyFont="1" applyAlignment="1">
      <alignment horizontal="left" vertical="top" wrapText="1"/>
    </xf>
    <xf numFmtId="0" fontId="30" fillId="0" borderId="0" xfId="0" applyFont="1" applyAlignment="1">
      <alignment horizontal="left" vertical="center" wrapText="1"/>
    </xf>
    <xf numFmtId="0" fontId="0" fillId="0" borderId="0" xfId="0" applyAlignment="1">
      <alignment horizontal="left" vertical="center" wrapText="1"/>
    </xf>
    <xf numFmtId="0" fontId="43" fillId="0" borderId="0" xfId="0" applyFont="1" applyAlignment="1">
      <alignment wrapText="1"/>
    </xf>
    <xf numFmtId="0" fontId="20" fillId="0" borderId="14" xfId="0" applyFont="1" applyBorder="1" applyAlignment="1">
      <alignment vertical="center"/>
    </xf>
    <xf numFmtId="0" fontId="46" fillId="0" borderId="15" xfId="0" applyFont="1" applyBorder="1"/>
    <xf numFmtId="0" fontId="46" fillId="0" borderId="12" xfId="0" applyFont="1" applyBorder="1"/>
    <xf numFmtId="3" fontId="19" fillId="0" borderId="0" xfId="0" applyNumberFormat="1" applyFont="1" applyAlignment="1">
      <alignment horizontal="center" vertical="center"/>
    </xf>
    <xf numFmtId="3" fontId="19" fillId="0" borderId="13" xfId="0" applyNumberFormat="1" applyFont="1" applyBorder="1" applyAlignment="1">
      <alignment horizontal="center" vertical="center"/>
    </xf>
    <xf numFmtId="0" fontId="8" fillId="0" borderId="0" xfId="0" applyFont="1" applyAlignment="1">
      <alignment vertical="top" wrapText="1"/>
    </xf>
    <xf numFmtId="0" fontId="20" fillId="5" borderId="14" xfId="0" applyFont="1" applyFill="1" applyBorder="1" applyAlignment="1">
      <alignment vertical="center"/>
    </xf>
    <xf numFmtId="0" fontId="46" fillId="5" borderId="15" xfId="0" applyFont="1" applyFill="1" applyBorder="1"/>
    <xf numFmtId="0" fontId="46" fillId="5" borderId="12" xfId="0" applyFont="1" applyFill="1" applyBorder="1"/>
    <xf numFmtId="0" fontId="19" fillId="0" borderId="0" xfId="0" applyFont="1" applyAlignment="1">
      <alignment horizontal="center" vertical="center"/>
    </xf>
    <xf numFmtId="0" fontId="19" fillId="0" borderId="13" xfId="0" applyFont="1" applyBorder="1" applyAlignment="1">
      <alignment horizontal="center" vertical="center"/>
    </xf>
    <xf numFmtId="0" fontId="8" fillId="0" borderId="0" xfId="0" applyFont="1" applyAlignment="1">
      <alignment horizontal="left" vertical="center" wrapText="1"/>
    </xf>
    <xf numFmtId="0" fontId="7" fillId="0" borderId="0" xfId="0" applyFont="1" applyAlignment="1">
      <alignment vertical="top" wrapText="1"/>
    </xf>
    <xf numFmtId="0" fontId="11" fillId="0" borderId="0" xfId="0" applyFont="1" applyAlignment="1">
      <alignment vertical="top" wrapText="1"/>
    </xf>
    <xf numFmtId="0" fontId="6" fillId="0" borderId="25" xfId="0" applyFont="1" applyBorder="1" applyAlignment="1">
      <alignment horizontal="left" vertical="center" wrapText="1"/>
    </xf>
    <xf numFmtId="0" fontId="9" fillId="0" borderId="31" xfId="0" applyFont="1" applyBorder="1" applyAlignment="1">
      <alignment horizontal="left" vertical="center" wrapText="1"/>
    </xf>
    <xf numFmtId="0" fontId="9" fillId="0" borderId="30" xfId="0" applyFont="1" applyBorder="1" applyAlignment="1">
      <alignment horizontal="left" vertical="center" wrapText="1"/>
    </xf>
    <xf numFmtId="0" fontId="0" fillId="0" borderId="2" xfId="0" applyBorder="1" applyAlignment="1">
      <alignment horizontal="left" vertical="center" wrapText="1"/>
    </xf>
    <xf numFmtId="0" fontId="12" fillId="0" borderId="2" xfId="0" applyFont="1" applyBorder="1" applyAlignment="1">
      <alignment horizontal="left" vertical="center" wrapText="1"/>
    </xf>
    <xf numFmtId="0" fontId="22" fillId="0" borderId="25" xfId="0" applyFont="1" applyBorder="1" applyAlignment="1">
      <alignment horizontal="left" vertical="center" wrapText="1" indent="1"/>
    </xf>
    <xf numFmtId="0" fontId="22" fillId="0" borderId="31" xfId="0" applyFont="1" applyBorder="1" applyAlignment="1">
      <alignment horizontal="left" vertical="center" wrapText="1" indent="1"/>
    </xf>
    <xf numFmtId="0" fontId="22" fillId="0" borderId="30" xfId="0" applyFont="1" applyBorder="1" applyAlignment="1">
      <alignment horizontal="left" vertical="center" wrapText="1" indent="1"/>
    </xf>
    <xf numFmtId="0" fontId="12" fillId="0" borderId="25" xfId="0" applyFont="1" applyBorder="1" applyAlignment="1">
      <alignment horizontal="left" vertical="center" wrapText="1"/>
    </xf>
    <xf numFmtId="0" fontId="12" fillId="0" borderId="31" xfId="0" applyFont="1" applyBorder="1" applyAlignment="1">
      <alignment horizontal="left" vertical="center" wrapText="1"/>
    </xf>
    <xf numFmtId="0" fontId="12" fillId="0" borderId="30" xfId="0" applyFont="1" applyBorder="1" applyAlignment="1">
      <alignment horizontal="left" vertical="center" wrapText="1"/>
    </xf>
    <xf numFmtId="0" fontId="12" fillId="0" borderId="25" xfId="0" applyFont="1" applyBorder="1" applyAlignment="1">
      <alignment horizontal="left" vertical="center" wrapText="1" indent="1"/>
    </xf>
    <xf numFmtId="0" fontId="12" fillId="0" borderId="31" xfId="0" applyFont="1" applyBorder="1" applyAlignment="1">
      <alignment horizontal="left" vertical="center" wrapText="1" indent="1"/>
    </xf>
    <xf numFmtId="0" fontId="12" fillId="0" borderId="30" xfId="0" applyFont="1" applyBorder="1" applyAlignment="1">
      <alignment horizontal="left" vertical="center" wrapText="1" indent="1"/>
    </xf>
    <xf numFmtId="0" fontId="22" fillId="0" borderId="2" xfId="0" applyFont="1" applyBorder="1" applyAlignment="1">
      <alignment horizontal="left" vertical="center" wrapText="1" indent="1"/>
    </xf>
    <xf numFmtId="0" fontId="22" fillId="0" borderId="2" xfId="0" applyFont="1" applyBorder="1" applyAlignment="1">
      <alignment horizontal="left" vertical="center" wrapText="1"/>
    </xf>
    <xf numFmtId="2" fontId="22" fillId="2" borderId="2" xfId="2" applyNumberFormat="1" applyFont="1" applyFill="1" applyBorder="1" applyAlignment="1">
      <alignment horizontal="left" vertical="center" wrapTex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jpeg"/><Relationship Id="rId18" Type="http://schemas.openxmlformats.org/officeDocument/2006/relationships/image" Target="../media/image32.jpeg"/><Relationship Id="rId26" Type="http://schemas.openxmlformats.org/officeDocument/2006/relationships/image" Target="../media/image14.png"/><Relationship Id="rId3" Type="http://schemas.openxmlformats.org/officeDocument/2006/relationships/image" Target="../media/image17.png"/><Relationship Id="rId21" Type="http://schemas.openxmlformats.org/officeDocument/2006/relationships/image" Target="../media/image35.png"/><Relationship Id="rId7" Type="http://schemas.openxmlformats.org/officeDocument/2006/relationships/image" Target="../media/image21.png"/><Relationship Id="rId12" Type="http://schemas.openxmlformats.org/officeDocument/2006/relationships/image" Target="../media/image26.jpeg"/><Relationship Id="rId17" Type="http://schemas.openxmlformats.org/officeDocument/2006/relationships/image" Target="../media/image31.jpeg"/><Relationship Id="rId25" Type="http://schemas.openxmlformats.org/officeDocument/2006/relationships/image" Target="../media/image39.png"/><Relationship Id="rId2" Type="http://schemas.openxmlformats.org/officeDocument/2006/relationships/image" Target="../media/image16.png"/><Relationship Id="rId16" Type="http://schemas.openxmlformats.org/officeDocument/2006/relationships/image" Target="../media/image30.jpeg"/><Relationship Id="rId20" Type="http://schemas.openxmlformats.org/officeDocument/2006/relationships/image" Target="../media/image34.png"/><Relationship Id="rId1" Type="http://schemas.openxmlformats.org/officeDocument/2006/relationships/image" Target="../media/image15.jpeg"/><Relationship Id="rId6" Type="http://schemas.openxmlformats.org/officeDocument/2006/relationships/image" Target="../media/image20.png"/><Relationship Id="rId11" Type="http://schemas.openxmlformats.org/officeDocument/2006/relationships/image" Target="../media/image25.png"/><Relationship Id="rId24" Type="http://schemas.openxmlformats.org/officeDocument/2006/relationships/image" Target="../media/image38.png"/><Relationship Id="rId5" Type="http://schemas.openxmlformats.org/officeDocument/2006/relationships/image" Target="../media/image19.png"/><Relationship Id="rId15" Type="http://schemas.openxmlformats.org/officeDocument/2006/relationships/image" Target="../media/image29.png"/><Relationship Id="rId23" Type="http://schemas.openxmlformats.org/officeDocument/2006/relationships/image" Target="../media/image37.png"/><Relationship Id="rId10" Type="http://schemas.openxmlformats.org/officeDocument/2006/relationships/image" Target="../media/image24.jpeg"/><Relationship Id="rId19" Type="http://schemas.openxmlformats.org/officeDocument/2006/relationships/image" Target="../media/image33.jpe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8.jpeg"/><Relationship Id="rId22"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226919</xdr:colOff>
      <xdr:row>13</xdr:row>
      <xdr:rowOff>190501</xdr:rowOff>
    </xdr:from>
    <xdr:to>
      <xdr:col>0</xdr:col>
      <xdr:colOff>8705850</xdr:colOff>
      <xdr:row>13</xdr:row>
      <xdr:rowOff>5000625</xdr:rowOff>
    </xdr:to>
    <xdr:pic>
      <xdr:nvPicPr>
        <xdr:cNvPr id="29" name="Obrázek 28">
          <a:extLst>
            <a:ext uri="{FF2B5EF4-FFF2-40B4-BE49-F238E27FC236}">
              <a16:creationId xmlns:a16="http://schemas.microsoft.com/office/drawing/2014/main" id="{D970178C-7622-BF34-22AE-00F88545A4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 b="429"/>
        <a:stretch/>
      </xdr:blipFill>
      <xdr:spPr bwMode="auto">
        <a:xfrm>
          <a:off x="226919" y="5600701"/>
          <a:ext cx="8478931" cy="481012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134471</xdr:colOff>
      <xdr:row>15</xdr:row>
      <xdr:rowOff>0</xdr:rowOff>
    </xdr:from>
    <xdr:to>
      <xdr:col>0</xdr:col>
      <xdr:colOff>8677275</xdr:colOff>
      <xdr:row>15</xdr:row>
      <xdr:rowOff>5093660</xdr:rowOff>
    </xdr:to>
    <xdr:pic>
      <xdr:nvPicPr>
        <xdr:cNvPr id="30" name="Obrázek 29">
          <a:extLst>
            <a:ext uri="{FF2B5EF4-FFF2-40B4-BE49-F238E27FC236}">
              <a16:creationId xmlns:a16="http://schemas.microsoft.com/office/drawing/2014/main" id="{2A8010E8-11AD-E79E-F0BF-82B4249E315E}"/>
            </a:ext>
          </a:extLst>
        </xdr:cNvPr>
        <xdr:cNvPicPr>
          <a:picLocks noChangeAspect="1"/>
        </xdr:cNvPicPr>
      </xdr:nvPicPr>
      <xdr:blipFill>
        <a:blip xmlns:r="http://schemas.openxmlformats.org/officeDocument/2006/relationships" r:embed="rId2"/>
        <a:stretch>
          <a:fillRect/>
        </a:stretch>
      </xdr:blipFill>
      <xdr:spPr>
        <a:xfrm>
          <a:off x="134471" y="9827559"/>
          <a:ext cx="8542804" cy="5093660"/>
        </a:xfrm>
        <a:prstGeom prst="rect">
          <a:avLst/>
        </a:prstGeom>
      </xdr:spPr>
    </xdr:pic>
    <xdr:clientData/>
  </xdr:twoCellAnchor>
  <xdr:twoCellAnchor editAs="oneCell">
    <xdr:from>
      <xdr:col>0</xdr:col>
      <xdr:colOff>112058</xdr:colOff>
      <xdr:row>17</xdr:row>
      <xdr:rowOff>101918</xdr:rowOff>
    </xdr:from>
    <xdr:to>
      <xdr:col>0</xdr:col>
      <xdr:colOff>8755063</xdr:colOff>
      <xdr:row>17</xdr:row>
      <xdr:rowOff>5086113</xdr:rowOff>
    </xdr:to>
    <xdr:pic>
      <xdr:nvPicPr>
        <xdr:cNvPr id="31" name="Obrázek 30">
          <a:extLst>
            <a:ext uri="{FF2B5EF4-FFF2-40B4-BE49-F238E27FC236}">
              <a16:creationId xmlns:a16="http://schemas.microsoft.com/office/drawing/2014/main" id="{54E0F699-8FEB-9CF4-2ADD-DBA41F175657}"/>
            </a:ext>
          </a:extLst>
        </xdr:cNvPr>
        <xdr:cNvPicPr>
          <a:picLocks noChangeAspect="1"/>
        </xdr:cNvPicPr>
      </xdr:nvPicPr>
      <xdr:blipFill>
        <a:blip xmlns:r="http://schemas.openxmlformats.org/officeDocument/2006/relationships" r:embed="rId3"/>
        <a:stretch>
          <a:fillRect/>
        </a:stretch>
      </xdr:blipFill>
      <xdr:spPr>
        <a:xfrm>
          <a:off x="112058" y="15468918"/>
          <a:ext cx="8643005" cy="4984195"/>
        </a:xfrm>
        <a:prstGeom prst="rect">
          <a:avLst/>
        </a:prstGeom>
      </xdr:spPr>
    </xdr:pic>
    <xdr:clientData/>
  </xdr:twoCellAnchor>
  <xdr:twoCellAnchor editAs="oneCell">
    <xdr:from>
      <xdr:col>0</xdr:col>
      <xdr:colOff>168089</xdr:colOff>
      <xdr:row>63</xdr:row>
      <xdr:rowOff>45178</xdr:rowOff>
    </xdr:from>
    <xdr:to>
      <xdr:col>0</xdr:col>
      <xdr:colOff>8597900</xdr:colOff>
      <xdr:row>63</xdr:row>
      <xdr:rowOff>5092536</xdr:rowOff>
    </xdr:to>
    <xdr:pic>
      <xdr:nvPicPr>
        <xdr:cNvPr id="33" name="Obrázek 32">
          <a:extLst>
            <a:ext uri="{FF2B5EF4-FFF2-40B4-BE49-F238E27FC236}">
              <a16:creationId xmlns:a16="http://schemas.microsoft.com/office/drawing/2014/main" id="{879670A4-A848-447D-AE9B-30E86EA01CD8}"/>
            </a:ext>
          </a:extLst>
        </xdr:cNvPr>
        <xdr:cNvPicPr>
          <a:picLocks noChangeAspect="1"/>
        </xdr:cNvPicPr>
      </xdr:nvPicPr>
      <xdr:blipFill>
        <a:blip xmlns:r="http://schemas.openxmlformats.org/officeDocument/2006/relationships" r:embed="rId4"/>
        <a:stretch>
          <a:fillRect/>
        </a:stretch>
      </xdr:blipFill>
      <xdr:spPr>
        <a:xfrm>
          <a:off x="168089" y="34189128"/>
          <a:ext cx="8429811" cy="5047358"/>
        </a:xfrm>
        <a:prstGeom prst="rect">
          <a:avLst/>
        </a:prstGeom>
      </xdr:spPr>
    </xdr:pic>
    <xdr:clientData/>
  </xdr:twoCellAnchor>
  <xdr:twoCellAnchor editAs="oneCell">
    <xdr:from>
      <xdr:col>0</xdr:col>
      <xdr:colOff>142875</xdr:colOff>
      <xdr:row>65</xdr:row>
      <xdr:rowOff>134937</xdr:rowOff>
    </xdr:from>
    <xdr:to>
      <xdr:col>0</xdr:col>
      <xdr:colOff>8628529</xdr:colOff>
      <xdr:row>65</xdr:row>
      <xdr:rowOff>5109882</xdr:rowOff>
    </xdr:to>
    <xdr:pic>
      <xdr:nvPicPr>
        <xdr:cNvPr id="34" name="Obrázek 33">
          <a:extLst>
            <a:ext uri="{FF2B5EF4-FFF2-40B4-BE49-F238E27FC236}">
              <a16:creationId xmlns:a16="http://schemas.microsoft.com/office/drawing/2014/main" id="{E50E4565-D8EB-3520-19A5-C436E607C516}"/>
            </a:ext>
          </a:extLst>
        </xdr:cNvPr>
        <xdr:cNvPicPr>
          <a:picLocks noChangeAspect="1"/>
        </xdr:cNvPicPr>
      </xdr:nvPicPr>
      <xdr:blipFill>
        <a:blip xmlns:r="http://schemas.openxmlformats.org/officeDocument/2006/relationships" r:embed="rId5"/>
        <a:stretch>
          <a:fillRect/>
        </a:stretch>
      </xdr:blipFill>
      <xdr:spPr>
        <a:xfrm>
          <a:off x="142875" y="39306500"/>
          <a:ext cx="8485654" cy="4974945"/>
        </a:xfrm>
        <a:prstGeom prst="rect">
          <a:avLst/>
        </a:prstGeom>
      </xdr:spPr>
    </xdr:pic>
    <xdr:clientData/>
  </xdr:twoCellAnchor>
  <xdr:twoCellAnchor editAs="oneCell">
    <xdr:from>
      <xdr:col>0</xdr:col>
      <xdr:colOff>212910</xdr:colOff>
      <xdr:row>67</xdr:row>
      <xdr:rowOff>134470</xdr:rowOff>
    </xdr:from>
    <xdr:to>
      <xdr:col>0</xdr:col>
      <xdr:colOff>8718175</xdr:colOff>
      <xdr:row>67</xdr:row>
      <xdr:rowOff>5058130</xdr:rowOff>
    </xdr:to>
    <xdr:pic>
      <xdr:nvPicPr>
        <xdr:cNvPr id="35" name="Obrázek 34">
          <a:extLst>
            <a:ext uri="{FF2B5EF4-FFF2-40B4-BE49-F238E27FC236}">
              <a16:creationId xmlns:a16="http://schemas.microsoft.com/office/drawing/2014/main" id="{4ECFDDEC-1240-1492-2180-C38E6143015A}"/>
            </a:ext>
          </a:extLst>
        </xdr:cNvPr>
        <xdr:cNvPicPr>
          <a:picLocks noChangeAspect="1"/>
        </xdr:cNvPicPr>
      </xdr:nvPicPr>
      <xdr:blipFill>
        <a:blip xmlns:r="http://schemas.openxmlformats.org/officeDocument/2006/relationships" r:embed="rId3"/>
        <a:stretch>
          <a:fillRect/>
        </a:stretch>
      </xdr:blipFill>
      <xdr:spPr>
        <a:xfrm>
          <a:off x="212910" y="44845941"/>
          <a:ext cx="8505265" cy="4923660"/>
        </a:xfrm>
        <a:prstGeom prst="rect">
          <a:avLst/>
        </a:prstGeom>
      </xdr:spPr>
    </xdr:pic>
    <xdr:clientData/>
  </xdr:twoCellAnchor>
  <xdr:twoCellAnchor editAs="oneCell">
    <xdr:from>
      <xdr:col>0</xdr:col>
      <xdr:colOff>156882</xdr:colOff>
      <xdr:row>69</xdr:row>
      <xdr:rowOff>66715</xdr:rowOff>
    </xdr:from>
    <xdr:to>
      <xdr:col>0</xdr:col>
      <xdr:colOff>8628529</xdr:colOff>
      <xdr:row>69</xdr:row>
      <xdr:rowOff>4851605</xdr:rowOff>
    </xdr:to>
    <xdr:pic>
      <xdr:nvPicPr>
        <xdr:cNvPr id="36" name="Obrázek 35">
          <a:extLst>
            <a:ext uri="{FF2B5EF4-FFF2-40B4-BE49-F238E27FC236}">
              <a16:creationId xmlns:a16="http://schemas.microsoft.com/office/drawing/2014/main" id="{57B308AD-A055-33DD-20B2-1FB83BAADB0A}"/>
            </a:ext>
          </a:extLst>
        </xdr:cNvPr>
        <xdr:cNvPicPr>
          <a:picLocks noChangeAspect="1"/>
        </xdr:cNvPicPr>
      </xdr:nvPicPr>
      <xdr:blipFill>
        <a:blip xmlns:r="http://schemas.openxmlformats.org/officeDocument/2006/relationships" r:embed="rId6"/>
        <a:stretch>
          <a:fillRect/>
        </a:stretch>
      </xdr:blipFill>
      <xdr:spPr>
        <a:xfrm>
          <a:off x="156882" y="50325097"/>
          <a:ext cx="8471647" cy="4784890"/>
        </a:xfrm>
        <a:prstGeom prst="rect">
          <a:avLst/>
        </a:prstGeom>
      </xdr:spPr>
    </xdr:pic>
    <xdr:clientData/>
  </xdr:twoCellAnchor>
  <xdr:twoCellAnchor editAs="oneCell">
    <xdr:from>
      <xdr:col>0</xdr:col>
      <xdr:colOff>291353</xdr:colOff>
      <xdr:row>71</xdr:row>
      <xdr:rowOff>78441</xdr:rowOff>
    </xdr:from>
    <xdr:to>
      <xdr:col>0</xdr:col>
      <xdr:colOff>8527677</xdr:colOff>
      <xdr:row>71</xdr:row>
      <xdr:rowOff>5042523</xdr:rowOff>
    </xdr:to>
    <xdr:pic>
      <xdr:nvPicPr>
        <xdr:cNvPr id="37" name="Obrázek 36">
          <a:extLst>
            <a:ext uri="{FF2B5EF4-FFF2-40B4-BE49-F238E27FC236}">
              <a16:creationId xmlns:a16="http://schemas.microsoft.com/office/drawing/2014/main" id="{FC9D6A25-9ADC-1111-5209-52B72A78C5AF}"/>
            </a:ext>
          </a:extLst>
        </xdr:cNvPr>
        <xdr:cNvPicPr>
          <a:picLocks noChangeAspect="1"/>
        </xdr:cNvPicPr>
      </xdr:nvPicPr>
      <xdr:blipFill>
        <a:blip xmlns:r="http://schemas.openxmlformats.org/officeDocument/2006/relationships" r:embed="rId7"/>
        <a:stretch>
          <a:fillRect/>
        </a:stretch>
      </xdr:blipFill>
      <xdr:spPr>
        <a:xfrm>
          <a:off x="291353" y="55883735"/>
          <a:ext cx="8236324" cy="4964082"/>
        </a:xfrm>
        <a:prstGeom prst="rect">
          <a:avLst/>
        </a:prstGeom>
      </xdr:spPr>
    </xdr:pic>
    <xdr:clientData/>
  </xdr:twoCellAnchor>
  <xdr:twoCellAnchor editAs="oneCell">
    <xdr:from>
      <xdr:col>0</xdr:col>
      <xdr:colOff>313765</xdr:colOff>
      <xdr:row>73</xdr:row>
      <xdr:rowOff>156882</xdr:rowOff>
    </xdr:from>
    <xdr:to>
      <xdr:col>0</xdr:col>
      <xdr:colOff>8538882</xdr:colOff>
      <xdr:row>73</xdr:row>
      <xdr:rowOff>5031441</xdr:rowOff>
    </xdr:to>
    <xdr:pic>
      <xdr:nvPicPr>
        <xdr:cNvPr id="38" name="Obrázek 37">
          <a:extLst>
            <a:ext uri="{FF2B5EF4-FFF2-40B4-BE49-F238E27FC236}">
              <a16:creationId xmlns:a16="http://schemas.microsoft.com/office/drawing/2014/main" id="{33F63684-EE77-C066-AF54-6FEA660113C0}"/>
            </a:ext>
          </a:extLst>
        </xdr:cNvPr>
        <xdr:cNvPicPr>
          <a:picLocks noChangeAspect="1"/>
        </xdr:cNvPicPr>
      </xdr:nvPicPr>
      <xdr:blipFill>
        <a:blip xmlns:r="http://schemas.openxmlformats.org/officeDocument/2006/relationships" r:embed="rId8"/>
        <a:stretch>
          <a:fillRect/>
        </a:stretch>
      </xdr:blipFill>
      <xdr:spPr>
        <a:xfrm>
          <a:off x="313765" y="61509088"/>
          <a:ext cx="8225117" cy="4874559"/>
        </a:xfrm>
        <a:prstGeom prst="rect">
          <a:avLst/>
        </a:prstGeom>
      </xdr:spPr>
    </xdr:pic>
    <xdr:clientData/>
  </xdr:twoCellAnchor>
  <xdr:twoCellAnchor editAs="oneCell">
    <xdr:from>
      <xdr:col>0</xdr:col>
      <xdr:colOff>246530</xdr:colOff>
      <xdr:row>75</xdr:row>
      <xdr:rowOff>56029</xdr:rowOff>
    </xdr:from>
    <xdr:to>
      <xdr:col>0</xdr:col>
      <xdr:colOff>8494059</xdr:colOff>
      <xdr:row>75</xdr:row>
      <xdr:rowOff>5048250</xdr:rowOff>
    </xdr:to>
    <xdr:pic>
      <xdr:nvPicPr>
        <xdr:cNvPr id="39" name="Obrázek 38">
          <a:extLst>
            <a:ext uri="{FF2B5EF4-FFF2-40B4-BE49-F238E27FC236}">
              <a16:creationId xmlns:a16="http://schemas.microsoft.com/office/drawing/2014/main" id="{CFCF3C3C-9261-1281-9A91-20C6AFED7932}"/>
            </a:ext>
          </a:extLst>
        </xdr:cNvPr>
        <xdr:cNvPicPr>
          <a:picLocks noChangeAspect="1"/>
        </xdr:cNvPicPr>
      </xdr:nvPicPr>
      <xdr:blipFill>
        <a:blip xmlns:r="http://schemas.openxmlformats.org/officeDocument/2006/relationships" r:embed="rId9"/>
        <a:stretch>
          <a:fillRect/>
        </a:stretch>
      </xdr:blipFill>
      <xdr:spPr>
        <a:xfrm>
          <a:off x="246530" y="68064529"/>
          <a:ext cx="8247529" cy="4992221"/>
        </a:xfrm>
        <a:prstGeom prst="rect">
          <a:avLst/>
        </a:prstGeom>
      </xdr:spPr>
    </xdr:pic>
    <xdr:clientData/>
  </xdr:twoCellAnchor>
  <xdr:twoCellAnchor editAs="oneCell">
    <xdr:from>
      <xdr:col>0</xdr:col>
      <xdr:colOff>268942</xdr:colOff>
      <xdr:row>78</xdr:row>
      <xdr:rowOff>67235</xdr:rowOff>
    </xdr:from>
    <xdr:to>
      <xdr:col>0</xdr:col>
      <xdr:colOff>8527676</xdr:colOff>
      <xdr:row>78</xdr:row>
      <xdr:rowOff>5116970</xdr:rowOff>
    </xdr:to>
    <xdr:pic>
      <xdr:nvPicPr>
        <xdr:cNvPr id="40" name="Obrázek 39" descr="Obsah obrázku venku, obloha, tráva, strom&#10;&#10;Popis byl vytvořen automaticky">
          <a:extLst>
            <a:ext uri="{FF2B5EF4-FFF2-40B4-BE49-F238E27FC236}">
              <a16:creationId xmlns:a16="http://schemas.microsoft.com/office/drawing/2014/main" id="{47CBBE46-94C3-C630-57B0-1F4C0B3B2AF2}"/>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11904" b="20635"/>
        <a:stretch/>
      </xdr:blipFill>
      <xdr:spPr bwMode="auto">
        <a:xfrm>
          <a:off x="268942" y="72860647"/>
          <a:ext cx="8258734" cy="50497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347382</xdr:colOff>
      <xdr:row>80</xdr:row>
      <xdr:rowOff>67236</xdr:rowOff>
    </xdr:from>
    <xdr:to>
      <xdr:col>0</xdr:col>
      <xdr:colOff>8583706</xdr:colOff>
      <xdr:row>80</xdr:row>
      <xdr:rowOff>5037512</xdr:rowOff>
    </xdr:to>
    <xdr:pic>
      <xdr:nvPicPr>
        <xdr:cNvPr id="41" name="Obrázek 40">
          <a:extLst>
            <a:ext uri="{FF2B5EF4-FFF2-40B4-BE49-F238E27FC236}">
              <a16:creationId xmlns:a16="http://schemas.microsoft.com/office/drawing/2014/main" id="{1CA64FC2-9D73-D7D3-7DF3-BB09A6031B73}"/>
            </a:ext>
          </a:extLst>
        </xdr:cNvPr>
        <xdr:cNvPicPr>
          <a:picLocks noChangeAspect="1"/>
        </xdr:cNvPicPr>
      </xdr:nvPicPr>
      <xdr:blipFill>
        <a:blip xmlns:r="http://schemas.openxmlformats.org/officeDocument/2006/relationships" r:embed="rId11"/>
        <a:stretch>
          <a:fillRect/>
        </a:stretch>
      </xdr:blipFill>
      <xdr:spPr>
        <a:xfrm>
          <a:off x="347382" y="78407560"/>
          <a:ext cx="8236324" cy="4970276"/>
        </a:xfrm>
        <a:prstGeom prst="rect">
          <a:avLst/>
        </a:prstGeom>
      </xdr:spPr>
    </xdr:pic>
    <xdr:clientData/>
  </xdr:twoCellAnchor>
  <xdr:twoCellAnchor editAs="oneCell">
    <xdr:from>
      <xdr:col>0</xdr:col>
      <xdr:colOff>257175</xdr:colOff>
      <xdr:row>82</xdr:row>
      <xdr:rowOff>133350</xdr:rowOff>
    </xdr:from>
    <xdr:to>
      <xdr:col>0</xdr:col>
      <xdr:colOff>8601075</xdr:colOff>
      <xdr:row>82</xdr:row>
      <xdr:rowOff>5067300</xdr:rowOff>
    </xdr:to>
    <xdr:pic>
      <xdr:nvPicPr>
        <xdr:cNvPr id="42" name="Obrázek 41" descr="Obsah obrázku tráva, venku, obloha, pole&#10;&#10;Popis byl vytvořen automaticky">
          <a:extLst>
            <a:ext uri="{FF2B5EF4-FFF2-40B4-BE49-F238E27FC236}">
              <a16:creationId xmlns:a16="http://schemas.microsoft.com/office/drawing/2014/main" id="{79FD6E6C-7FAE-21BD-6527-115ED119EF41}"/>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18899" b="37831"/>
        <a:stretch/>
      </xdr:blipFill>
      <xdr:spPr bwMode="auto">
        <a:xfrm>
          <a:off x="257175" y="83981925"/>
          <a:ext cx="8343900" cy="49339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228600</xdr:colOff>
      <xdr:row>84</xdr:row>
      <xdr:rowOff>114300</xdr:rowOff>
    </xdr:from>
    <xdr:to>
      <xdr:col>0</xdr:col>
      <xdr:colOff>8582025</xdr:colOff>
      <xdr:row>84</xdr:row>
      <xdr:rowOff>5105400</xdr:rowOff>
    </xdr:to>
    <xdr:pic>
      <xdr:nvPicPr>
        <xdr:cNvPr id="43" name="Obrázek 42" descr="Obsah obrázku venku, obloha, tráva, strom&#10;&#10;Popis byl vytvořen automaticky">
          <a:extLst>
            <a:ext uri="{FF2B5EF4-FFF2-40B4-BE49-F238E27FC236}">
              <a16:creationId xmlns:a16="http://schemas.microsoft.com/office/drawing/2014/main" id="{E0B267A5-8D03-8FA9-466B-F4B71022F6BE}"/>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3032" b="19417"/>
        <a:stretch/>
      </xdr:blipFill>
      <xdr:spPr bwMode="auto">
        <a:xfrm>
          <a:off x="228600" y="89506425"/>
          <a:ext cx="8353425" cy="4991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180975</xdr:colOff>
      <xdr:row>86</xdr:row>
      <xdr:rowOff>47625</xdr:rowOff>
    </xdr:from>
    <xdr:to>
      <xdr:col>0</xdr:col>
      <xdr:colOff>8658225</xdr:colOff>
      <xdr:row>86</xdr:row>
      <xdr:rowOff>5048251</xdr:rowOff>
    </xdr:to>
    <xdr:pic>
      <xdr:nvPicPr>
        <xdr:cNvPr id="44" name="Obrázek 43" descr="Obsah obrázku venku, obloha, strom, zima&#10;&#10;Popis byl vytvořen automaticky">
          <a:extLst>
            <a:ext uri="{FF2B5EF4-FFF2-40B4-BE49-F238E27FC236}">
              <a16:creationId xmlns:a16="http://schemas.microsoft.com/office/drawing/2014/main" id="{15DD3C29-F72E-4B1F-4445-174F59A2B042}"/>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b="24824"/>
        <a:stretch/>
      </xdr:blipFill>
      <xdr:spPr bwMode="auto">
        <a:xfrm>
          <a:off x="180975" y="94983300"/>
          <a:ext cx="8477250" cy="50006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171450</xdr:colOff>
      <xdr:row>89</xdr:row>
      <xdr:rowOff>95250</xdr:rowOff>
    </xdr:from>
    <xdr:to>
      <xdr:col>0</xdr:col>
      <xdr:colOff>8686800</xdr:colOff>
      <xdr:row>89</xdr:row>
      <xdr:rowOff>5086350</xdr:rowOff>
    </xdr:to>
    <xdr:pic>
      <xdr:nvPicPr>
        <xdr:cNvPr id="45" name="Obrázek 44">
          <a:extLst>
            <a:ext uri="{FF2B5EF4-FFF2-40B4-BE49-F238E27FC236}">
              <a16:creationId xmlns:a16="http://schemas.microsoft.com/office/drawing/2014/main" id="{BBB41FC7-1203-91DD-EB97-23C39DD0C171}"/>
            </a:ext>
          </a:extLst>
        </xdr:cNvPr>
        <xdr:cNvPicPr>
          <a:picLocks noChangeAspect="1"/>
        </xdr:cNvPicPr>
      </xdr:nvPicPr>
      <xdr:blipFill>
        <a:blip xmlns:r="http://schemas.openxmlformats.org/officeDocument/2006/relationships" r:embed="rId15"/>
        <a:stretch>
          <a:fillRect/>
        </a:stretch>
      </xdr:blipFill>
      <xdr:spPr>
        <a:xfrm>
          <a:off x="171450" y="100917375"/>
          <a:ext cx="8515350" cy="4991100"/>
        </a:xfrm>
        <a:prstGeom prst="rect">
          <a:avLst/>
        </a:prstGeom>
      </xdr:spPr>
    </xdr:pic>
    <xdr:clientData/>
  </xdr:twoCellAnchor>
  <xdr:twoCellAnchor editAs="oneCell">
    <xdr:from>
      <xdr:col>0</xdr:col>
      <xdr:colOff>238125</xdr:colOff>
      <xdr:row>91</xdr:row>
      <xdr:rowOff>57150</xdr:rowOff>
    </xdr:from>
    <xdr:to>
      <xdr:col>0</xdr:col>
      <xdr:colOff>8734425</xdr:colOff>
      <xdr:row>91</xdr:row>
      <xdr:rowOff>5067300</xdr:rowOff>
    </xdr:to>
    <xdr:pic>
      <xdr:nvPicPr>
        <xdr:cNvPr id="46" name="Obrázek 45" descr="Obsah obrázku venku, strom, rostlina, tráva&#10;&#10;Popis byl vytvořen automaticky">
          <a:extLst>
            <a:ext uri="{FF2B5EF4-FFF2-40B4-BE49-F238E27FC236}">
              <a16:creationId xmlns:a16="http://schemas.microsoft.com/office/drawing/2014/main" id="{39DD2BE2-8404-ADCA-CD98-D09E1B4C0A5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8125" y="106422825"/>
          <a:ext cx="8496300" cy="5010150"/>
        </a:xfrm>
        <a:prstGeom prst="rect">
          <a:avLst/>
        </a:prstGeom>
      </xdr:spPr>
    </xdr:pic>
    <xdr:clientData/>
  </xdr:twoCellAnchor>
  <xdr:twoCellAnchor editAs="oneCell">
    <xdr:from>
      <xdr:col>0</xdr:col>
      <xdr:colOff>266699</xdr:colOff>
      <xdr:row>93</xdr:row>
      <xdr:rowOff>57151</xdr:rowOff>
    </xdr:from>
    <xdr:to>
      <xdr:col>0</xdr:col>
      <xdr:colOff>8620125</xdr:colOff>
      <xdr:row>93</xdr:row>
      <xdr:rowOff>5086351</xdr:rowOff>
    </xdr:to>
    <xdr:pic>
      <xdr:nvPicPr>
        <xdr:cNvPr id="47" name="Obrázek 46">
          <a:extLst>
            <a:ext uri="{FF2B5EF4-FFF2-40B4-BE49-F238E27FC236}">
              <a16:creationId xmlns:a16="http://schemas.microsoft.com/office/drawing/2014/main" id="{967C7B5E-5129-5F4D-873B-314377E9B9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66699" y="111966376"/>
          <a:ext cx="8353426" cy="5029200"/>
        </a:xfrm>
        <a:prstGeom prst="rect">
          <a:avLst/>
        </a:prstGeom>
      </xdr:spPr>
    </xdr:pic>
    <xdr:clientData/>
  </xdr:twoCellAnchor>
  <xdr:twoCellAnchor editAs="oneCell">
    <xdr:from>
      <xdr:col>0</xdr:col>
      <xdr:colOff>342899</xdr:colOff>
      <xdr:row>95</xdr:row>
      <xdr:rowOff>76200</xdr:rowOff>
    </xdr:from>
    <xdr:to>
      <xdr:col>0</xdr:col>
      <xdr:colOff>8620124</xdr:colOff>
      <xdr:row>95</xdr:row>
      <xdr:rowOff>5118324</xdr:rowOff>
    </xdr:to>
    <xdr:pic>
      <xdr:nvPicPr>
        <xdr:cNvPr id="48" name="Obrázek 47" descr="Obsah obrázku venku, obloha, mrak, strom&#10;&#10;Popis byl vytvořen automaticky">
          <a:extLst>
            <a:ext uri="{FF2B5EF4-FFF2-40B4-BE49-F238E27FC236}">
              <a16:creationId xmlns:a16="http://schemas.microsoft.com/office/drawing/2014/main" id="{090CFA85-9153-9A78-5F6B-A4D68B9CBE4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2899" y="118662450"/>
          <a:ext cx="8277225" cy="5042124"/>
        </a:xfrm>
        <a:prstGeom prst="rect">
          <a:avLst/>
        </a:prstGeom>
      </xdr:spPr>
    </xdr:pic>
    <xdr:clientData/>
  </xdr:twoCellAnchor>
  <xdr:twoCellAnchor editAs="oneCell">
    <xdr:from>
      <xdr:col>0</xdr:col>
      <xdr:colOff>342899</xdr:colOff>
      <xdr:row>97</xdr:row>
      <xdr:rowOff>104775</xdr:rowOff>
    </xdr:from>
    <xdr:to>
      <xdr:col>0</xdr:col>
      <xdr:colOff>8572500</xdr:colOff>
      <xdr:row>97</xdr:row>
      <xdr:rowOff>5105400</xdr:rowOff>
    </xdr:to>
    <xdr:pic>
      <xdr:nvPicPr>
        <xdr:cNvPr id="49" name="Obrázek 48" descr="Obsah obrázku venku, obloha, mrak, rostlina&#10;&#10;Popis byl vytvořen automaticky">
          <a:extLst>
            <a:ext uri="{FF2B5EF4-FFF2-40B4-BE49-F238E27FC236}">
              <a16:creationId xmlns:a16="http://schemas.microsoft.com/office/drawing/2014/main" id="{ADC91FB5-49D9-2098-32C0-9380833929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42899" y="123101100"/>
          <a:ext cx="8229601" cy="5000625"/>
        </a:xfrm>
        <a:prstGeom prst="rect">
          <a:avLst/>
        </a:prstGeom>
      </xdr:spPr>
    </xdr:pic>
    <xdr:clientData/>
  </xdr:twoCellAnchor>
  <xdr:twoCellAnchor editAs="oneCell">
    <xdr:from>
      <xdr:col>0</xdr:col>
      <xdr:colOff>257175</xdr:colOff>
      <xdr:row>100</xdr:row>
      <xdr:rowOff>180974</xdr:rowOff>
    </xdr:from>
    <xdr:to>
      <xdr:col>0</xdr:col>
      <xdr:colOff>8696325</xdr:colOff>
      <xdr:row>100</xdr:row>
      <xdr:rowOff>5135465</xdr:rowOff>
    </xdr:to>
    <xdr:pic>
      <xdr:nvPicPr>
        <xdr:cNvPr id="50" name="Obrázek 49">
          <a:extLst>
            <a:ext uri="{FF2B5EF4-FFF2-40B4-BE49-F238E27FC236}">
              <a16:creationId xmlns:a16="http://schemas.microsoft.com/office/drawing/2014/main" id="{5D0C5B3B-AFBE-CFCC-0342-1E6A8F7BF02C}"/>
            </a:ext>
          </a:extLst>
        </xdr:cNvPr>
        <xdr:cNvPicPr>
          <a:picLocks noChangeAspect="1"/>
        </xdr:cNvPicPr>
      </xdr:nvPicPr>
      <xdr:blipFill>
        <a:blip xmlns:r="http://schemas.openxmlformats.org/officeDocument/2006/relationships" r:embed="rId20"/>
        <a:stretch>
          <a:fillRect/>
        </a:stretch>
      </xdr:blipFill>
      <xdr:spPr>
        <a:xfrm>
          <a:off x="257175" y="129130424"/>
          <a:ext cx="8439150" cy="4954491"/>
        </a:xfrm>
        <a:prstGeom prst="rect">
          <a:avLst/>
        </a:prstGeom>
      </xdr:spPr>
    </xdr:pic>
    <xdr:clientData/>
  </xdr:twoCellAnchor>
  <xdr:twoCellAnchor editAs="oneCell">
    <xdr:from>
      <xdr:col>0</xdr:col>
      <xdr:colOff>1485899</xdr:colOff>
      <xdr:row>102</xdr:row>
      <xdr:rowOff>200026</xdr:rowOff>
    </xdr:from>
    <xdr:to>
      <xdr:col>0</xdr:col>
      <xdr:colOff>5457824</xdr:colOff>
      <xdr:row>102</xdr:row>
      <xdr:rowOff>5037482</xdr:rowOff>
    </xdr:to>
    <xdr:pic>
      <xdr:nvPicPr>
        <xdr:cNvPr id="51" name="Obrázek 50">
          <a:extLst>
            <a:ext uri="{FF2B5EF4-FFF2-40B4-BE49-F238E27FC236}">
              <a16:creationId xmlns:a16="http://schemas.microsoft.com/office/drawing/2014/main" id="{3655D930-86ED-7532-8FDA-A3DE7AFE3F2F}"/>
            </a:ext>
          </a:extLst>
        </xdr:cNvPr>
        <xdr:cNvPicPr>
          <a:picLocks noChangeAspect="1"/>
        </xdr:cNvPicPr>
      </xdr:nvPicPr>
      <xdr:blipFill>
        <a:blip xmlns:r="http://schemas.openxmlformats.org/officeDocument/2006/relationships" r:embed="rId21"/>
        <a:stretch>
          <a:fillRect/>
        </a:stretch>
      </xdr:blipFill>
      <xdr:spPr>
        <a:xfrm>
          <a:off x="1485899" y="134693026"/>
          <a:ext cx="3971925" cy="4837456"/>
        </a:xfrm>
        <a:prstGeom prst="rect">
          <a:avLst/>
        </a:prstGeom>
      </xdr:spPr>
    </xdr:pic>
    <xdr:clientData/>
  </xdr:twoCellAnchor>
  <xdr:twoCellAnchor editAs="oneCell">
    <xdr:from>
      <xdr:col>0</xdr:col>
      <xdr:colOff>285750</xdr:colOff>
      <xdr:row>104</xdr:row>
      <xdr:rowOff>66674</xdr:rowOff>
    </xdr:from>
    <xdr:to>
      <xdr:col>0</xdr:col>
      <xdr:colOff>8458200</xdr:colOff>
      <xdr:row>104</xdr:row>
      <xdr:rowOff>5113623</xdr:rowOff>
    </xdr:to>
    <xdr:pic>
      <xdr:nvPicPr>
        <xdr:cNvPr id="52" name="Obrázek 51">
          <a:extLst>
            <a:ext uri="{FF2B5EF4-FFF2-40B4-BE49-F238E27FC236}">
              <a16:creationId xmlns:a16="http://schemas.microsoft.com/office/drawing/2014/main" id="{99DA61E9-AE3F-4AA0-311E-62B2A258E23D}"/>
            </a:ext>
          </a:extLst>
        </xdr:cNvPr>
        <xdr:cNvPicPr>
          <a:picLocks noChangeAspect="1"/>
        </xdr:cNvPicPr>
      </xdr:nvPicPr>
      <xdr:blipFill>
        <a:blip xmlns:r="http://schemas.openxmlformats.org/officeDocument/2006/relationships" r:embed="rId22"/>
        <a:stretch>
          <a:fillRect/>
        </a:stretch>
      </xdr:blipFill>
      <xdr:spPr>
        <a:xfrm>
          <a:off x="285750" y="140103224"/>
          <a:ext cx="8172450" cy="5046949"/>
        </a:xfrm>
        <a:prstGeom prst="rect">
          <a:avLst/>
        </a:prstGeom>
      </xdr:spPr>
    </xdr:pic>
    <xdr:clientData/>
  </xdr:twoCellAnchor>
  <xdr:twoCellAnchor editAs="oneCell">
    <xdr:from>
      <xdr:col>0</xdr:col>
      <xdr:colOff>342899</xdr:colOff>
      <xdr:row>121</xdr:row>
      <xdr:rowOff>123825</xdr:rowOff>
    </xdr:from>
    <xdr:to>
      <xdr:col>0</xdr:col>
      <xdr:colOff>8334374</xdr:colOff>
      <xdr:row>121</xdr:row>
      <xdr:rowOff>5105400</xdr:rowOff>
    </xdr:to>
    <xdr:pic>
      <xdr:nvPicPr>
        <xdr:cNvPr id="53" name="Obrázek 52">
          <a:extLst>
            <a:ext uri="{FF2B5EF4-FFF2-40B4-BE49-F238E27FC236}">
              <a16:creationId xmlns:a16="http://schemas.microsoft.com/office/drawing/2014/main" id="{9F79F8F6-C973-D5EF-5F28-7B2806F07A7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42899" y="150656925"/>
          <a:ext cx="7991475" cy="4981575"/>
        </a:xfrm>
        <a:prstGeom prst="rect">
          <a:avLst/>
        </a:prstGeom>
        <a:noFill/>
        <a:ln>
          <a:noFill/>
        </a:ln>
      </xdr:spPr>
    </xdr:pic>
    <xdr:clientData/>
  </xdr:twoCellAnchor>
  <xdr:twoCellAnchor editAs="oneCell">
    <xdr:from>
      <xdr:col>0</xdr:col>
      <xdr:colOff>342900</xdr:colOff>
      <xdr:row>123</xdr:row>
      <xdr:rowOff>123824</xdr:rowOff>
    </xdr:from>
    <xdr:to>
      <xdr:col>0</xdr:col>
      <xdr:colOff>8372475</xdr:colOff>
      <xdr:row>123</xdr:row>
      <xdr:rowOff>5061083</xdr:rowOff>
    </xdr:to>
    <xdr:pic>
      <xdr:nvPicPr>
        <xdr:cNvPr id="54" name="Obrázek 53">
          <a:extLst>
            <a:ext uri="{FF2B5EF4-FFF2-40B4-BE49-F238E27FC236}">
              <a16:creationId xmlns:a16="http://schemas.microsoft.com/office/drawing/2014/main" id="{59505144-FB80-C92F-2B2A-8C25C1FDBD3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42900" y="156200474"/>
          <a:ext cx="8029575" cy="4937259"/>
        </a:xfrm>
        <a:prstGeom prst="rect">
          <a:avLst/>
        </a:prstGeom>
        <a:noFill/>
        <a:ln>
          <a:noFill/>
        </a:ln>
      </xdr:spPr>
    </xdr:pic>
    <xdr:clientData/>
  </xdr:twoCellAnchor>
  <xdr:twoCellAnchor editAs="oneCell">
    <xdr:from>
      <xdr:col>0</xdr:col>
      <xdr:colOff>409574</xdr:colOff>
      <xdr:row>125</xdr:row>
      <xdr:rowOff>133350</xdr:rowOff>
    </xdr:from>
    <xdr:to>
      <xdr:col>0</xdr:col>
      <xdr:colOff>8267699</xdr:colOff>
      <xdr:row>125</xdr:row>
      <xdr:rowOff>5077351</xdr:rowOff>
    </xdr:to>
    <xdr:pic>
      <xdr:nvPicPr>
        <xdr:cNvPr id="55" name="Obrázek 54">
          <a:extLst>
            <a:ext uri="{FF2B5EF4-FFF2-40B4-BE49-F238E27FC236}">
              <a16:creationId xmlns:a16="http://schemas.microsoft.com/office/drawing/2014/main" id="{AD06FD9C-5703-83DE-4298-E9D6EFEBDEE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09574" y="161753550"/>
          <a:ext cx="7858125" cy="4944001"/>
        </a:xfrm>
        <a:prstGeom prst="rect">
          <a:avLst/>
        </a:prstGeom>
        <a:noFill/>
        <a:ln>
          <a:noFill/>
        </a:ln>
      </xdr:spPr>
    </xdr:pic>
    <xdr:clientData/>
  </xdr:twoCellAnchor>
  <xdr:twoCellAnchor editAs="oneCell">
    <xdr:from>
      <xdr:col>0</xdr:col>
      <xdr:colOff>228600</xdr:colOff>
      <xdr:row>127</xdr:row>
      <xdr:rowOff>19049</xdr:rowOff>
    </xdr:from>
    <xdr:to>
      <xdr:col>0</xdr:col>
      <xdr:colOff>8220075</xdr:colOff>
      <xdr:row>127</xdr:row>
      <xdr:rowOff>5071872</xdr:rowOff>
    </xdr:to>
    <xdr:pic>
      <xdr:nvPicPr>
        <xdr:cNvPr id="56" name="Obrázek 55">
          <a:extLst>
            <a:ext uri="{FF2B5EF4-FFF2-40B4-BE49-F238E27FC236}">
              <a16:creationId xmlns:a16="http://schemas.microsoft.com/office/drawing/2014/main" id="{B8B9F1D9-CBC6-CDBE-4CD5-353777E227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8600" y="167182799"/>
          <a:ext cx="7991475" cy="50528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5"/>
  <sheetViews>
    <sheetView tabSelected="1" zoomScale="80" zoomScaleNormal="80" workbookViewId="0">
      <selection activeCell="L5" sqref="L5"/>
    </sheetView>
  </sheetViews>
  <sheetFormatPr defaultRowHeight="15" x14ac:dyDescent="0.2"/>
  <cols>
    <col min="1" max="1" width="1.28515625" style="155" customWidth="1"/>
    <col min="2" max="2" width="54.7109375" style="187" customWidth="1"/>
    <col min="3" max="5" width="29.7109375" style="187" customWidth="1"/>
    <col min="6" max="6" width="1.140625" style="155" customWidth="1"/>
    <col min="7" max="8" width="15.7109375" style="155" customWidth="1"/>
    <col min="9" max="9" width="36.5703125" style="155" customWidth="1"/>
    <col min="10" max="249" width="9.140625" style="155"/>
    <col min="250" max="250" width="5.85546875" style="155" customWidth="1"/>
    <col min="251" max="251" width="48" style="155" customWidth="1"/>
    <col min="252" max="252" width="26.42578125" style="155" customWidth="1"/>
    <col min="253" max="253" width="21.7109375" style="155" customWidth="1"/>
    <col min="254" max="254" width="24.28515625" style="155" customWidth="1"/>
    <col min="255" max="255" width="28" style="155" customWidth="1"/>
    <col min="256" max="256" width="3.7109375" style="155" customWidth="1"/>
    <col min="257" max="505" width="9.140625" style="155"/>
    <col min="506" max="506" width="5.85546875" style="155" customWidth="1"/>
    <col min="507" max="507" width="48" style="155" customWidth="1"/>
    <col min="508" max="508" width="26.42578125" style="155" customWidth="1"/>
    <col min="509" max="509" width="21.7109375" style="155" customWidth="1"/>
    <col min="510" max="510" width="24.28515625" style="155" customWidth="1"/>
    <col min="511" max="511" width="28" style="155" customWidth="1"/>
    <col min="512" max="512" width="3.7109375" style="155" customWidth="1"/>
    <col min="513" max="761" width="9.140625" style="155"/>
    <col min="762" max="762" width="5.85546875" style="155" customWidth="1"/>
    <col min="763" max="763" width="48" style="155" customWidth="1"/>
    <col min="764" max="764" width="26.42578125" style="155" customWidth="1"/>
    <col min="765" max="765" width="21.7109375" style="155" customWidth="1"/>
    <col min="766" max="766" width="24.28515625" style="155" customWidth="1"/>
    <col min="767" max="767" width="28" style="155" customWidth="1"/>
    <col min="768" max="768" width="3.7109375" style="155" customWidth="1"/>
    <col min="769" max="1017" width="9.140625" style="155"/>
    <col min="1018" max="1018" width="5.85546875" style="155" customWidth="1"/>
    <col min="1019" max="1019" width="48" style="155" customWidth="1"/>
    <col min="1020" max="1020" width="26.42578125" style="155" customWidth="1"/>
    <col min="1021" max="1021" width="21.7109375" style="155" customWidth="1"/>
    <col min="1022" max="1022" width="24.28515625" style="155" customWidth="1"/>
    <col min="1023" max="1023" width="28" style="155" customWidth="1"/>
    <col min="1024" max="1024" width="3.7109375" style="155" customWidth="1"/>
    <col min="1025" max="1273" width="9.140625" style="155"/>
    <col min="1274" max="1274" width="5.85546875" style="155" customWidth="1"/>
    <col min="1275" max="1275" width="48" style="155" customWidth="1"/>
    <col min="1276" max="1276" width="26.42578125" style="155" customWidth="1"/>
    <col min="1277" max="1277" width="21.7109375" style="155" customWidth="1"/>
    <col min="1278" max="1278" width="24.28515625" style="155" customWidth="1"/>
    <col min="1279" max="1279" width="28" style="155" customWidth="1"/>
    <col min="1280" max="1280" width="3.7109375" style="155" customWidth="1"/>
    <col min="1281" max="1529" width="9.140625" style="155"/>
    <col min="1530" max="1530" width="5.85546875" style="155" customWidth="1"/>
    <col min="1531" max="1531" width="48" style="155" customWidth="1"/>
    <col min="1532" max="1532" width="26.42578125" style="155" customWidth="1"/>
    <col min="1533" max="1533" width="21.7109375" style="155" customWidth="1"/>
    <col min="1534" max="1534" width="24.28515625" style="155" customWidth="1"/>
    <col min="1535" max="1535" width="28" style="155" customWidth="1"/>
    <col min="1536" max="1536" width="3.7109375" style="155" customWidth="1"/>
    <col min="1537" max="1785" width="9.140625" style="155"/>
    <col min="1786" max="1786" width="5.85546875" style="155" customWidth="1"/>
    <col min="1787" max="1787" width="48" style="155" customWidth="1"/>
    <col min="1788" max="1788" width="26.42578125" style="155" customWidth="1"/>
    <col min="1789" max="1789" width="21.7109375" style="155" customWidth="1"/>
    <col min="1790" max="1790" width="24.28515625" style="155" customWidth="1"/>
    <col min="1791" max="1791" width="28" style="155" customWidth="1"/>
    <col min="1792" max="1792" width="3.7109375" style="155" customWidth="1"/>
    <col min="1793" max="2041" width="9.140625" style="155"/>
    <col min="2042" max="2042" width="5.85546875" style="155" customWidth="1"/>
    <col min="2043" max="2043" width="48" style="155" customWidth="1"/>
    <col min="2044" max="2044" width="26.42578125" style="155" customWidth="1"/>
    <col min="2045" max="2045" width="21.7109375" style="155" customWidth="1"/>
    <col min="2046" max="2046" width="24.28515625" style="155" customWidth="1"/>
    <col min="2047" max="2047" width="28" style="155" customWidth="1"/>
    <col min="2048" max="2048" width="3.7109375" style="155" customWidth="1"/>
    <col min="2049" max="2297" width="9.140625" style="155"/>
    <col min="2298" max="2298" width="5.85546875" style="155" customWidth="1"/>
    <col min="2299" max="2299" width="48" style="155" customWidth="1"/>
    <col min="2300" max="2300" width="26.42578125" style="155" customWidth="1"/>
    <col min="2301" max="2301" width="21.7109375" style="155" customWidth="1"/>
    <col min="2302" max="2302" width="24.28515625" style="155" customWidth="1"/>
    <col min="2303" max="2303" width="28" style="155" customWidth="1"/>
    <col min="2304" max="2304" width="3.7109375" style="155" customWidth="1"/>
    <col min="2305" max="2553" width="9.140625" style="155"/>
    <col min="2554" max="2554" width="5.85546875" style="155" customWidth="1"/>
    <col min="2555" max="2555" width="48" style="155" customWidth="1"/>
    <col min="2556" max="2556" width="26.42578125" style="155" customWidth="1"/>
    <col min="2557" max="2557" width="21.7109375" style="155" customWidth="1"/>
    <col min="2558" max="2558" width="24.28515625" style="155" customWidth="1"/>
    <col min="2559" max="2559" width="28" style="155" customWidth="1"/>
    <col min="2560" max="2560" width="3.7109375" style="155" customWidth="1"/>
    <col min="2561" max="2809" width="9.140625" style="155"/>
    <col min="2810" max="2810" width="5.85546875" style="155" customWidth="1"/>
    <col min="2811" max="2811" width="48" style="155" customWidth="1"/>
    <col min="2812" max="2812" width="26.42578125" style="155" customWidth="1"/>
    <col min="2813" max="2813" width="21.7109375" style="155" customWidth="1"/>
    <col min="2814" max="2814" width="24.28515625" style="155" customWidth="1"/>
    <col min="2815" max="2815" width="28" style="155" customWidth="1"/>
    <col min="2816" max="2816" width="3.7109375" style="155" customWidth="1"/>
    <col min="2817" max="3065" width="9.140625" style="155"/>
    <col min="3066" max="3066" width="5.85546875" style="155" customWidth="1"/>
    <col min="3067" max="3067" width="48" style="155" customWidth="1"/>
    <col min="3068" max="3068" width="26.42578125" style="155" customWidth="1"/>
    <col min="3069" max="3069" width="21.7109375" style="155" customWidth="1"/>
    <col min="3070" max="3070" width="24.28515625" style="155" customWidth="1"/>
    <col min="3071" max="3071" width="28" style="155" customWidth="1"/>
    <col min="3072" max="3072" width="3.7109375" style="155" customWidth="1"/>
    <col min="3073" max="3321" width="9.140625" style="155"/>
    <col min="3322" max="3322" width="5.85546875" style="155" customWidth="1"/>
    <col min="3323" max="3323" width="48" style="155" customWidth="1"/>
    <col min="3324" max="3324" width="26.42578125" style="155" customWidth="1"/>
    <col min="3325" max="3325" width="21.7109375" style="155" customWidth="1"/>
    <col min="3326" max="3326" width="24.28515625" style="155" customWidth="1"/>
    <col min="3327" max="3327" width="28" style="155" customWidth="1"/>
    <col min="3328" max="3328" width="3.7109375" style="155" customWidth="1"/>
    <col min="3329" max="3577" width="9.140625" style="155"/>
    <col min="3578" max="3578" width="5.85546875" style="155" customWidth="1"/>
    <col min="3579" max="3579" width="48" style="155" customWidth="1"/>
    <col min="3580" max="3580" width="26.42578125" style="155" customWidth="1"/>
    <col min="3581" max="3581" width="21.7109375" style="155" customWidth="1"/>
    <col min="3582" max="3582" width="24.28515625" style="155" customWidth="1"/>
    <col min="3583" max="3583" width="28" style="155" customWidth="1"/>
    <col min="3584" max="3584" width="3.7109375" style="155" customWidth="1"/>
    <col min="3585" max="3833" width="9.140625" style="155"/>
    <col min="3834" max="3834" width="5.85546875" style="155" customWidth="1"/>
    <col min="3835" max="3835" width="48" style="155" customWidth="1"/>
    <col min="3836" max="3836" width="26.42578125" style="155" customWidth="1"/>
    <col min="3837" max="3837" width="21.7109375" style="155" customWidth="1"/>
    <col min="3838" max="3838" width="24.28515625" style="155" customWidth="1"/>
    <col min="3839" max="3839" width="28" style="155" customWidth="1"/>
    <col min="3840" max="3840" width="3.7109375" style="155" customWidth="1"/>
    <col min="3841" max="4089" width="9.140625" style="155"/>
    <col min="4090" max="4090" width="5.85546875" style="155" customWidth="1"/>
    <col min="4091" max="4091" width="48" style="155" customWidth="1"/>
    <col min="4092" max="4092" width="26.42578125" style="155" customWidth="1"/>
    <col min="4093" max="4093" width="21.7109375" style="155" customWidth="1"/>
    <col min="4094" max="4094" width="24.28515625" style="155" customWidth="1"/>
    <col min="4095" max="4095" width="28" style="155" customWidth="1"/>
    <col min="4096" max="4096" width="3.7109375" style="155" customWidth="1"/>
    <col min="4097" max="4345" width="9.140625" style="155"/>
    <col min="4346" max="4346" width="5.85546875" style="155" customWidth="1"/>
    <col min="4347" max="4347" width="48" style="155" customWidth="1"/>
    <col min="4348" max="4348" width="26.42578125" style="155" customWidth="1"/>
    <col min="4349" max="4349" width="21.7109375" style="155" customWidth="1"/>
    <col min="4350" max="4350" width="24.28515625" style="155" customWidth="1"/>
    <col min="4351" max="4351" width="28" style="155" customWidth="1"/>
    <col min="4352" max="4352" width="3.7109375" style="155" customWidth="1"/>
    <col min="4353" max="4601" width="9.140625" style="155"/>
    <col min="4602" max="4602" width="5.85546875" style="155" customWidth="1"/>
    <col min="4603" max="4603" width="48" style="155" customWidth="1"/>
    <col min="4604" max="4604" width="26.42578125" style="155" customWidth="1"/>
    <col min="4605" max="4605" width="21.7109375" style="155" customWidth="1"/>
    <col min="4606" max="4606" width="24.28515625" style="155" customWidth="1"/>
    <col min="4607" max="4607" width="28" style="155" customWidth="1"/>
    <col min="4608" max="4608" width="3.7109375" style="155" customWidth="1"/>
    <col min="4609" max="4857" width="9.140625" style="155"/>
    <col min="4858" max="4858" width="5.85546875" style="155" customWidth="1"/>
    <col min="4859" max="4859" width="48" style="155" customWidth="1"/>
    <col min="4860" max="4860" width="26.42578125" style="155" customWidth="1"/>
    <col min="4861" max="4861" width="21.7109375" style="155" customWidth="1"/>
    <col min="4862" max="4862" width="24.28515625" style="155" customWidth="1"/>
    <col min="4863" max="4863" width="28" style="155" customWidth="1"/>
    <col min="4864" max="4864" width="3.7109375" style="155" customWidth="1"/>
    <col min="4865" max="5113" width="9.140625" style="155"/>
    <col min="5114" max="5114" width="5.85546875" style="155" customWidth="1"/>
    <col min="5115" max="5115" width="48" style="155" customWidth="1"/>
    <col min="5116" max="5116" width="26.42578125" style="155" customWidth="1"/>
    <col min="5117" max="5117" width="21.7109375" style="155" customWidth="1"/>
    <col min="5118" max="5118" width="24.28515625" style="155" customWidth="1"/>
    <col min="5119" max="5119" width="28" style="155" customWidth="1"/>
    <col min="5120" max="5120" width="3.7109375" style="155" customWidth="1"/>
    <col min="5121" max="5369" width="9.140625" style="155"/>
    <col min="5370" max="5370" width="5.85546875" style="155" customWidth="1"/>
    <col min="5371" max="5371" width="48" style="155" customWidth="1"/>
    <col min="5372" max="5372" width="26.42578125" style="155" customWidth="1"/>
    <col min="5373" max="5373" width="21.7109375" style="155" customWidth="1"/>
    <col min="5374" max="5374" width="24.28515625" style="155" customWidth="1"/>
    <col min="5375" max="5375" width="28" style="155" customWidth="1"/>
    <col min="5376" max="5376" width="3.7109375" style="155" customWidth="1"/>
    <col min="5377" max="5625" width="9.140625" style="155"/>
    <col min="5626" max="5626" width="5.85546875" style="155" customWidth="1"/>
    <col min="5627" max="5627" width="48" style="155" customWidth="1"/>
    <col min="5628" max="5628" width="26.42578125" style="155" customWidth="1"/>
    <col min="5629" max="5629" width="21.7109375" style="155" customWidth="1"/>
    <col min="5630" max="5630" width="24.28515625" style="155" customWidth="1"/>
    <col min="5631" max="5631" width="28" style="155" customWidth="1"/>
    <col min="5632" max="5632" width="3.7109375" style="155" customWidth="1"/>
    <col min="5633" max="5881" width="9.140625" style="155"/>
    <col min="5882" max="5882" width="5.85546875" style="155" customWidth="1"/>
    <col min="5883" max="5883" width="48" style="155" customWidth="1"/>
    <col min="5884" max="5884" width="26.42578125" style="155" customWidth="1"/>
    <col min="5885" max="5885" width="21.7109375" style="155" customWidth="1"/>
    <col min="5886" max="5886" width="24.28515625" style="155" customWidth="1"/>
    <col min="5887" max="5887" width="28" style="155" customWidth="1"/>
    <col min="5888" max="5888" width="3.7109375" style="155" customWidth="1"/>
    <col min="5889" max="6137" width="9.140625" style="155"/>
    <col min="6138" max="6138" width="5.85546875" style="155" customWidth="1"/>
    <col min="6139" max="6139" width="48" style="155" customWidth="1"/>
    <col min="6140" max="6140" width="26.42578125" style="155" customWidth="1"/>
    <col min="6141" max="6141" width="21.7109375" style="155" customWidth="1"/>
    <col min="6142" max="6142" width="24.28515625" style="155" customWidth="1"/>
    <col min="6143" max="6143" width="28" style="155" customWidth="1"/>
    <col min="6144" max="6144" width="3.7109375" style="155" customWidth="1"/>
    <col min="6145" max="6393" width="9.140625" style="155"/>
    <col min="6394" max="6394" width="5.85546875" style="155" customWidth="1"/>
    <col min="6395" max="6395" width="48" style="155" customWidth="1"/>
    <col min="6396" max="6396" width="26.42578125" style="155" customWidth="1"/>
    <col min="6397" max="6397" width="21.7109375" style="155" customWidth="1"/>
    <col min="6398" max="6398" width="24.28515625" style="155" customWidth="1"/>
    <col min="6399" max="6399" width="28" style="155" customWidth="1"/>
    <col min="6400" max="6400" width="3.7109375" style="155" customWidth="1"/>
    <col min="6401" max="6649" width="9.140625" style="155"/>
    <col min="6650" max="6650" width="5.85546875" style="155" customWidth="1"/>
    <col min="6651" max="6651" width="48" style="155" customWidth="1"/>
    <col min="6652" max="6652" width="26.42578125" style="155" customWidth="1"/>
    <col min="6653" max="6653" width="21.7109375" style="155" customWidth="1"/>
    <col min="6654" max="6654" width="24.28515625" style="155" customWidth="1"/>
    <col min="6655" max="6655" width="28" style="155" customWidth="1"/>
    <col min="6656" max="6656" width="3.7109375" style="155" customWidth="1"/>
    <col min="6657" max="6905" width="9.140625" style="155"/>
    <col min="6906" max="6906" width="5.85546875" style="155" customWidth="1"/>
    <col min="6907" max="6907" width="48" style="155" customWidth="1"/>
    <col min="6908" max="6908" width="26.42578125" style="155" customWidth="1"/>
    <col min="6909" max="6909" width="21.7109375" style="155" customWidth="1"/>
    <col min="6910" max="6910" width="24.28515625" style="155" customWidth="1"/>
    <col min="6911" max="6911" width="28" style="155" customWidth="1"/>
    <col min="6912" max="6912" width="3.7109375" style="155" customWidth="1"/>
    <col min="6913" max="7161" width="9.140625" style="155"/>
    <col min="7162" max="7162" width="5.85546875" style="155" customWidth="1"/>
    <col min="7163" max="7163" width="48" style="155" customWidth="1"/>
    <col min="7164" max="7164" width="26.42578125" style="155" customWidth="1"/>
    <col min="7165" max="7165" width="21.7109375" style="155" customWidth="1"/>
    <col min="7166" max="7166" width="24.28515625" style="155" customWidth="1"/>
    <col min="7167" max="7167" width="28" style="155" customWidth="1"/>
    <col min="7168" max="7168" width="3.7109375" style="155" customWidth="1"/>
    <col min="7169" max="7417" width="9.140625" style="155"/>
    <col min="7418" max="7418" width="5.85546875" style="155" customWidth="1"/>
    <col min="7419" max="7419" width="48" style="155" customWidth="1"/>
    <col min="7420" max="7420" width="26.42578125" style="155" customWidth="1"/>
    <col min="7421" max="7421" width="21.7109375" style="155" customWidth="1"/>
    <col min="7422" max="7422" width="24.28515625" style="155" customWidth="1"/>
    <col min="7423" max="7423" width="28" style="155" customWidth="1"/>
    <col min="7424" max="7424" width="3.7109375" style="155" customWidth="1"/>
    <col min="7425" max="7673" width="9.140625" style="155"/>
    <col min="7674" max="7674" width="5.85546875" style="155" customWidth="1"/>
    <col min="7675" max="7675" width="48" style="155" customWidth="1"/>
    <col min="7676" max="7676" width="26.42578125" style="155" customWidth="1"/>
    <col min="7677" max="7677" width="21.7109375" style="155" customWidth="1"/>
    <col min="7678" max="7678" width="24.28515625" style="155" customWidth="1"/>
    <col min="7679" max="7679" width="28" style="155" customWidth="1"/>
    <col min="7680" max="7680" width="3.7109375" style="155" customWidth="1"/>
    <col min="7681" max="7929" width="9.140625" style="155"/>
    <col min="7930" max="7930" width="5.85546875" style="155" customWidth="1"/>
    <col min="7931" max="7931" width="48" style="155" customWidth="1"/>
    <col min="7932" max="7932" width="26.42578125" style="155" customWidth="1"/>
    <col min="7933" max="7933" width="21.7109375" style="155" customWidth="1"/>
    <col min="7934" max="7934" width="24.28515625" style="155" customWidth="1"/>
    <col min="7935" max="7935" width="28" style="155" customWidth="1"/>
    <col min="7936" max="7936" width="3.7109375" style="155" customWidth="1"/>
    <col min="7937" max="8185" width="9.140625" style="155"/>
    <col min="8186" max="8186" width="5.85546875" style="155" customWidth="1"/>
    <col min="8187" max="8187" width="48" style="155" customWidth="1"/>
    <col min="8188" max="8188" width="26.42578125" style="155" customWidth="1"/>
    <col min="8189" max="8189" width="21.7109375" style="155" customWidth="1"/>
    <col min="8190" max="8190" width="24.28515625" style="155" customWidth="1"/>
    <col min="8191" max="8191" width="28" style="155" customWidth="1"/>
    <col min="8192" max="8192" width="3.7109375" style="155" customWidth="1"/>
    <col min="8193" max="8441" width="9.140625" style="155"/>
    <col min="8442" max="8442" width="5.85546875" style="155" customWidth="1"/>
    <col min="8443" max="8443" width="48" style="155" customWidth="1"/>
    <col min="8444" max="8444" width="26.42578125" style="155" customWidth="1"/>
    <col min="8445" max="8445" width="21.7109375" style="155" customWidth="1"/>
    <col min="8446" max="8446" width="24.28515625" style="155" customWidth="1"/>
    <col min="8447" max="8447" width="28" style="155" customWidth="1"/>
    <col min="8448" max="8448" width="3.7109375" style="155" customWidth="1"/>
    <col min="8449" max="8697" width="9.140625" style="155"/>
    <col min="8698" max="8698" width="5.85546875" style="155" customWidth="1"/>
    <col min="8699" max="8699" width="48" style="155" customWidth="1"/>
    <col min="8700" max="8700" width="26.42578125" style="155" customWidth="1"/>
    <col min="8701" max="8701" width="21.7109375" style="155" customWidth="1"/>
    <col min="8702" max="8702" width="24.28515625" style="155" customWidth="1"/>
    <col min="8703" max="8703" width="28" style="155" customWidth="1"/>
    <col min="8704" max="8704" width="3.7109375" style="155" customWidth="1"/>
    <col min="8705" max="8953" width="9.140625" style="155"/>
    <col min="8954" max="8954" width="5.85546875" style="155" customWidth="1"/>
    <col min="8955" max="8955" width="48" style="155" customWidth="1"/>
    <col min="8956" max="8956" width="26.42578125" style="155" customWidth="1"/>
    <col min="8957" max="8957" width="21.7109375" style="155" customWidth="1"/>
    <col min="8958" max="8958" width="24.28515625" style="155" customWidth="1"/>
    <col min="8959" max="8959" width="28" style="155" customWidth="1"/>
    <col min="8960" max="8960" width="3.7109375" style="155" customWidth="1"/>
    <col min="8961" max="9209" width="9.140625" style="155"/>
    <col min="9210" max="9210" width="5.85546875" style="155" customWidth="1"/>
    <col min="9211" max="9211" width="48" style="155" customWidth="1"/>
    <col min="9212" max="9212" width="26.42578125" style="155" customWidth="1"/>
    <col min="9213" max="9213" width="21.7109375" style="155" customWidth="1"/>
    <col min="9214" max="9214" width="24.28515625" style="155" customWidth="1"/>
    <col min="9215" max="9215" width="28" style="155" customWidth="1"/>
    <col min="9216" max="9216" width="3.7109375" style="155" customWidth="1"/>
    <col min="9217" max="9465" width="9.140625" style="155"/>
    <col min="9466" max="9466" width="5.85546875" style="155" customWidth="1"/>
    <col min="9467" max="9467" width="48" style="155" customWidth="1"/>
    <col min="9468" max="9468" width="26.42578125" style="155" customWidth="1"/>
    <col min="9469" max="9469" width="21.7109375" style="155" customWidth="1"/>
    <col min="9470" max="9470" width="24.28515625" style="155" customWidth="1"/>
    <col min="9471" max="9471" width="28" style="155" customWidth="1"/>
    <col min="9472" max="9472" width="3.7109375" style="155" customWidth="1"/>
    <col min="9473" max="9721" width="9.140625" style="155"/>
    <col min="9722" max="9722" width="5.85546875" style="155" customWidth="1"/>
    <col min="9723" max="9723" width="48" style="155" customWidth="1"/>
    <col min="9724" max="9724" width="26.42578125" style="155" customWidth="1"/>
    <col min="9725" max="9725" width="21.7109375" style="155" customWidth="1"/>
    <col min="9726" max="9726" width="24.28515625" style="155" customWidth="1"/>
    <col min="9727" max="9727" width="28" style="155" customWidth="1"/>
    <col min="9728" max="9728" width="3.7109375" style="155" customWidth="1"/>
    <col min="9729" max="9977" width="9.140625" style="155"/>
    <col min="9978" max="9978" width="5.85546875" style="155" customWidth="1"/>
    <col min="9979" max="9979" width="48" style="155" customWidth="1"/>
    <col min="9980" max="9980" width="26.42578125" style="155" customWidth="1"/>
    <col min="9981" max="9981" width="21.7109375" style="155" customWidth="1"/>
    <col min="9982" max="9982" width="24.28515625" style="155" customWidth="1"/>
    <col min="9983" max="9983" width="28" style="155" customWidth="1"/>
    <col min="9984" max="9984" width="3.7109375" style="155" customWidth="1"/>
    <col min="9985" max="10233" width="9.140625" style="155"/>
    <col min="10234" max="10234" width="5.85546875" style="155" customWidth="1"/>
    <col min="10235" max="10235" width="48" style="155" customWidth="1"/>
    <col min="10236" max="10236" width="26.42578125" style="155" customWidth="1"/>
    <col min="10237" max="10237" width="21.7109375" style="155" customWidth="1"/>
    <col min="10238" max="10238" width="24.28515625" style="155" customWidth="1"/>
    <col min="10239" max="10239" width="28" style="155" customWidth="1"/>
    <col min="10240" max="10240" width="3.7109375" style="155" customWidth="1"/>
    <col min="10241" max="10489" width="9.140625" style="155"/>
    <col min="10490" max="10490" width="5.85546875" style="155" customWidth="1"/>
    <col min="10491" max="10491" width="48" style="155" customWidth="1"/>
    <col min="10492" max="10492" width="26.42578125" style="155" customWidth="1"/>
    <col min="10493" max="10493" width="21.7109375" style="155" customWidth="1"/>
    <col min="10494" max="10494" width="24.28515625" style="155" customWidth="1"/>
    <col min="10495" max="10495" width="28" style="155" customWidth="1"/>
    <col min="10496" max="10496" width="3.7109375" style="155" customWidth="1"/>
    <col min="10497" max="10745" width="9.140625" style="155"/>
    <col min="10746" max="10746" width="5.85546875" style="155" customWidth="1"/>
    <col min="10747" max="10747" width="48" style="155" customWidth="1"/>
    <col min="10748" max="10748" width="26.42578125" style="155" customWidth="1"/>
    <col min="10749" max="10749" width="21.7109375" style="155" customWidth="1"/>
    <col min="10750" max="10750" width="24.28515625" style="155" customWidth="1"/>
    <col min="10751" max="10751" width="28" style="155" customWidth="1"/>
    <col min="10752" max="10752" width="3.7109375" style="155" customWidth="1"/>
    <col min="10753" max="11001" width="9.140625" style="155"/>
    <col min="11002" max="11002" width="5.85546875" style="155" customWidth="1"/>
    <col min="11003" max="11003" width="48" style="155" customWidth="1"/>
    <col min="11004" max="11004" width="26.42578125" style="155" customWidth="1"/>
    <col min="11005" max="11005" width="21.7109375" style="155" customWidth="1"/>
    <col min="11006" max="11006" width="24.28515625" style="155" customWidth="1"/>
    <col min="11007" max="11007" width="28" style="155" customWidth="1"/>
    <col min="11008" max="11008" width="3.7109375" style="155" customWidth="1"/>
    <col min="11009" max="11257" width="9.140625" style="155"/>
    <col min="11258" max="11258" width="5.85546875" style="155" customWidth="1"/>
    <col min="11259" max="11259" width="48" style="155" customWidth="1"/>
    <col min="11260" max="11260" width="26.42578125" style="155" customWidth="1"/>
    <col min="11261" max="11261" width="21.7109375" style="155" customWidth="1"/>
    <col min="11262" max="11262" width="24.28515625" style="155" customWidth="1"/>
    <col min="11263" max="11263" width="28" style="155" customWidth="1"/>
    <col min="11264" max="11264" width="3.7109375" style="155" customWidth="1"/>
    <col min="11265" max="11513" width="9.140625" style="155"/>
    <col min="11514" max="11514" width="5.85546875" style="155" customWidth="1"/>
    <col min="11515" max="11515" width="48" style="155" customWidth="1"/>
    <col min="11516" max="11516" width="26.42578125" style="155" customWidth="1"/>
    <col min="11517" max="11517" width="21.7109375" style="155" customWidth="1"/>
    <col min="11518" max="11518" width="24.28515625" style="155" customWidth="1"/>
    <col min="11519" max="11519" width="28" style="155" customWidth="1"/>
    <col min="11520" max="11520" width="3.7109375" style="155" customWidth="1"/>
    <col min="11521" max="11769" width="9.140625" style="155"/>
    <col min="11770" max="11770" width="5.85546875" style="155" customWidth="1"/>
    <col min="11771" max="11771" width="48" style="155" customWidth="1"/>
    <col min="11772" max="11772" width="26.42578125" style="155" customWidth="1"/>
    <col min="11773" max="11773" width="21.7109375" style="155" customWidth="1"/>
    <col min="11774" max="11774" width="24.28515625" style="155" customWidth="1"/>
    <col min="11775" max="11775" width="28" style="155" customWidth="1"/>
    <col min="11776" max="11776" width="3.7109375" style="155" customWidth="1"/>
    <col min="11777" max="12025" width="9.140625" style="155"/>
    <col min="12026" max="12026" width="5.85546875" style="155" customWidth="1"/>
    <col min="12027" max="12027" width="48" style="155" customWidth="1"/>
    <col min="12028" max="12028" width="26.42578125" style="155" customWidth="1"/>
    <col min="12029" max="12029" width="21.7109375" style="155" customWidth="1"/>
    <col min="12030" max="12030" width="24.28515625" style="155" customWidth="1"/>
    <col min="12031" max="12031" width="28" style="155" customWidth="1"/>
    <col min="12032" max="12032" width="3.7109375" style="155" customWidth="1"/>
    <col min="12033" max="12281" width="9.140625" style="155"/>
    <col min="12282" max="12282" width="5.85546875" style="155" customWidth="1"/>
    <col min="12283" max="12283" width="48" style="155" customWidth="1"/>
    <col min="12284" max="12284" width="26.42578125" style="155" customWidth="1"/>
    <col min="12285" max="12285" width="21.7109375" style="155" customWidth="1"/>
    <col min="12286" max="12286" width="24.28515625" style="155" customWidth="1"/>
    <col min="12287" max="12287" width="28" style="155" customWidth="1"/>
    <col min="12288" max="12288" width="3.7109375" style="155" customWidth="1"/>
    <col min="12289" max="12537" width="9.140625" style="155"/>
    <col min="12538" max="12538" width="5.85546875" style="155" customWidth="1"/>
    <col min="12539" max="12539" width="48" style="155" customWidth="1"/>
    <col min="12540" max="12540" width="26.42578125" style="155" customWidth="1"/>
    <col min="12541" max="12541" width="21.7109375" style="155" customWidth="1"/>
    <col min="12542" max="12542" width="24.28515625" style="155" customWidth="1"/>
    <col min="12543" max="12543" width="28" style="155" customWidth="1"/>
    <col min="12544" max="12544" width="3.7109375" style="155" customWidth="1"/>
    <col min="12545" max="12793" width="9.140625" style="155"/>
    <col min="12794" max="12794" width="5.85546875" style="155" customWidth="1"/>
    <col min="12795" max="12795" width="48" style="155" customWidth="1"/>
    <col min="12796" max="12796" width="26.42578125" style="155" customWidth="1"/>
    <col min="12797" max="12797" width="21.7109375" style="155" customWidth="1"/>
    <col min="12798" max="12798" width="24.28515625" style="155" customWidth="1"/>
    <col min="12799" max="12799" width="28" style="155" customWidth="1"/>
    <col min="12800" max="12800" width="3.7109375" style="155" customWidth="1"/>
    <col min="12801" max="13049" width="9.140625" style="155"/>
    <col min="13050" max="13050" width="5.85546875" style="155" customWidth="1"/>
    <col min="13051" max="13051" width="48" style="155" customWidth="1"/>
    <col min="13052" max="13052" width="26.42578125" style="155" customWidth="1"/>
    <col min="13053" max="13053" width="21.7109375" style="155" customWidth="1"/>
    <col min="13054" max="13054" width="24.28515625" style="155" customWidth="1"/>
    <col min="13055" max="13055" width="28" style="155" customWidth="1"/>
    <col min="13056" max="13056" width="3.7109375" style="155" customWidth="1"/>
    <col min="13057" max="13305" width="9.140625" style="155"/>
    <col min="13306" max="13306" width="5.85546875" style="155" customWidth="1"/>
    <col min="13307" max="13307" width="48" style="155" customWidth="1"/>
    <col min="13308" max="13308" width="26.42578125" style="155" customWidth="1"/>
    <col min="13309" max="13309" width="21.7109375" style="155" customWidth="1"/>
    <col min="13310" max="13310" width="24.28515625" style="155" customWidth="1"/>
    <col min="13311" max="13311" width="28" style="155" customWidth="1"/>
    <col min="13312" max="13312" width="3.7109375" style="155" customWidth="1"/>
    <col min="13313" max="13561" width="9.140625" style="155"/>
    <col min="13562" max="13562" width="5.85546875" style="155" customWidth="1"/>
    <col min="13563" max="13563" width="48" style="155" customWidth="1"/>
    <col min="13564" max="13564" width="26.42578125" style="155" customWidth="1"/>
    <col min="13565" max="13565" width="21.7109375" style="155" customWidth="1"/>
    <col min="13566" max="13566" width="24.28515625" style="155" customWidth="1"/>
    <col min="13567" max="13567" width="28" style="155" customWidth="1"/>
    <col min="13568" max="13568" width="3.7109375" style="155" customWidth="1"/>
    <col min="13569" max="13817" width="9.140625" style="155"/>
    <col min="13818" max="13818" width="5.85546875" style="155" customWidth="1"/>
    <col min="13819" max="13819" width="48" style="155" customWidth="1"/>
    <col min="13820" max="13820" width="26.42578125" style="155" customWidth="1"/>
    <col min="13821" max="13821" width="21.7109375" style="155" customWidth="1"/>
    <col min="13822" max="13822" width="24.28515625" style="155" customWidth="1"/>
    <col min="13823" max="13823" width="28" style="155" customWidth="1"/>
    <col min="13824" max="13824" width="3.7109375" style="155" customWidth="1"/>
    <col min="13825" max="14073" width="9.140625" style="155"/>
    <col min="14074" max="14074" width="5.85546875" style="155" customWidth="1"/>
    <col min="14075" max="14075" width="48" style="155" customWidth="1"/>
    <col min="14076" max="14076" width="26.42578125" style="155" customWidth="1"/>
    <col min="14077" max="14077" width="21.7109375" style="155" customWidth="1"/>
    <col min="14078" max="14078" width="24.28515625" style="155" customWidth="1"/>
    <col min="14079" max="14079" width="28" style="155" customWidth="1"/>
    <col min="14080" max="14080" width="3.7109375" style="155" customWidth="1"/>
    <col min="14081" max="14329" width="9.140625" style="155"/>
    <col min="14330" max="14330" width="5.85546875" style="155" customWidth="1"/>
    <col min="14331" max="14331" width="48" style="155" customWidth="1"/>
    <col min="14332" max="14332" width="26.42578125" style="155" customWidth="1"/>
    <col min="14333" max="14333" width="21.7109375" style="155" customWidth="1"/>
    <col min="14334" max="14334" width="24.28515625" style="155" customWidth="1"/>
    <col min="14335" max="14335" width="28" style="155" customWidth="1"/>
    <col min="14336" max="14336" width="3.7109375" style="155" customWidth="1"/>
    <col min="14337" max="14585" width="9.140625" style="155"/>
    <col min="14586" max="14586" width="5.85546875" style="155" customWidth="1"/>
    <col min="14587" max="14587" width="48" style="155" customWidth="1"/>
    <col min="14588" max="14588" width="26.42578125" style="155" customWidth="1"/>
    <col min="14589" max="14589" width="21.7109375" style="155" customWidth="1"/>
    <col min="14590" max="14590" width="24.28515625" style="155" customWidth="1"/>
    <col min="14591" max="14591" width="28" style="155" customWidth="1"/>
    <col min="14592" max="14592" width="3.7109375" style="155" customWidth="1"/>
    <col min="14593" max="14841" width="9.140625" style="155"/>
    <col min="14842" max="14842" width="5.85546875" style="155" customWidth="1"/>
    <col min="14843" max="14843" width="48" style="155" customWidth="1"/>
    <col min="14844" max="14844" width="26.42578125" style="155" customWidth="1"/>
    <col min="14845" max="14845" width="21.7109375" style="155" customWidth="1"/>
    <col min="14846" max="14846" width="24.28515625" style="155" customWidth="1"/>
    <col min="14847" max="14847" width="28" style="155" customWidth="1"/>
    <col min="14848" max="14848" width="3.7109375" style="155" customWidth="1"/>
    <col min="14849" max="15097" width="9.140625" style="155"/>
    <col min="15098" max="15098" width="5.85546875" style="155" customWidth="1"/>
    <col min="15099" max="15099" width="48" style="155" customWidth="1"/>
    <col min="15100" max="15100" width="26.42578125" style="155" customWidth="1"/>
    <col min="15101" max="15101" width="21.7109375" style="155" customWidth="1"/>
    <col min="15102" max="15102" width="24.28515625" style="155" customWidth="1"/>
    <col min="15103" max="15103" width="28" style="155" customWidth="1"/>
    <col min="15104" max="15104" width="3.7109375" style="155" customWidth="1"/>
    <col min="15105" max="15353" width="9.140625" style="155"/>
    <col min="15354" max="15354" width="5.85546875" style="155" customWidth="1"/>
    <col min="15355" max="15355" width="48" style="155" customWidth="1"/>
    <col min="15356" max="15356" width="26.42578125" style="155" customWidth="1"/>
    <col min="15357" max="15357" width="21.7109375" style="155" customWidth="1"/>
    <col min="15358" max="15358" width="24.28515625" style="155" customWidth="1"/>
    <col min="15359" max="15359" width="28" style="155" customWidth="1"/>
    <col min="15360" max="15360" width="3.7109375" style="155" customWidth="1"/>
    <col min="15361" max="15609" width="9.140625" style="155"/>
    <col min="15610" max="15610" width="5.85546875" style="155" customWidth="1"/>
    <col min="15611" max="15611" width="48" style="155" customWidth="1"/>
    <col min="15612" max="15612" width="26.42578125" style="155" customWidth="1"/>
    <col min="15613" max="15613" width="21.7109375" style="155" customWidth="1"/>
    <col min="15614" max="15614" width="24.28515625" style="155" customWidth="1"/>
    <col min="15615" max="15615" width="28" style="155" customWidth="1"/>
    <col min="15616" max="15616" width="3.7109375" style="155" customWidth="1"/>
    <col min="15617" max="15865" width="9.140625" style="155"/>
    <col min="15866" max="15866" width="5.85546875" style="155" customWidth="1"/>
    <col min="15867" max="15867" width="48" style="155" customWidth="1"/>
    <col min="15868" max="15868" width="26.42578125" style="155" customWidth="1"/>
    <col min="15869" max="15869" width="21.7109375" style="155" customWidth="1"/>
    <col min="15870" max="15870" width="24.28515625" style="155" customWidth="1"/>
    <col min="15871" max="15871" width="28" style="155" customWidth="1"/>
    <col min="15872" max="15872" width="3.7109375" style="155" customWidth="1"/>
    <col min="15873" max="16121" width="9.140625" style="155"/>
    <col min="16122" max="16122" width="5.85546875" style="155" customWidth="1"/>
    <col min="16123" max="16123" width="48" style="155" customWidth="1"/>
    <col min="16124" max="16124" width="26.42578125" style="155" customWidth="1"/>
    <col min="16125" max="16125" width="21.7109375" style="155" customWidth="1"/>
    <col min="16126" max="16126" width="24.28515625" style="155" customWidth="1"/>
    <col min="16127" max="16127" width="28" style="155" customWidth="1"/>
    <col min="16128" max="16128" width="3.7109375" style="155" customWidth="1"/>
    <col min="16129" max="16377" width="9.140625" style="155"/>
    <col min="16378" max="16383" width="8.85546875" style="155" customWidth="1"/>
    <col min="16384" max="16384" width="8.85546875" style="155"/>
  </cols>
  <sheetData>
    <row r="1" spans="2:9" s="153" customFormat="1" ht="32.450000000000003" customHeight="1" x14ac:dyDescent="0.2">
      <c r="B1" s="207" t="s">
        <v>139</v>
      </c>
      <c r="C1" s="208"/>
      <c r="D1" s="208"/>
      <c r="E1" s="208"/>
    </row>
    <row r="2" spans="2:9" s="153" customFormat="1" ht="32.450000000000003" customHeight="1" x14ac:dyDescent="0.2">
      <c r="B2" s="209" t="s">
        <v>259</v>
      </c>
      <c r="C2" s="210"/>
      <c r="D2" s="210"/>
      <c r="E2" s="210"/>
    </row>
    <row r="3" spans="2:9" ht="32.450000000000003" customHeight="1" thickBot="1" x14ac:dyDescent="0.25">
      <c r="B3" s="211" t="s">
        <v>261</v>
      </c>
      <c r="C3" s="212"/>
      <c r="D3" s="212"/>
      <c r="E3" s="212"/>
      <c r="F3" s="154"/>
    </row>
    <row r="4" spans="2:9" s="156" customFormat="1" ht="32.450000000000003" customHeight="1" thickBot="1" x14ac:dyDescent="0.25">
      <c r="B4" s="201" t="s">
        <v>122</v>
      </c>
      <c r="C4" s="213"/>
      <c r="D4" s="213"/>
      <c r="E4" s="214"/>
    </row>
    <row r="5" spans="2:9" s="156" customFormat="1" ht="32.450000000000003" customHeight="1" x14ac:dyDescent="0.2">
      <c r="B5" s="157" t="s">
        <v>123</v>
      </c>
      <c r="C5" s="215" t="s">
        <v>124</v>
      </c>
      <c r="D5" s="216"/>
      <c r="E5" s="217"/>
    </row>
    <row r="6" spans="2:9" s="156" customFormat="1" ht="32.450000000000003" customHeight="1" x14ac:dyDescent="0.2">
      <c r="B6" s="158" t="s">
        <v>125</v>
      </c>
      <c r="C6" s="195" t="s">
        <v>124</v>
      </c>
      <c r="D6" s="196"/>
      <c r="E6" s="197"/>
    </row>
    <row r="7" spans="2:9" s="156" customFormat="1" ht="32.450000000000003" customHeight="1" x14ac:dyDescent="0.2">
      <c r="B7" s="158" t="s">
        <v>126</v>
      </c>
      <c r="C7" s="195" t="s">
        <v>124</v>
      </c>
      <c r="D7" s="196"/>
      <c r="E7" s="197"/>
    </row>
    <row r="8" spans="2:9" s="156" customFormat="1" ht="32.450000000000003" customHeight="1" thickBot="1" x14ac:dyDescent="0.25">
      <c r="B8" s="159" t="s">
        <v>127</v>
      </c>
      <c r="C8" s="198" t="s">
        <v>124</v>
      </c>
      <c r="D8" s="199"/>
      <c r="E8" s="200"/>
    </row>
    <row r="9" spans="2:9" s="156" customFormat="1" ht="32.450000000000003" customHeight="1" thickBot="1" x14ac:dyDescent="0.25">
      <c r="B9" s="160"/>
      <c r="C9" s="160" t="s">
        <v>10</v>
      </c>
      <c r="D9" s="160"/>
      <c r="E9" s="160"/>
    </row>
    <row r="10" spans="2:9" s="156" customFormat="1" ht="32.450000000000003" customHeight="1" thickBot="1" x14ac:dyDescent="0.25">
      <c r="B10" s="201" t="s">
        <v>142</v>
      </c>
      <c r="C10" s="202"/>
      <c r="D10" s="202"/>
      <c r="E10" s="203"/>
    </row>
    <row r="11" spans="2:9" s="156" customFormat="1" ht="66.599999999999994" customHeight="1" thickBot="1" x14ac:dyDescent="0.25">
      <c r="B11" s="161" t="s">
        <v>141</v>
      </c>
      <c r="C11" s="162" t="s">
        <v>148</v>
      </c>
      <c r="D11" s="163" t="s">
        <v>258</v>
      </c>
      <c r="E11" s="164" t="s">
        <v>146</v>
      </c>
      <c r="I11" s="156" t="s">
        <v>10</v>
      </c>
    </row>
    <row r="12" spans="2:9" s="156" customFormat="1" ht="34.5" customHeight="1" thickTop="1" x14ac:dyDescent="0.2">
      <c r="B12" s="165" t="s">
        <v>166</v>
      </c>
      <c r="C12" s="166">
        <f>ROUND('Ořezy VN'!F13,-1)</f>
        <v>2492820</v>
      </c>
      <c r="D12" s="149">
        <v>0</v>
      </c>
      <c r="E12" s="167">
        <f>C12*(1+D12/100)</f>
        <v>2492820</v>
      </c>
      <c r="F12" s="168"/>
      <c r="G12" s="169"/>
      <c r="H12" s="169"/>
    </row>
    <row r="13" spans="2:9" s="156" customFormat="1" ht="34.5" customHeight="1" x14ac:dyDescent="0.2">
      <c r="B13" s="170" t="s">
        <v>165</v>
      </c>
      <c r="C13" s="171">
        <f>ROUND('Ořezy NN'!F11,-1)</f>
        <v>1597000</v>
      </c>
      <c r="D13" s="150">
        <v>0</v>
      </c>
      <c r="E13" s="172">
        <f t="shared" ref="E13:E15" si="0">C13*(1+D13/100)</f>
        <v>1597000</v>
      </c>
      <c r="F13" s="168"/>
      <c r="G13" s="169"/>
      <c r="H13" s="169"/>
    </row>
    <row r="14" spans="2:9" s="156" customFormat="1" ht="34.5" customHeight="1" x14ac:dyDescent="0.2">
      <c r="B14" s="173" t="s">
        <v>128</v>
      </c>
      <c r="C14" s="174">
        <f>ROUND('Poruchové stavy'!F15,-1)</f>
        <v>210180</v>
      </c>
      <c r="D14" s="150">
        <v>0</v>
      </c>
      <c r="E14" s="175">
        <f t="shared" si="0"/>
        <v>210180</v>
      </c>
      <c r="F14" s="168"/>
      <c r="G14" s="169"/>
      <c r="H14" s="169"/>
    </row>
    <row r="15" spans="2:9" s="156" customFormat="1" ht="54" customHeight="1" thickBot="1" x14ac:dyDescent="0.25">
      <c r="B15" s="176" t="s">
        <v>129</v>
      </c>
      <c r="C15" s="177">
        <f>ROUND('Operat. potřeby + mimo OP'!F33,-1)</f>
        <v>300000</v>
      </c>
      <c r="D15" s="151">
        <v>0</v>
      </c>
      <c r="E15" s="178">
        <f t="shared" si="0"/>
        <v>300000</v>
      </c>
      <c r="F15" s="168"/>
      <c r="G15" s="169"/>
      <c r="H15" s="169"/>
    </row>
    <row r="16" spans="2:9" s="156" customFormat="1" ht="32.450000000000003" customHeight="1" thickBot="1" x14ac:dyDescent="0.25">
      <c r="B16" s="179" t="s">
        <v>130</v>
      </c>
      <c r="C16" s="180">
        <f>SUM(C12:C15)</f>
        <v>4600000</v>
      </c>
      <c r="D16" s="152">
        <f>-100%+(E16/C16)</f>
        <v>0</v>
      </c>
      <c r="E16" s="181">
        <f>SUM(E12:E15)</f>
        <v>4600000</v>
      </c>
    </row>
    <row r="17" spans="2:9" s="156" customFormat="1" ht="18" customHeight="1" thickBot="1" x14ac:dyDescent="0.25">
      <c r="B17" s="160"/>
      <c r="C17" s="160"/>
      <c r="D17" s="160"/>
      <c r="E17" s="160"/>
    </row>
    <row r="18" spans="2:9" s="156" customFormat="1" ht="32.450000000000003" customHeight="1" thickBot="1" x14ac:dyDescent="0.25">
      <c r="B18" s="204" t="s">
        <v>149</v>
      </c>
      <c r="C18" s="205"/>
      <c r="D18" s="182">
        <f>E16</f>
        <v>4600000</v>
      </c>
      <c r="E18" s="160"/>
    </row>
    <row r="19" spans="2:9" s="156" customFormat="1" ht="18.600000000000001" customHeight="1" thickBot="1" x14ac:dyDescent="0.25">
      <c r="B19" s="183"/>
      <c r="C19" s="183"/>
      <c r="D19" s="160"/>
      <c r="E19" s="160"/>
    </row>
    <row r="20" spans="2:9" s="156" customFormat="1" ht="32.450000000000003" customHeight="1" thickBot="1" x14ac:dyDescent="0.25">
      <c r="B20" s="204" t="s">
        <v>268</v>
      </c>
      <c r="C20" s="205"/>
      <c r="D20" s="182">
        <f>D18*4</f>
        <v>18400000</v>
      </c>
      <c r="E20" s="184">
        <f>D20/24.5</f>
        <v>751020.40816326533</v>
      </c>
      <c r="F20" s="184"/>
    </row>
    <row r="21" spans="2:9" s="156" customFormat="1" ht="12.75" customHeight="1" x14ac:dyDescent="0.2"/>
    <row r="22" spans="2:9" s="156" customFormat="1" ht="32.450000000000003" customHeight="1" x14ac:dyDescent="0.2">
      <c r="B22" s="185" t="s">
        <v>131</v>
      </c>
    </row>
    <row r="23" spans="2:9" s="156" customFormat="1" ht="246.75" customHeight="1" x14ac:dyDescent="0.2">
      <c r="B23" s="206" t="s">
        <v>269</v>
      </c>
      <c r="C23" s="206"/>
      <c r="D23" s="206"/>
      <c r="E23" s="206"/>
    </row>
    <row r="24" spans="2:9" s="156" customFormat="1" ht="407.25" customHeight="1" x14ac:dyDescent="0.2">
      <c r="B24" s="193" t="s">
        <v>260</v>
      </c>
      <c r="C24" s="194"/>
      <c r="D24" s="194"/>
      <c r="E24" s="194"/>
      <c r="F24" s="186"/>
      <c r="G24" s="186"/>
      <c r="H24" s="186"/>
    </row>
    <row r="25" spans="2:9" ht="15.75" x14ac:dyDescent="0.2">
      <c r="I25" s="156"/>
    </row>
  </sheetData>
  <sheetProtection algorithmName="SHA-512" hashValue="O8Wrzp1Yuvp6gGgPBZOysXnK/V3jMkMju1U46DTXMDowV0YCM/IpBPdepMIOD7dUX6DYiPgp9earKeHgN81H6w==" saltValue="Mxv8FnJRH0z3gE4UuUN8mA==" spinCount="100000" sheet="1" objects="1" scenarios="1" autoFilter="0"/>
  <mergeCells count="13">
    <mergeCell ref="C6:E6"/>
    <mergeCell ref="B1:E1"/>
    <mergeCell ref="B2:E2"/>
    <mergeCell ref="B3:E3"/>
    <mergeCell ref="B4:E4"/>
    <mergeCell ref="C5:E5"/>
    <mergeCell ref="B24:E24"/>
    <mergeCell ref="C7:E7"/>
    <mergeCell ref="C8:E8"/>
    <mergeCell ref="B10:E10"/>
    <mergeCell ref="B18:C18"/>
    <mergeCell ref="B20:C20"/>
    <mergeCell ref="B23:E23"/>
  </mergeCells>
  <dataValidations count="3">
    <dataValidation type="decimal" operator="lessThanOrEqual" allowBlank="1" showInputMessage="1" showErrorMessage="1" error="Zadaná hodnota přesahuje povolenou horní mez +50%" sqref="D14:D15" xr:uid="{9227C68E-66B8-4778-8F23-7623420C5EED}">
      <formula1>50</formula1>
    </dataValidation>
    <dataValidation type="decimal" operator="lessThanOrEqual" allowBlank="1" showInputMessage="1" showErrorMessage="1" error="Zadaná hodnota přesahuje povolenou horní mez +100%" sqref="D13" xr:uid="{0F6A9F45-9610-4527-BF17-DF499010DFD1}">
      <formula1>100</formula1>
    </dataValidation>
    <dataValidation type="decimal" operator="lessThanOrEqual" allowBlank="1" showInputMessage="1" showErrorMessage="1" error="Zadané hodnota přesahuje povolenou horní mez +100%" sqref="D12" xr:uid="{A822E7DC-16BA-4FAD-B18B-BF3561FB20A9}">
      <formula1>100</formula1>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5"/>
  <sheetViews>
    <sheetView zoomScale="90" zoomScaleNormal="90" workbookViewId="0">
      <selection activeCell="H14" sqref="H14"/>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9" width="17.7109375" customWidth="1"/>
    <col min="10" max="10" width="1.42578125" customWidth="1"/>
  </cols>
  <sheetData>
    <row r="1" spans="2:9" s="26" customFormat="1" ht="39" customHeight="1" x14ac:dyDescent="0.25">
      <c r="B1" s="30" t="s">
        <v>18</v>
      </c>
      <c r="C1" s="25"/>
      <c r="D1" s="25"/>
    </row>
    <row r="2" spans="2:9" s="26" customFormat="1" ht="38.25" customHeight="1" x14ac:dyDescent="0.25">
      <c r="B2" s="27" t="str">
        <f>'Nabídkový list - stanovení % '!B3</f>
        <v>ČÁST 8 - Jindřichův Hradec "B"</v>
      </c>
      <c r="C2" s="27"/>
      <c r="D2" s="27"/>
      <c r="E2" s="29"/>
    </row>
    <row r="3" spans="2:9" s="81" customFormat="1" ht="24" customHeight="1" thickBot="1" x14ac:dyDescent="0.25">
      <c r="B3" s="218" t="s">
        <v>0</v>
      </c>
      <c r="C3" s="225"/>
      <c r="D3" s="82"/>
    </row>
    <row r="4" spans="2:9" s="81" customFormat="1" ht="24" customHeight="1" thickBot="1" x14ac:dyDescent="0.3">
      <c r="B4" s="226" t="str">
        <f>'Nabídkový list - stanovení % '!C5</f>
        <v>[Doplní Účastník]</v>
      </c>
      <c r="C4" s="227"/>
      <c r="D4" s="228"/>
      <c r="E4" s="77"/>
    </row>
    <row r="5" spans="2:9" s="81" customFormat="1" ht="9" customHeight="1" x14ac:dyDescent="0.25">
      <c r="D5" s="82"/>
      <c r="E5" s="77"/>
    </row>
    <row r="6" spans="2:9" s="81" customFormat="1" ht="40.5" customHeight="1" x14ac:dyDescent="0.2">
      <c r="B6" s="223" t="str">
        <f>'Nabídkový list - stanovení % '!B12</f>
        <v>Spektrum č. 1 - („SV1“) Činnosti při realizaci plánovaných ořezů v OP vedení VN</v>
      </c>
      <c r="C6" s="224"/>
      <c r="D6" s="224"/>
      <c r="E6" s="122"/>
      <c r="F6" s="122"/>
      <c r="G6" s="123"/>
    </row>
    <row r="7" spans="2:9" s="81" customFormat="1" ht="15.75" thickBot="1" x14ac:dyDescent="0.25">
      <c r="B7" s="9"/>
      <c r="C7" s="9"/>
      <c r="D7" s="9"/>
      <c r="E7" s="124"/>
      <c r="F7" s="9"/>
      <c r="G7" s="125"/>
    </row>
    <row r="8" spans="2:9" s="81" customFormat="1" ht="102" customHeight="1" x14ac:dyDescent="0.2">
      <c r="B8" s="88" t="s">
        <v>173</v>
      </c>
      <c r="C8" s="89" t="s">
        <v>1</v>
      </c>
      <c r="D8" s="89" t="s">
        <v>152</v>
      </c>
      <c r="E8" s="90" t="s">
        <v>133</v>
      </c>
      <c r="F8" s="90" t="s">
        <v>134</v>
      </c>
      <c r="G8" s="90" t="s">
        <v>150</v>
      </c>
      <c r="H8" s="89" t="s">
        <v>135</v>
      </c>
      <c r="I8" s="91" t="s">
        <v>151</v>
      </c>
    </row>
    <row r="9" spans="2:9" s="81" customFormat="1" ht="36" customHeight="1" x14ac:dyDescent="0.2">
      <c r="B9" s="96" t="s">
        <v>168</v>
      </c>
      <c r="C9" s="97" t="s">
        <v>14</v>
      </c>
      <c r="D9" s="97">
        <v>197</v>
      </c>
      <c r="E9" s="97">
        <v>9000</v>
      </c>
      <c r="F9" s="99">
        <f>D9*E9</f>
        <v>1773000</v>
      </c>
      <c r="G9" s="191">
        <f>'Nabídkový list - stanovení % '!D$12/100</f>
        <v>0</v>
      </c>
      <c r="H9" s="97">
        <f>E9*(1+G9)</f>
        <v>9000</v>
      </c>
      <c r="I9" s="99">
        <f>F9*(1+G9)</f>
        <v>1773000</v>
      </c>
    </row>
    <row r="10" spans="2:9" s="81" customFormat="1" ht="36" customHeight="1" x14ac:dyDescent="0.2">
      <c r="B10" s="96" t="s">
        <v>169</v>
      </c>
      <c r="C10" s="97" t="s">
        <v>14</v>
      </c>
      <c r="D10" s="130">
        <v>200</v>
      </c>
      <c r="E10" s="97">
        <v>2000</v>
      </c>
      <c r="F10" s="99">
        <f t="shared" ref="F10:F12" si="0">D10*E10</f>
        <v>400000</v>
      </c>
      <c r="G10" s="191">
        <f>'Nabídkový list - stanovení % '!D$12/100</f>
        <v>0</v>
      </c>
      <c r="H10" s="97">
        <f t="shared" ref="H10:H12" si="1">E10*(1+G10)</f>
        <v>2000</v>
      </c>
      <c r="I10" s="99">
        <f t="shared" ref="I10:I12" si="2">F10*(1+G10)</f>
        <v>400000</v>
      </c>
    </row>
    <row r="11" spans="2:9" s="81" customFormat="1" ht="36" customHeight="1" x14ac:dyDescent="0.2">
      <c r="B11" s="96" t="s">
        <v>170</v>
      </c>
      <c r="C11" s="97" t="s">
        <v>14</v>
      </c>
      <c r="D11" s="97">
        <v>100</v>
      </c>
      <c r="E11" s="97">
        <v>2300</v>
      </c>
      <c r="F11" s="99">
        <f t="shared" si="0"/>
        <v>230000</v>
      </c>
      <c r="G11" s="191">
        <f>'Nabídkový list - stanovení % '!D$12/100</f>
        <v>0</v>
      </c>
      <c r="H11" s="97">
        <f t="shared" si="1"/>
        <v>2300</v>
      </c>
      <c r="I11" s="99">
        <f t="shared" si="2"/>
        <v>230000</v>
      </c>
    </row>
    <row r="12" spans="2:9" s="81" customFormat="1" ht="36" customHeight="1" thickBot="1" x14ac:dyDescent="0.25">
      <c r="B12" s="100" t="s">
        <v>171</v>
      </c>
      <c r="C12" s="16" t="s">
        <v>26</v>
      </c>
      <c r="D12" s="101">
        <v>6416</v>
      </c>
      <c r="E12" s="101">
        <v>14</v>
      </c>
      <c r="F12" s="103">
        <f t="shared" si="0"/>
        <v>89824</v>
      </c>
      <c r="G12" s="192">
        <f>'Nabídkový list - stanovení % '!D$12/100</f>
        <v>0</v>
      </c>
      <c r="H12" s="101">
        <f t="shared" si="1"/>
        <v>14</v>
      </c>
      <c r="I12" s="103">
        <f t="shared" si="2"/>
        <v>89824</v>
      </c>
    </row>
    <row r="13" spans="2:9" s="81" customFormat="1" ht="36" customHeight="1" thickBot="1" x14ac:dyDescent="0.3">
      <c r="B13" s="229" t="s">
        <v>167</v>
      </c>
      <c r="C13" s="229"/>
      <c r="D13" s="229"/>
      <c r="E13" s="230"/>
      <c r="F13" s="148">
        <f>SUM(F9:F12)</f>
        <v>2492824</v>
      </c>
      <c r="G13" s="109"/>
      <c r="H13" s="109"/>
      <c r="I13" s="148">
        <f>SUM(I9:I12)</f>
        <v>2492824</v>
      </c>
    </row>
    <row r="14" spans="2:9" s="81" customFormat="1" ht="27.75" customHeight="1" x14ac:dyDescent="0.25">
      <c r="B14" s="126"/>
      <c r="C14" s="126"/>
      <c r="D14" s="126"/>
      <c r="E14" s="77"/>
    </row>
    <row r="15" spans="2:9" s="81" customFormat="1" ht="15" x14ac:dyDescent="0.25">
      <c r="B15" s="17" t="s">
        <v>3</v>
      </c>
      <c r="C15" s="77"/>
      <c r="D15" s="79"/>
      <c r="E15" s="80"/>
    </row>
    <row r="16" spans="2:9" s="81" customFormat="1" ht="54.75" customHeight="1" x14ac:dyDescent="0.2">
      <c r="B16" s="218" t="s">
        <v>140</v>
      </c>
      <c r="C16" s="218"/>
      <c r="D16" s="218"/>
      <c r="E16" s="218"/>
    </row>
    <row r="17" spans="2:5" s="81" customFormat="1" ht="12.75" customHeight="1" x14ac:dyDescent="0.25">
      <c r="B17" s="21"/>
      <c r="C17" s="21"/>
      <c r="D17" s="22"/>
      <c r="E17" s="23"/>
    </row>
    <row r="18" spans="2:5" s="81" customFormat="1" ht="15" x14ac:dyDescent="0.25">
      <c r="B18" s="17" t="s">
        <v>4</v>
      </c>
      <c r="C18" s="21"/>
      <c r="D18" s="22"/>
      <c r="E18" s="23"/>
    </row>
    <row r="19" spans="2:5" s="127" customFormat="1" ht="42" customHeight="1" x14ac:dyDescent="0.2">
      <c r="B19" s="221" t="s">
        <v>172</v>
      </c>
      <c r="C19" s="222"/>
      <c r="D19" s="222"/>
      <c r="E19" s="222"/>
    </row>
    <row r="20" spans="2:5" s="81" customFormat="1" ht="15" x14ac:dyDescent="0.2">
      <c r="B20" s="3"/>
      <c r="C20" s="3"/>
      <c r="D20" s="6"/>
      <c r="E20" s="7"/>
    </row>
    <row r="21" spans="2:5" ht="15" x14ac:dyDescent="0.25">
      <c r="B21" s="17" t="s">
        <v>15</v>
      </c>
      <c r="C21" s="77"/>
      <c r="D21" s="79"/>
      <c r="E21" s="80"/>
    </row>
    <row r="22" spans="2:5" ht="15" x14ac:dyDescent="0.2">
      <c r="B22" s="218" t="s">
        <v>153</v>
      </c>
      <c r="C22" s="218"/>
      <c r="D22" s="218"/>
      <c r="E22" s="218"/>
    </row>
    <row r="23" spans="2:5" ht="15" x14ac:dyDescent="0.25">
      <c r="B23" s="2"/>
      <c r="C23" s="77"/>
      <c r="D23" s="79"/>
      <c r="E23" s="80"/>
    </row>
    <row r="24" spans="2:5" ht="15" x14ac:dyDescent="0.25">
      <c r="B24" s="2" t="s">
        <v>137</v>
      </c>
      <c r="C24" s="77"/>
      <c r="D24" s="79"/>
      <c r="E24" s="80"/>
    </row>
    <row r="25" spans="2:5" ht="39" customHeight="1" x14ac:dyDescent="0.25">
      <c r="B25" s="219" t="s">
        <v>174</v>
      </c>
      <c r="C25" s="220"/>
      <c r="D25" s="220"/>
      <c r="E25" s="220"/>
    </row>
  </sheetData>
  <sheetProtection algorithmName="SHA-512" hashValue="fGBoxZ5sAOniNhP5ZUEJmVgRIkqVKxTIb8a+s59AolnCZr7EtiBy923pUVkK93aC3iTMGg5wgE+H5KhRS1OhZw==" saltValue="g9gELcmTrANwEXe7Iubv5A==" spinCount="100000" sheet="1" objects="1" scenarios="1" autoFilter="0"/>
  <mergeCells count="8">
    <mergeCell ref="B22:E22"/>
    <mergeCell ref="B25:E25"/>
    <mergeCell ref="B19:E19"/>
    <mergeCell ref="B6:D6"/>
    <mergeCell ref="B3:C3"/>
    <mergeCell ref="B4:D4"/>
    <mergeCell ref="B16:E16"/>
    <mergeCell ref="B13:E13"/>
  </mergeCells>
  <pageMargins left="0.70866141732283472" right="0.70866141732283472" top="0.78740157480314965" bottom="0.78740157480314965"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zoomScale="90" zoomScaleNormal="90" workbookViewId="0">
      <selection activeCell="F17" sqref="F17"/>
    </sheetView>
  </sheetViews>
  <sheetFormatPr defaultColWidth="8.85546875" defaultRowHeight="12.75" x14ac:dyDescent="0.2"/>
  <cols>
    <col min="1" max="1" width="2.28515625" style="81" customWidth="1"/>
    <col min="2" max="2" width="51.28515625" style="81" customWidth="1"/>
    <col min="3" max="3" width="17.7109375" style="81" customWidth="1"/>
    <col min="4" max="4" width="17.7109375" style="83" customWidth="1"/>
    <col min="5" max="5" width="17.7109375" style="86" customWidth="1"/>
    <col min="6" max="9" width="17.7109375" style="81" customWidth="1"/>
    <col min="10" max="10" width="1.7109375" style="81" customWidth="1"/>
    <col min="11" max="16384" width="8.85546875" style="81"/>
  </cols>
  <sheetData>
    <row r="1" spans="2:253" s="84" customFormat="1" ht="39" customHeight="1" x14ac:dyDescent="0.3">
      <c r="B1" s="30" t="s">
        <v>18</v>
      </c>
      <c r="C1" s="25"/>
      <c r="D1" s="25"/>
    </row>
    <row r="2" spans="2:253" s="84" customFormat="1" ht="38.25" customHeight="1" x14ac:dyDescent="0.3">
      <c r="B2" s="27" t="str">
        <f>'Nabídkový list - stanovení % '!B3</f>
        <v>ČÁST 8 - Jindřichův Hradec "B"</v>
      </c>
      <c r="C2" s="27"/>
      <c r="D2" s="27"/>
      <c r="E2" s="28"/>
      <c r="F2" s="85"/>
    </row>
    <row r="3" spans="2:253" ht="24" customHeight="1" thickBot="1" x14ac:dyDescent="0.25">
      <c r="B3" s="218" t="s">
        <v>0</v>
      </c>
      <c r="C3" s="225"/>
      <c r="D3" s="82"/>
    </row>
    <row r="4" spans="2:253" ht="24" customHeight="1" thickBot="1" x14ac:dyDescent="0.3">
      <c r="B4" s="232" t="str">
        <f>'Nabídkový list - stanovení % '!C5</f>
        <v>[Doplní Účastník]</v>
      </c>
      <c r="C4" s="233"/>
      <c r="D4" s="234"/>
      <c r="E4" s="80"/>
      <c r="F4" s="77"/>
    </row>
    <row r="5" spans="2:253" ht="9" customHeight="1" x14ac:dyDescent="0.25">
      <c r="D5" s="82"/>
      <c r="E5" s="80"/>
      <c r="F5" s="77"/>
    </row>
    <row r="6" spans="2:253" ht="36.75" customHeight="1" x14ac:dyDescent="0.2">
      <c r="B6" s="223" t="str">
        <f>'Nabídkový list - stanovení % '!B13</f>
        <v>Spektrum č. 2 - („SV2“) Činnosti při realizaci plánovaných ořezů podél vedení NN</v>
      </c>
      <c r="C6" s="223"/>
      <c r="D6" s="223"/>
      <c r="E6" s="223"/>
      <c r="F6" s="223"/>
    </row>
    <row r="7" spans="2:253" ht="9" customHeight="1" thickBot="1" x14ac:dyDescent="0.25">
      <c r="B7" s="11"/>
      <c r="C7" s="11"/>
      <c r="D7" s="12"/>
      <c r="E7" s="47"/>
      <c r="F7" s="11"/>
    </row>
    <row r="8" spans="2:253" s="93" customFormat="1" ht="102" customHeight="1" thickBot="1" x14ac:dyDescent="0.3">
      <c r="B8" s="88" t="s">
        <v>12</v>
      </c>
      <c r="C8" s="89" t="s">
        <v>1</v>
      </c>
      <c r="D8" s="89" t="s">
        <v>152</v>
      </c>
      <c r="E8" s="90" t="s">
        <v>133</v>
      </c>
      <c r="F8" s="90" t="s">
        <v>134</v>
      </c>
      <c r="G8" s="90" t="s">
        <v>150</v>
      </c>
      <c r="H8" s="89" t="s">
        <v>135</v>
      </c>
      <c r="I8" s="91" t="s">
        <v>151</v>
      </c>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row>
    <row r="9" spans="2:253" s="87" customFormat="1" ht="24.95" customHeight="1" x14ac:dyDescent="0.25">
      <c r="B9" s="96" t="s">
        <v>11</v>
      </c>
      <c r="C9" s="97" t="s">
        <v>14</v>
      </c>
      <c r="D9" s="97">
        <v>500</v>
      </c>
      <c r="E9" s="98">
        <v>2200</v>
      </c>
      <c r="F9" s="99">
        <f>D9*E9</f>
        <v>1100000</v>
      </c>
      <c r="G9" s="191">
        <f>'Nabídkový list - stanovení % '!D$13/100</f>
        <v>0</v>
      </c>
      <c r="H9" s="95">
        <f>E9*(1+G9)</f>
        <v>2200</v>
      </c>
      <c r="I9" s="104">
        <f>F9*(1+G9)</f>
        <v>1100000</v>
      </c>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row>
    <row r="10" spans="2:253" s="87" customFormat="1" ht="27.75" customHeight="1" thickBot="1" x14ac:dyDescent="0.3">
      <c r="B10" s="100" t="s">
        <v>13</v>
      </c>
      <c r="C10" s="101" t="s">
        <v>14</v>
      </c>
      <c r="D10" s="101">
        <v>497</v>
      </c>
      <c r="E10" s="102">
        <v>1000</v>
      </c>
      <c r="F10" s="103">
        <f>D10*E10</f>
        <v>497000</v>
      </c>
      <c r="G10" s="192">
        <f>'Nabídkový list - stanovení % '!D$13/100</f>
        <v>0</v>
      </c>
      <c r="H10" s="101">
        <f>E10*(1+G10)</f>
        <v>1000</v>
      </c>
      <c r="I10" s="105">
        <f>F10*(1+G10)</f>
        <v>497000</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row>
    <row r="11" spans="2:253" s="87" customFormat="1" ht="39.75" customHeight="1" thickBot="1" x14ac:dyDescent="0.3">
      <c r="B11" s="229" t="s">
        <v>144</v>
      </c>
      <c r="C11" s="229"/>
      <c r="D11" s="229"/>
      <c r="E11" s="230"/>
      <c r="F11" s="108">
        <f>SUM(F9:F10)</f>
        <v>1597000</v>
      </c>
      <c r="G11" s="109"/>
      <c r="H11" s="109"/>
      <c r="I11" s="108">
        <f>SUM(I9:I10)</f>
        <v>1597000</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row>
    <row r="12" spans="2:253" s="87" customFormat="1" ht="19.899999999999999" customHeight="1" x14ac:dyDescent="0.25">
      <c r="B12" s="77"/>
      <c r="C12" s="77"/>
      <c r="D12" s="79"/>
      <c r="E12" s="80"/>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row>
    <row r="13" spans="2:253" s="77" customFormat="1" ht="15" customHeight="1" x14ac:dyDescent="0.25">
      <c r="B13" s="17" t="s">
        <v>3</v>
      </c>
      <c r="D13" s="79"/>
      <c r="E13" s="80"/>
      <c r="F13" s="80"/>
    </row>
    <row r="14" spans="2:253" s="77" customFormat="1" ht="44.45" customHeight="1" x14ac:dyDescent="0.25">
      <c r="B14" s="218" t="s">
        <v>140</v>
      </c>
      <c r="C14" s="218"/>
      <c r="D14" s="218"/>
      <c r="E14" s="218"/>
      <c r="F14" s="9"/>
    </row>
    <row r="15" spans="2:253" s="77" customFormat="1" ht="3.6" customHeight="1" x14ac:dyDescent="0.25">
      <c r="B15" s="21"/>
      <c r="C15" s="21"/>
      <c r="D15" s="22"/>
      <c r="E15" s="23"/>
      <c r="F15" s="23"/>
    </row>
    <row r="16" spans="2:253" s="77" customFormat="1" ht="15" x14ac:dyDescent="0.25">
      <c r="B16" s="17" t="s">
        <v>4</v>
      </c>
      <c r="C16" s="21"/>
      <c r="D16" s="22"/>
      <c r="E16" s="23"/>
      <c r="F16" s="23"/>
    </row>
    <row r="17" spans="2:6" s="77" customFormat="1" ht="62.25" customHeight="1" x14ac:dyDescent="0.25">
      <c r="B17" s="221" t="s">
        <v>132</v>
      </c>
      <c r="C17" s="222"/>
      <c r="D17" s="222"/>
      <c r="E17" s="222"/>
      <c r="F17" s="9"/>
    </row>
    <row r="18" spans="2:6" s="77" customFormat="1" ht="4.1500000000000004" customHeight="1" x14ac:dyDescent="0.25">
      <c r="B18" s="3"/>
      <c r="C18" s="3"/>
      <c r="D18" s="6"/>
      <c r="E18" s="7"/>
      <c r="F18" s="7"/>
    </row>
    <row r="19" spans="2:6" s="77" customFormat="1" ht="15" x14ac:dyDescent="0.25">
      <c r="B19" s="17" t="s">
        <v>15</v>
      </c>
      <c r="D19" s="79"/>
      <c r="E19" s="80"/>
      <c r="F19" s="80"/>
    </row>
    <row r="20" spans="2:6" s="77" customFormat="1" ht="46.15" customHeight="1" x14ac:dyDescent="0.25">
      <c r="B20" s="218" t="s">
        <v>153</v>
      </c>
      <c r="C20" s="218"/>
      <c r="D20" s="218"/>
      <c r="E20" s="218"/>
      <c r="F20" s="9"/>
    </row>
    <row r="21" spans="2:6" s="77" customFormat="1" ht="5.45" customHeight="1" x14ac:dyDescent="0.25">
      <c r="B21" s="2"/>
      <c r="D21" s="79"/>
      <c r="E21" s="80"/>
      <c r="F21" s="80"/>
    </row>
    <row r="22" spans="2:6" s="77" customFormat="1" ht="15" x14ac:dyDescent="0.25">
      <c r="B22" s="2" t="s">
        <v>137</v>
      </c>
      <c r="D22" s="79"/>
      <c r="E22" s="80"/>
      <c r="F22" s="80"/>
    </row>
    <row r="23" spans="2:6" s="77" customFormat="1" ht="33.6" customHeight="1" x14ac:dyDescent="0.25">
      <c r="B23" s="231" t="s">
        <v>158</v>
      </c>
      <c r="C23" s="220"/>
      <c r="D23" s="220"/>
      <c r="E23" s="220"/>
      <c r="F23" s="80"/>
    </row>
  </sheetData>
  <sheetProtection algorithmName="SHA-512" hashValue="O1fXxDN2sc5y8zySVI0xI7/7ZUMYinntJFaRbzQtFBShfPuOdUCR4wlxR5aVGHuYJwKiFLXFTE3lo4qCN2B8AA==" saltValue="Pook2exPOBvjRZDdGUTUwQ==" spinCount="100000" sheet="1" objects="1" scenarios="1" autoFilter="0"/>
  <mergeCells count="8">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3"/>
  <sheetViews>
    <sheetView zoomScale="90" zoomScaleNormal="90" workbookViewId="0">
      <selection activeCell="G20" sqref="G20"/>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6" customFormat="1" ht="39" customHeight="1" x14ac:dyDescent="0.25">
      <c r="B1" s="30" t="s">
        <v>18</v>
      </c>
      <c r="C1" s="25"/>
      <c r="D1" s="25"/>
    </row>
    <row r="2" spans="2:256" s="26" customFormat="1" ht="38.25" customHeight="1" x14ac:dyDescent="0.25">
      <c r="B2" s="27" t="str">
        <f>'Nabídkový list - stanovení % '!B3</f>
        <v>ČÁST 8 - Jindřichův Hradec "B"</v>
      </c>
      <c r="C2" s="27"/>
      <c r="D2" s="27"/>
      <c r="E2" s="28"/>
      <c r="F2" s="29"/>
    </row>
    <row r="3" spans="2:256" ht="24" customHeight="1" thickBot="1" x14ac:dyDescent="0.25">
      <c r="B3" s="218" t="s">
        <v>0</v>
      </c>
      <c r="C3" s="225"/>
      <c r="D3" s="82"/>
    </row>
    <row r="4" spans="2:256" ht="24" customHeight="1" thickBot="1" x14ac:dyDescent="0.25">
      <c r="B4" s="232" t="str">
        <f>'Nabídkový list - stanovení % '!C5</f>
        <v>[Doplní Účastník]</v>
      </c>
      <c r="C4" s="233"/>
      <c r="D4" s="234"/>
    </row>
    <row r="5" spans="2:256" ht="9" customHeight="1" x14ac:dyDescent="0.2">
      <c r="B5" s="11"/>
      <c r="C5" s="11"/>
      <c r="D5" s="11"/>
      <c r="E5" s="11"/>
      <c r="F5" s="11"/>
    </row>
    <row r="6" spans="2:256" ht="24" customHeight="1" x14ac:dyDescent="0.2">
      <c r="B6" s="94" t="str">
        <f>'Nabídkový list - stanovení % '!B14</f>
        <v>Spektrum č. 3 - („SV3“) Činnosti při likvidaci poruchových stavů na zařízení DS na hladině VN a NN</v>
      </c>
      <c r="C6" s="11"/>
      <c r="D6" s="11"/>
      <c r="E6" s="11"/>
      <c r="F6" s="11"/>
    </row>
    <row r="7" spans="2:256" ht="9" customHeight="1" thickBot="1" x14ac:dyDescent="0.3">
      <c r="B7" s="18"/>
      <c r="C7" s="18"/>
      <c r="D7" s="18"/>
      <c r="E7" s="18"/>
      <c r="F7" s="19"/>
    </row>
    <row r="8" spans="2:256" ht="100.9" customHeight="1" x14ac:dyDescent="0.2">
      <c r="B8" s="128" t="s">
        <v>17</v>
      </c>
      <c r="C8" s="89" t="s">
        <v>1</v>
      </c>
      <c r="D8" s="89" t="s">
        <v>152</v>
      </c>
      <c r="E8" s="90" t="s">
        <v>133</v>
      </c>
      <c r="F8" s="90" t="s">
        <v>134</v>
      </c>
      <c r="G8" s="90" t="s">
        <v>150</v>
      </c>
      <c r="H8" s="89" t="s">
        <v>135</v>
      </c>
      <c r="I8" s="91" t="s">
        <v>151</v>
      </c>
    </row>
    <row r="9" spans="2:256" s="1" customFormat="1" ht="19.899999999999999" customHeight="1" x14ac:dyDescent="0.2">
      <c r="B9" s="13" t="s">
        <v>262</v>
      </c>
      <c r="C9" s="31" t="s">
        <v>2</v>
      </c>
      <c r="D9" s="32">
        <v>30</v>
      </c>
      <c r="E9" s="110">
        <v>1300</v>
      </c>
      <c r="F9" s="113">
        <f>D9*E9</f>
        <v>39000</v>
      </c>
      <c r="G9" s="189">
        <f>'Nabídkový list - stanovení % '!$D$14/100</f>
        <v>0</v>
      </c>
      <c r="H9" s="98">
        <f>E9*(1+G9)</f>
        <v>1300</v>
      </c>
      <c r="I9" s="114">
        <f>F9*(1+G9)</f>
        <v>39000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3" t="s">
        <v>263</v>
      </c>
      <c r="C10" s="14" t="s">
        <v>2</v>
      </c>
      <c r="D10" s="32">
        <v>15</v>
      </c>
      <c r="E10" s="110">
        <v>1170</v>
      </c>
      <c r="F10" s="113">
        <f t="shared" ref="F10:F14" si="0">D10*E10</f>
        <v>17550</v>
      </c>
      <c r="G10" s="189">
        <f>'Nabídkový list - stanovení % '!$D$14/100</f>
        <v>0</v>
      </c>
      <c r="H10" s="98">
        <f t="shared" ref="H10:H14" si="1">E10*(1+G10)</f>
        <v>1170</v>
      </c>
      <c r="I10" s="114">
        <f t="shared" ref="I10:I14" si="2">F10*(1+G10)</f>
        <v>17550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3" t="s">
        <v>5</v>
      </c>
      <c r="C11" s="14" t="s">
        <v>2</v>
      </c>
      <c r="D11" s="32">
        <v>52.5</v>
      </c>
      <c r="E11" s="110">
        <v>780</v>
      </c>
      <c r="F11" s="113">
        <f t="shared" si="0"/>
        <v>40950</v>
      </c>
      <c r="G11" s="189">
        <f>'Nabídkový list - stanovení % '!$D$14/100</f>
        <v>0</v>
      </c>
      <c r="H11" s="98">
        <f t="shared" si="1"/>
        <v>780</v>
      </c>
      <c r="I11" s="114">
        <f t="shared" si="2"/>
        <v>40950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3" t="s">
        <v>6</v>
      </c>
      <c r="C12" s="14" t="s">
        <v>2</v>
      </c>
      <c r="D12" s="32">
        <v>61.5</v>
      </c>
      <c r="E12" s="110">
        <v>520</v>
      </c>
      <c r="F12" s="113">
        <f t="shared" si="0"/>
        <v>31980</v>
      </c>
      <c r="G12" s="189">
        <f>'Nabídkový list - stanovení % '!$D$14/100</f>
        <v>0</v>
      </c>
      <c r="H12" s="98">
        <f t="shared" si="1"/>
        <v>520</v>
      </c>
      <c r="I12" s="114">
        <f t="shared" si="2"/>
        <v>31980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3" t="s">
        <v>7</v>
      </c>
      <c r="C13" s="14" t="s">
        <v>2</v>
      </c>
      <c r="D13" s="32">
        <v>30</v>
      </c>
      <c r="E13" s="110">
        <v>1300</v>
      </c>
      <c r="F13" s="118">
        <f t="shared" si="0"/>
        <v>39000</v>
      </c>
      <c r="G13" s="189">
        <f>'Nabídkový list - stanovení % '!$D$14/100</f>
        <v>0</v>
      </c>
      <c r="H13" s="98">
        <f t="shared" si="1"/>
        <v>1300</v>
      </c>
      <c r="I13" s="114">
        <f t="shared" si="2"/>
        <v>39000</v>
      </c>
      <c r="J13"/>
      <c r="K13" s="1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5" t="s">
        <v>8</v>
      </c>
      <c r="C14" s="16" t="s">
        <v>2</v>
      </c>
      <c r="D14" s="34">
        <v>30</v>
      </c>
      <c r="E14" s="112">
        <v>1390</v>
      </c>
      <c r="F14" s="119">
        <f t="shared" si="0"/>
        <v>41700</v>
      </c>
      <c r="G14" s="190">
        <f>'Nabídkový list - stanovení % '!$D$14/100</f>
        <v>0</v>
      </c>
      <c r="H14" s="102">
        <f t="shared" si="1"/>
        <v>1390</v>
      </c>
      <c r="I14" s="129">
        <f t="shared" si="2"/>
        <v>41700</v>
      </c>
      <c r="J14"/>
      <c r="K14" s="1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35" t="s">
        <v>145</v>
      </c>
      <c r="C15" s="235"/>
      <c r="D15" s="235"/>
      <c r="E15" s="236"/>
      <c r="F15" s="117">
        <f>SUM(F9:F14)</f>
        <v>210180</v>
      </c>
      <c r="I15" s="49">
        <f>SUM(I9:I14)</f>
        <v>210180</v>
      </c>
    </row>
    <row r="16" spans="2:256" ht="15" x14ac:dyDescent="0.25">
      <c r="B16" s="8"/>
      <c r="C16" s="8"/>
      <c r="D16" s="8"/>
      <c r="E16" s="8"/>
      <c r="F16" s="8"/>
    </row>
    <row r="17" spans="2:6" ht="15" x14ac:dyDescent="0.25">
      <c r="B17" s="17" t="s">
        <v>9</v>
      </c>
      <c r="C17" s="8"/>
      <c r="D17" s="8"/>
      <c r="E17" s="8"/>
      <c r="F17" s="8"/>
    </row>
    <row r="18" spans="2:6" ht="60" customHeight="1" x14ac:dyDescent="0.25">
      <c r="B18" s="237" t="s">
        <v>159</v>
      </c>
      <c r="C18" s="224"/>
      <c r="D18" s="224"/>
      <c r="E18" s="224"/>
      <c r="F18" s="8"/>
    </row>
    <row r="19" spans="2:6" ht="6.6" customHeight="1" x14ac:dyDescent="0.25">
      <c r="B19" s="24"/>
      <c r="C19" s="24"/>
      <c r="D19" s="24"/>
      <c r="E19" s="24"/>
      <c r="F19" s="8"/>
    </row>
    <row r="20" spans="2:6" ht="15" x14ac:dyDescent="0.25">
      <c r="B20" s="17" t="s">
        <v>4</v>
      </c>
      <c r="C20" s="8"/>
      <c r="D20" s="8"/>
      <c r="E20" s="8"/>
      <c r="F20" s="8"/>
    </row>
    <row r="21" spans="2:6" ht="45.75" customHeight="1" x14ac:dyDescent="0.25">
      <c r="B21" s="218" t="s">
        <v>140</v>
      </c>
      <c r="C21" s="218"/>
      <c r="D21" s="218"/>
      <c r="E21" s="218"/>
      <c r="F21" s="8"/>
    </row>
    <row r="22" spans="2:6" ht="4.9000000000000004" customHeight="1" x14ac:dyDescent="0.25">
      <c r="B22" s="20"/>
      <c r="C22" s="20"/>
      <c r="D22" s="20"/>
      <c r="E22" s="20"/>
      <c r="F22" s="8"/>
    </row>
    <row r="23" spans="2:6" ht="15" x14ac:dyDescent="0.25">
      <c r="B23" s="2" t="s">
        <v>15</v>
      </c>
      <c r="C23" s="8"/>
      <c r="D23" s="8"/>
      <c r="E23" s="8"/>
      <c r="F23" s="8"/>
    </row>
    <row r="24" spans="2:6" ht="51" customHeight="1" x14ac:dyDescent="0.25">
      <c r="B24" s="218" t="s">
        <v>154</v>
      </c>
      <c r="C24" s="218"/>
      <c r="D24" s="218"/>
      <c r="E24" s="218"/>
      <c r="F24" s="8"/>
    </row>
    <row r="25" spans="2:6" ht="4.1500000000000004" customHeight="1" x14ac:dyDescent="0.25">
      <c r="B25" s="9"/>
      <c r="C25" s="9"/>
      <c r="D25" s="9"/>
      <c r="E25" s="9"/>
      <c r="F25" s="8"/>
    </row>
    <row r="26" spans="2:6" ht="15" x14ac:dyDescent="0.25">
      <c r="B26" s="2" t="s">
        <v>16</v>
      </c>
      <c r="C26" s="8"/>
      <c r="D26" s="8"/>
      <c r="E26" s="8"/>
      <c r="F26" s="8"/>
    </row>
    <row r="27" spans="2:6" ht="62.25" customHeight="1" x14ac:dyDescent="0.2">
      <c r="B27" s="221" t="s">
        <v>103</v>
      </c>
      <c r="C27" s="221"/>
      <c r="D27" s="221"/>
      <c r="E27" s="221"/>
    </row>
    <row r="28" spans="2:6" ht="15" x14ac:dyDescent="0.25">
      <c r="B28" s="8"/>
      <c r="C28" s="8"/>
      <c r="D28" s="8"/>
      <c r="E28" s="8"/>
      <c r="F28" s="8"/>
    </row>
    <row r="29" spans="2:6" ht="15" x14ac:dyDescent="0.25">
      <c r="B29" s="2" t="s">
        <v>136</v>
      </c>
      <c r="C29" s="188"/>
      <c r="D29" s="188"/>
      <c r="E29" s="188"/>
      <c r="F29" s="188"/>
    </row>
    <row r="30" spans="2:6" ht="63" customHeight="1" x14ac:dyDescent="0.2">
      <c r="B30" s="221" t="s">
        <v>264</v>
      </c>
      <c r="C30" s="221"/>
      <c r="D30" s="221"/>
      <c r="E30" s="221"/>
    </row>
    <row r="31" spans="2:6" ht="5.25" customHeight="1" x14ac:dyDescent="0.2"/>
    <row r="32" spans="2:6" x14ac:dyDescent="0.2">
      <c r="B32" s="131" t="s">
        <v>265</v>
      </c>
    </row>
    <row r="33" spans="2:5" ht="50.25" customHeight="1" x14ac:dyDescent="0.2">
      <c r="B33" s="221" t="s">
        <v>266</v>
      </c>
      <c r="C33" s="221"/>
      <c r="D33" s="221"/>
      <c r="E33" s="221"/>
    </row>
  </sheetData>
  <sheetProtection algorithmName="SHA-512" hashValue="68kpjDjdPDCfv45aQ0Qkhz+eCRZyMBnKG/HrOdY42/jMGTVWckR5MHStsQc2QJsq8DGpIaJ9bKpk2DlzsdF8QA==" saltValue="4JxUybZIyP+MqEUY25jBOA==" spinCount="100000" sheet="1" objects="1" scenarios="1" autoFilter="0"/>
  <mergeCells count="9">
    <mergeCell ref="B33:E33"/>
    <mergeCell ref="B3:C3"/>
    <mergeCell ref="B15:E15"/>
    <mergeCell ref="B4:D4"/>
    <mergeCell ref="B27:E27"/>
    <mergeCell ref="B30:E30"/>
    <mergeCell ref="B24:E24"/>
    <mergeCell ref="B21:E21"/>
    <mergeCell ref="B18:E18"/>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45"/>
  <sheetViews>
    <sheetView topLeftCell="B1" zoomScale="80" zoomScaleNormal="80" workbookViewId="0">
      <selection activeCell="N32" sqref="N32"/>
    </sheetView>
  </sheetViews>
  <sheetFormatPr defaultColWidth="8.85546875" defaultRowHeight="12.75" x14ac:dyDescent="0.2"/>
  <cols>
    <col min="1" max="1" width="2.28515625" customWidth="1"/>
    <col min="2" max="2" width="78.42578125" customWidth="1"/>
    <col min="3" max="3" width="14.85546875" customWidth="1"/>
    <col min="4" max="4" width="15.5703125" customWidth="1"/>
    <col min="5" max="5" width="17.7109375" customWidth="1"/>
    <col min="6" max="6" width="17.7109375" style="67" customWidth="1"/>
    <col min="7" max="9" width="17.7109375" customWidth="1"/>
    <col min="10" max="10" width="0.85546875" customWidth="1"/>
  </cols>
  <sheetData>
    <row r="1" spans="2:9" s="26" customFormat="1" ht="39" customHeight="1" x14ac:dyDescent="0.25">
      <c r="B1" s="30" t="s">
        <v>18</v>
      </c>
      <c r="C1" s="25"/>
      <c r="D1" s="25"/>
      <c r="F1" s="65"/>
    </row>
    <row r="2" spans="2:9" s="26" customFormat="1" ht="38.25" customHeight="1" x14ac:dyDescent="0.25">
      <c r="B2" s="27" t="str">
        <f>'Nabídkový list - stanovení % '!B3</f>
        <v>ČÁST 8 - Jindřichův Hradec "B"</v>
      </c>
      <c r="C2" s="27"/>
      <c r="D2" s="27"/>
      <c r="E2" s="28"/>
      <c r="F2" s="66"/>
    </row>
    <row r="3" spans="2:9" ht="24" customHeight="1" thickBot="1" x14ac:dyDescent="0.25">
      <c r="B3" s="218" t="s">
        <v>0</v>
      </c>
      <c r="C3" s="225"/>
      <c r="D3" s="82"/>
    </row>
    <row r="4" spans="2:9" ht="24" customHeight="1" thickBot="1" x14ac:dyDescent="0.25">
      <c r="B4" s="232" t="str">
        <f>'Nabídkový list - stanovení % '!C5</f>
        <v>[Doplní Účastník]</v>
      </c>
      <c r="C4" s="233"/>
      <c r="D4" s="234"/>
    </row>
    <row r="5" spans="2:9" ht="9" customHeight="1" x14ac:dyDescent="0.2">
      <c r="B5" s="11"/>
      <c r="C5" s="11"/>
      <c r="D5" s="11"/>
      <c r="E5" s="11"/>
      <c r="F5" s="68"/>
    </row>
    <row r="6" spans="2:9" ht="24" customHeight="1" x14ac:dyDescent="0.2">
      <c r="B6" s="94" t="str">
        <f>'Nabídkový list - stanovení % '!B15</f>
        <v xml:space="preserve">Spektrum č. 4 - („SV4“) Činnosti při Kácení a oklešťování pro operativní potřeby Objednatele včetně provedení kácení mimo OP </v>
      </c>
      <c r="C6" s="11"/>
      <c r="D6" s="11"/>
      <c r="E6" s="11"/>
      <c r="F6" s="68"/>
    </row>
    <row r="7" spans="2:9" ht="9" customHeight="1" thickBot="1" x14ac:dyDescent="0.3">
      <c r="B7" s="18"/>
      <c r="C7" s="18"/>
      <c r="D7" s="18"/>
      <c r="E7" s="18"/>
      <c r="F7" s="69"/>
    </row>
    <row r="8" spans="2:9" ht="99.6" customHeight="1" x14ac:dyDescent="0.2">
      <c r="B8" s="128" t="s">
        <v>267</v>
      </c>
      <c r="C8" s="89" t="s">
        <v>1</v>
      </c>
      <c r="D8" s="89" t="s">
        <v>152</v>
      </c>
      <c r="E8" s="90" t="s">
        <v>133</v>
      </c>
      <c r="F8" s="90" t="s">
        <v>134</v>
      </c>
      <c r="G8" s="90" t="s">
        <v>156</v>
      </c>
      <c r="H8" s="89" t="s">
        <v>135</v>
      </c>
      <c r="I8" s="91" t="s">
        <v>151</v>
      </c>
    </row>
    <row r="9" spans="2:9" ht="17.25" customHeight="1" x14ac:dyDescent="0.2">
      <c r="B9" s="48" t="s">
        <v>19</v>
      </c>
      <c r="C9" s="31" t="s">
        <v>20</v>
      </c>
      <c r="D9" s="32">
        <v>15.18</v>
      </c>
      <c r="E9" s="110">
        <v>590</v>
      </c>
      <c r="F9" s="113">
        <f>D9*E9</f>
        <v>8956.2000000000007</v>
      </c>
      <c r="G9" s="189">
        <f>'Nabídkový list - stanovení % '!$D$15/100</f>
        <v>0</v>
      </c>
      <c r="H9" s="98">
        <f>E9*(1+G9)</f>
        <v>590</v>
      </c>
      <c r="I9" s="114">
        <f>F9*(1+G9)</f>
        <v>8956.2000000000007</v>
      </c>
    </row>
    <row r="10" spans="2:9" ht="17.25" customHeight="1" x14ac:dyDescent="0.2">
      <c r="B10" s="48" t="s">
        <v>21</v>
      </c>
      <c r="C10" s="14" t="s">
        <v>20</v>
      </c>
      <c r="D10" s="32">
        <v>15.18</v>
      </c>
      <c r="E10" s="110">
        <v>340</v>
      </c>
      <c r="F10" s="113">
        <f t="shared" ref="F10:F32" si="0">D10*E10</f>
        <v>5161.2</v>
      </c>
      <c r="G10" s="189">
        <f>'Nabídkový list - stanovení % '!$D$15/100</f>
        <v>0</v>
      </c>
      <c r="H10" s="98">
        <f t="shared" ref="H10:H32" si="1">E10*(1+G10)</f>
        <v>340</v>
      </c>
      <c r="I10" s="114">
        <f t="shared" ref="I10:I32" si="2">F10*(1+G10)</f>
        <v>5161.2</v>
      </c>
    </row>
    <row r="11" spans="2:9" ht="17.25" customHeight="1" x14ac:dyDescent="0.2">
      <c r="B11" s="48" t="s">
        <v>22</v>
      </c>
      <c r="C11" s="14" t="s">
        <v>20</v>
      </c>
      <c r="D11" s="32">
        <v>15.18</v>
      </c>
      <c r="E11" s="110">
        <v>1110</v>
      </c>
      <c r="F11" s="113">
        <f t="shared" si="0"/>
        <v>16849.8</v>
      </c>
      <c r="G11" s="189">
        <f>'Nabídkový list - stanovení % '!$D$15/100</f>
        <v>0</v>
      </c>
      <c r="H11" s="98">
        <f t="shared" si="1"/>
        <v>1110</v>
      </c>
      <c r="I11" s="114">
        <f t="shared" si="2"/>
        <v>16849.8</v>
      </c>
    </row>
    <row r="12" spans="2:9" ht="17.25" customHeight="1" x14ac:dyDescent="0.2">
      <c r="B12" s="48" t="s">
        <v>23</v>
      </c>
      <c r="C12" s="14" t="s">
        <v>20</v>
      </c>
      <c r="D12" s="32">
        <v>15.18</v>
      </c>
      <c r="E12" s="110">
        <v>691</v>
      </c>
      <c r="F12" s="113">
        <f t="shared" si="0"/>
        <v>10489.38</v>
      </c>
      <c r="G12" s="189">
        <f>'Nabídkový list - stanovení % '!$D$15/100</f>
        <v>0</v>
      </c>
      <c r="H12" s="98">
        <f t="shared" si="1"/>
        <v>691</v>
      </c>
      <c r="I12" s="114">
        <f t="shared" si="2"/>
        <v>10489.38</v>
      </c>
    </row>
    <row r="13" spans="2:9" ht="17.25" customHeight="1" x14ac:dyDescent="0.2">
      <c r="B13" s="48" t="s">
        <v>24</v>
      </c>
      <c r="C13" s="14" t="s">
        <v>20</v>
      </c>
      <c r="D13" s="32">
        <v>15.18</v>
      </c>
      <c r="E13" s="110">
        <v>1680</v>
      </c>
      <c r="F13" s="113">
        <f t="shared" si="0"/>
        <v>25502.399999999998</v>
      </c>
      <c r="G13" s="189">
        <f>'Nabídkový list - stanovení % '!$D$15/100</f>
        <v>0</v>
      </c>
      <c r="H13" s="98">
        <f t="shared" si="1"/>
        <v>1680</v>
      </c>
      <c r="I13" s="114">
        <f t="shared" si="2"/>
        <v>25502.399999999998</v>
      </c>
    </row>
    <row r="14" spans="2:9" ht="17.25" customHeight="1" x14ac:dyDescent="0.2">
      <c r="B14" s="48" t="s">
        <v>25</v>
      </c>
      <c r="C14" s="14" t="s">
        <v>20</v>
      </c>
      <c r="D14" s="32">
        <v>15.18</v>
      </c>
      <c r="E14" s="110">
        <v>1110</v>
      </c>
      <c r="F14" s="113">
        <f t="shared" si="0"/>
        <v>16849.8</v>
      </c>
      <c r="G14" s="189">
        <f>'Nabídkový list - stanovení % '!$D$15/100</f>
        <v>0</v>
      </c>
      <c r="H14" s="98">
        <f t="shared" si="1"/>
        <v>1110</v>
      </c>
      <c r="I14" s="114">
        <f t="shared" si="2"/>
        <v>16849.8</v>
      </c>
    </row>
    <row r="15" spans="2:9" ht="17.25" customHeight="1" x14ac:dyDescent="0.2">
      <c r="B15" s="45" t="s">
        <v>104</v>
      </c>
      <c r="C15" s="14" t="s">
        <v>26</v>
      </c>
      <c r="D15" s="32">
        <v>303.60000000000002</v>
      </c>
      <c r="E15" s="110">
        <v>15</v>
      </c>
      <c r="F15" s="113">
        <f t="shared" si="0"/>
        <v>4554</v>
      </c>
      <c r="G15" s="189">
        <f>'Nabídkový list - stanovení % '!$D$15/100</f>
        <v>0</v>
      </c>
      <c r="H15" s="98">
        <f t="shared" si="1"/>
        <v>15</v>
      </c>
      <c r="I15" s="114">
        <f t="shared" si="2"/>
        <v>4554</v>
      </c>
    </row>
    <row r="16" spans="2:9" ht="17.25" customHeight="1" x14ac:dyDescent="0.2">
      <c r="B16" s="45" t="s">
        <v>105</v>
      </c>
      <c r="C16" s="14" t="s">
        <v>26</v>
      </c>
      <c r="D16" s="32">
        <v>303.60000000000002</v>
      </c>
      <c r="E16" s="110">
        <v>24</v>
      </c>
      <c r="F16" s="113">
        <f t="shared" si="0"/>
        <v>7286.4000000000005</v>
      </c>
      <c r="G16" s="189">
        <f>'Nabídkový list - stanovení % '!$D$15/100</f>
        <v>0</v>
      </c>
      <c r="H16" s="98">
        <f t="shared" si="1"/>
        <v>24</v>
      </c>
      <c r="I16" s="114">
        <f t="shared" si="2"/>
        <v>7286.4000000000005</v>
      </c>
    </row>
    <row r="17" spans="2:9" ht="17.25" customHeight="1" x14ac:dyDescent="0.2">
      <c r="B17" s="13" t="s">
        <v>106</v>
      </c>
      <c r="C17" s="14" t="s">
        <v>20</v>
      </c>
      <c r="D17" s="32">
        <v>18.216000000000001</v>
      </c>
      <c r="E17" s="110">
        <v>460</v>
      </c>
      <c r="F17" s="113">
        <f t="shared" si="0"/>
        <v>8379.36</v>
      </c>
      <c r="G17" s="189">
        <f>'Nabídkový list - stanovení % '!$D$15/100</f>
        <v>0</v>
      </c>
      <c r="H17" s="98">
        <f t="shared" si="1"/>
        <v>460</v>
      </c>
      <c r="I17" s="114">
        <f t="shared" si="2"/>
        <v>8379.36</v>
      </c>
    </row>
    <row r="18" spans="2:9" ht="17.25" customHeight="1" x14ac:dyDescent="0.2">
      <c r="B18" s="13" t="s">
        <v>107</v>
      </c>
      <c r="C18" s="14" t="s">
        <v>20</v>
      </c>
      <c r="D18" s="32">
        <v>15.18</v>
      </c>
      <c r="E18" s="110">
        <v>750</v>
      </c>
      <c r="F18" s="113">
        <f t="shared" si="0"/>
        <v>11385</v>
      </c>
      <c r="G18" s="189">
        <f>'Nabídkový list - stanovení % '!$D$15/100</f>
        <v>0</v>
      </c>
      <c r="H18" s="98">
        <f t="shared" si="1"/>
        <v>750</v>
      </c>
      <c r="I18" s="114">
        <f t="shared" si="2"/>
        <v>11385</v>
      </c>
    </row>
    <row r="19" spans="2:9" ht="17.25" customHeight="1" x14ac:dyDescent="0.2">
      <c r="B19" s="13" t="s">
        <v>108</v>
      </c>
      <c r="C19" s="14" t="s">
        <v>20</v>
      </c>
      <c r="D19" s="32">
        <v>15.18</v>
      </c>
      <c r="E19" s="110">
        <v>1070</v>
      </c>
      <c r="F19" s="113">
        <f t="shared" si="0"/>
        <v>16242.6</v>
      </c>
      <c r="G19" s="189">
        <f>'Nabídkový list - stanovení % '!$D$15/100</f>
        <v>0</v>
      </c>
      <c r="H19" s="98">
        <f t="shared" si="1"/>
        <v>1070</v>
      </c>
      <c r="I19" s="114">
        <f t="shared" si="2"/>
        <v>16242.6</v>
      </c>
    </row>
    <row r="20" spans="2:9" ht="17.25" customHeight="1" x14ac:dyDescent="0.2">
      <c r="B20" s="13" t="s">
        <v>109</v>
      </c>
      <c r="C20" s="14" t="s">
        <v>20</v>
      </c>
      <c r="D20" s="32">
        <v>15.18</v>
      </c>
      <c r="E20" s="110">
        <v>770</v>
      </c>
      <c r="F20" s="113">
        <f t="shared" si="0"/>
        <v>11688.6</v>
      </c>
      <c r="G20" s="189">
        <f>'Nabídkový list - stanovení % '!$D$15/100</f>
        <v>0</v>
      </c>
      <c r="H20" s="98">
        <f t="shared" si="1"/>
        <v>770</v>
      </c>
      <c r="I20" s="114">
        <f t="shared" si="2"/>
        <v>11688.6</v>
      </c>
    </row>
    <row r="21" spans="2:9" ht="17.25" customHeight="1" x14ac:dyDescent="0.2">
      <c r="B21" s="13" t="s">
        <v>110</v>
      </c>
      <c r="C21" s="14" t="s">
        <v>20</v>
      </c>
      <c r="D21" s="32">
        <v>15.18</v>
      </c>
      <c r="E21" s="110">
        <v>1150</v>
      </c>
      <c r="F21" s="113">
        <f t="shared" si="0"/>
        <v>17457</v>
      </c>
      <c r="G21" s="189">
        <f>'Nabídkový list - stanovení % '!$D$15/100</f>
        <v>0</v>
      </c>
      <c r="H21" s="98">
        <f t="shared" si="1"/>
        <v>1150</v>
      </c>
      <c r="I21" s="114">
        <f t="shared" si="2"/>
        <v>17457</v>
      </c>
    </row>
    <row r="22" spans="2:9" ht="17.25" customHeight="1" x14ac:dyDescent="0.2">
      <c r="B22" s="13" t="s">
        <v>111</v>
      </c>
      <c r="C22" s="14" t="s">
        <v>20</v>
      </c>
      <c r="D22" s="32">
        <v>12.144</v>
      </c>
      <c r="E22" s="110">
        <v>1630</v>
      </c>
      <c r="F22" s="113">
        <f t="shared" si="0"/>
        <v>19794.72</v>
      </c>
      <c r="G22" s="189">
        <f>'Nabídkový list - stanovení % '!$D$15/100</f>
        <v>0</v>
      </c>
      <c r="H22" s="98">
        <f t="shared" si="1"/>
        <v>1630</v>
      </c>
      <c r="I22" s="114">
        <f t="shared" si="2"/>
        <v>19794.72</v>
      </c>
    </row>
    <row r="23" spans="2:9" ht="17.25" customHeight="1" x14ac:dyDescent="0.2">
      <c r="B23" s="13" t="s">
        <v>112</v>
      </c>
      <c r="C23" s="14" t="s">
        <v>2</v>
      </c>
      <c r="D23" s="32">
        <v>15.18</v>
      </c>
      <c r="E23" s="110">
        <v>750</v>
      </c>
      <c r="F23" s="113">
        <f t="shared" si="0"/>
        <v>11385</v>
      </c>
      <c r="G23" s="189">
        <f>'Nabídkový list - stanovení % '!$D$15/100</f>
        <v>0</v>
      </c>
      <c r="H23" s="98">
        <f t="shared" si="1"/>
        <v>750</v>
      </c>
      <c r="I23" s="114">
        <f t="shared" si="2"/>
        <v>11385</v>
      </c>
    </row>
    <row r="24" spans="2:9" ht="17.25" customHeight="1" x14ac:dyDescent="0.2">
      <c r="B24" s="13" t="s">
        <v>163</v>
      </c>
      <c r="C24" s="14" t="s">
        <v>20</v>
      </c>
      <c r="D24" s="32">
        <v>15.18</v>
      </c>
      <c r="E24" s="110">
        <v>460</v>
      </c>
      <c r="F24" s="113">
        <f t="shared" si="0"/>
        <v>6982.8</v>
      </c>
      <c r="G24" s="189">
        <f>'Nabídkový list - stanovení % '!$D$15/100</f>
        <v>0</v>
      </c>
      <c r="H24" s="98">
        <f t="shared" si="1"/>
        <v>460</v>
      </c>
      <c r="I24" s="114">
        <f t="shared" si="2"/>
        <v>6982.8</v>
      </c>
    </row>
    <row r="25" spans="2:9" ht="17.25" customHeight="1" x14ac:dyDescent="0.2">
      <c r="B25" s="13" t="s">
        <v>113</v>
      </c>
      <c r="C25" s="14" t="s">
        <v>26</v>
      </c>
      <c r="D25" s="32">
        <v>91.08</v>
      </c>
      <c r="E25" s="110">
        <v>17</v>
      </c>
      <c r="F25" s="113">
        <f t="shared" si="0"/>
        <v>1548.36</v>
      </c>
      <c r="G25" s="189">
        <f>'Nabídkový list - stanovení % '!$D$15/100</f>
        <v>0</v>
      </c>
      <c r="H25" s="98">
        <f t="shared" si="1"/>
        <v>17</v>
      </c>
      <c r="I25" s="114">
        <f t="shared" si="2"/>
        <v>1548.36</v>
      </c>
    </row>
    <row r="26" spans="2:9" ht="17.25" customHeight="1" x14ac:dyDescent="0.2">
      <c r="B26" s="44" t="s">
        <v>114</v>
      </c>
      <c r="C26" s="33" t="s">
        <v>20</v>
      </c>
      <c r="D26" s="32">
        <v>15.18</v>
      </c>
      <c r="E26" s="111">
        <v>400</v>
      </c>
      <c r="F26" s="113">
        <f t="shared" si="0"/>
        <v>6072</v>
      </c>
      <c r="G26" s="189">
        <f>'Nabídkový list - stanovení % '!$D$15/100</f>
        <v>0</v>
      </c>
      <c r="H26" s="98">
        <f t="shared" si="1"/>
        <v>400</v>
      </c>
      <c r="I26" s="114">
        <f t="shared" si="2"/>
        <v>6072</v>
      </c>
    </row>
    <row r="27" spans="2:9" ht="17.25" customHeight="1" x14ac:dyDescent="0.2">
      <c r="B27" s="44" t="s">
        <v>115</v>
      </c>
      <c r="C27" s="33" t="s">
        <v>20</v>
      </c>
      <c r="D27" s="32">
        <v>15.18</v>
      </c>
      <c r="E27" s="111">
        <v>760</v>
      </c>
      <c r="F27" s="113">
        <f t="shared" si="0"/>
        <v>11536.8</v>
      </c>
      <c r="G27" s="189">
        <f>'Nabídkový list - stanovení % '!$D$15/100</f>
        <v>0</v>
      </c>
      <c r="H27" s="98">
        <f t="shared" si="1"/>
        <v>760</v>
      </c>
      <c r="I27" s="114">
        <f t="shared" si="2"/>
        <v>11536.8</v>
      </c>
    </row>
    <row r="28" spans="2:9" ht="17.25" customHeight="1" x14ac:dyDescent="0.2">
      <c r="B28" s="44" t="s">
        <v>116</v>
      </c>
      <c r="C28" s="33" t="s">
        <v>20</v>
      </c>
      <c r="D28" s="32">
        <v>12.144</v>
      </c>
      <c r="E28" s="111">
        <v>1120</v>
      </c>
      <c r="F28" s="113">
        <f t="shared" si="0"/>
        <v>13601.28</v>
      </c>
      <c r="G28" s="189">
        <f>'Nabídkový list - stanovení % '!$D$15/100</f>
        <v>0</v>
      </c>
      <c r="H28" s="98">
        <f t="shared" si="1"/>
        <v>1120</v>
      </c>
      <c r="I28" s="114">
        <f t="shared" si="2"/>
        <v>13601.28</v>
      </c>
    </row>
    <row r="29" spans="2:9" ht="17.25" customHeight="1" x14ac:dyDescent="0.2">
      <c r="B29" s="44" t="s">
        <v>117</v>
      </c>
      <c r="C29" s="14" t="s">
        <v>26</v>
      </c>
      <c r="D29" s="32">
        <v>303.60000000000002</v>
      </c>
      <c r="E29" s="111">
        <v>18</v>
      </c>
      <c r="F29" s="113">
        <f t="shared" si="0"/>
        <v>5464.8</v>
      </c>
      <c r="G29" s="189">
        <f>'Nabídkový list - stanovení % '!$D$15/100</f>
        <v>0</v>
      </c>
      <c r="H29" s="98">
        <f t="shared" si="1"/>
        <v>18</v>
      </c>
      <c r="I29" s="114">
        <f t="shared" si="2"/>
        <v>5464.8</v>
      </c>
    </row>
    <row r="30" spans="2:9" ht="17.25" customHeight="1" x14ac:dyDescent="0.2">
      <c r="B30" s="45" t="s">
        <v>118</v>
      </c>
      <c r="C30" s="14" t="s">
        <v>26</v>
      </c>
      <c r="D30" s="32">
        <v>303.60000000000002</v>
      </c>
      <c r="E30" s="111">
        <v>14</v>
      </c>
      <c r="F30" s="113">
        <f t="shared" si="0"/>
        <v>4250.4000000000005</v>
      </c>
      <c r="G30" s="189">
        <f>'Nabídkový list - stanovení % '!$D$15/100</f>
        <v>0</v>
      </c>
      <c r="H30" s="98">
        <f t="shared" si="1"/>
        <v>14</v>
      </c>
      <c r="I30" s="114">
        <f t="shared" si="2"/>
        <v>4250.4000000000005</v>
      </c>
    </row>
    <row r="31" spans="2:9" ht="17.25" customHeight="1" x14ac:dyDescent="0.2">
      <c r="B31" s="45" t="s">
        <v>119</v>
      </c>
      <c r="C31" s="33" t="s">
        <v>20</v>
      </c>
      <c r="D31" s="32">
        <v>15.18</v>
      </c>
      <c r="E31" s="111">
        <v>1860</v>
      </c>
      <c r="F31" s="113">
        <f t="shared" si="0"/>
        <v>28234.799999999999</v>
      </c>
      <c r="G31" s="189">
        <f>'Nabídkový list - stanovení % '!$D$15/100</f>
        <v>0</v>
      </c>
      <c r="H31" s="98">
        <f t="shared" si="1"/>
        <v>1860</v>
      </c>
      <c r="I31" s="114">
        <f t="shared" si="2"/>
        <v>28234.799999999999</v>
      </c>
    </row>
    <row r="32" spans="2:9" ht="30.75" thickBot="1" x14ac:dyDescent="0.25">
      <c r="B32" s="46" t="s">
        <v>161</v>
      </c>
      <c r="C32" s="16" t="s">
        <v>20</v>
      </c>
      <c r="D32" s="34">
        <v>9.1080000000000005</v>
      </c>
      <c r="E32" s="112">
        <v>3330</v>
      </c>
      <c r="F32" s="119">
        <f t="shared" si="0"/>
        <v>30329.640000000003</v>
      </c>
      <c r="G32" s="190">
        <f>'Nabídkový list - stanovení % '!$D$15/100</f>
        <v>0</v>
      </c>
      <c r="H32" s="115">
        <f t="shared" si="1"/>
        <v>3330</v>
      </c>
      <c r="I32" s="116">
        <f t="shared" si="2"/>
        <v>30329.640000000003</v>
      </c>
    </row>
    <row r="33" spans="2:9" ht="39.75" customHeight="1" thickBot="1" x14ac:dyDescent="0.25">
      <c r="B33" s="235" t="s">
        <v>143</v>
      </c>
      <c r="C33" s="235"/>
      <c r="D33" s="235"/>
      <c r="E33" s="236"/>
      <c r="F33" s="70">
        <f>SUM(F9:F32)</f>
        <v>300002.33999999997</v>
      </c>
      <c r="I33" s="70">
        <f>SUM(I9:I32)</f>
        <v>300002.33999999997</v>
      </c>
    </row>
    <row r="34" spans="2:9" ht="15" x14ac:dyDescent="0.25">
      <c r="B34" s="8"/>
      <c r="C34" s="8"/>
      <c r="D34" s="8"/>
      <c r="E34" s="8"/>
      <c r="F34" s="71"/>
    </row>
    <row r="35" spans="2:9" ht="15" x14ac:dyDescent="0.25">
      <c r="B35" s="17" t="s">
        <v>3</v>
      </c>
      <c r="C35" s="8"/>
      <c r="D35" s="8"/>
      <c r="E35" s="8"/>
      <c r="F35" s="71"/>
    </row>
    <row r="36" spans="2:9" ht="49.15" customHeight="1" x14ac:dyDescent="0.25">
      <c r="B36" s="218" t="s">
        <v>140</v>
      </c>
      <c r="C36" s="218"/>
      <c r="D36" s="218"/>
      <c r="E36" s="218"/>
      <c r="F36" s="71"/>
    </row>
    <row r="37" spans="2:9" ht="3.6" customHeight="1" x14ac:dyDescent="0.25">
      <c r="B37" s="8"/>
      <c r="C37" s="8"/>
      <c r="D37" s="8"/>
      <c r="E37" s="8"/>
      <c r="F37" s="71"/>
    </row>
    <row r="38" spans="2:9" ht="15" x14ac:dyDescent="0.2">
      <c r="B38" s="17" t="s">
        <v>4</v>
      </c>
      <c r="D38" s="5"/>
      <c r="E38" s="4"/>
    </row>
    <row r="39" spans="2:9" ht="48.75" customHeight="1" x14ac:dyDescent="0.2">
      <c r="B39" s="218" t="s">
        <v>155</v>
      </c>
      <c r="C39" s="218"/>
      <c r="D39" s="218"/>
      <c r="E39" s="218"/>
    </row>
    <row r="40" spans="2:9" ht="7.15" customHeight="1" x14ac:dyDescent="0.25">
      <c r="B40" s="8"/>
      <c r="C40" s="8"/>
      <c r="D40" s="8"/>
      <c r="E40" s="8"/>
      <c r="F40" s="71"/>
    </row>
    <row r="41" spans="2:9" ht="13.15" customHeight="1" x14ac:dyDescent="0.25">
      <c r="B41" s="2" t="s">
        <v>147</v>
      </c>
      <c r="C41" s="77"/>
      <c r="D41" s="79"/>
      <c r="E41" s="80"/>
    </row>
    <row r="42" spans="2:9" ht="37.5" customHeight="1" x14ac:dyDescent="0.25">
      <c r="B42" s="239" t="s">
        <v>138</v>
      </c>
      <c r="C42" s="220"/>
      <c r="D42" s="220"/>
      <c r="E42" s="220"/>
    </row>
    <row r="43" spans="2:9" ht="3" customHeight="1" x14ac:dyDescent="0.2"/>
    <row r="44" spans="2:9" ht="15" x14ac:dyDescent="0.25">
      <c r="B44" s="2" t="s">
        <v>137</v>
      </c>
    </row>
    <row r="45" spans="2:9" ht="24" customHeight="1" x14ac:dyDescent="0.2">
      <c r="B45" s="238" t="s">
        <v>160</v>
      </c>
      <c r="C45" s="238"/>
      <c r="D45" s="238"/>
      <c r="E45" s="238"/>
    </row>
  </sheetData>
  <sheetProtection algorithmName="SHA-512" hashValue="G0rmt5WQ3FWDt/9IE6sOhB3OJfAOmOnQ8BVyusususgKUb/rID/rZLlgRfKp1JXFzG8m9YnpMuEejQHMhNvQsQ==" saltValue="UlYDi58lvOvy5/H+LOAl/Q==" spinCount="100000" sheet="1" objects="1" scenarios="1" autoFilter="0"/>
  <mergeCells count="7">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zoomScale="90" zoomScaleNormal="90" zoomScaleSheetLayoutView="100" workbookViewId="0">
      <selection activeCell="H15" sqref="H15"/>
    </sheetView>
  </sheetViews>
  <sheetFormatPr defaultRowHeight="12.75" x14ac:dyDescent="0.2"/>
  <cols>
    <col min="1" max="1" width="133.28515625" customWidth="1"/>
  </cols>
  <sheetData>
    <row r="1" spans="1:1" ht="42.75" customHeight="1" x14ac:dyDescent="0.2">
      <c r="A1" s="78" t="str">
        <f>'Nabídkový list - stanovení % '!B13</f>
        <v>Spektrum č. 2 - („SV2“) Činnosti při realizaci plánovaných ořezů podél vedení NN</v>
      </c>
    </row>
    <row r="2" spans="1:1" ht="9" customHeight="1" x14ac:dyDescent="0.2">
      <c r="A2" s="11"/>
    </row>
    <row r="3" spans="1:1" ht="47.25" customHeight="1" thickBot="1" x14ac:dyDescent="0.25">
      <c r="A3" s="36" t="s">
        <v>27</v>
      </c>
    </row>
    <row r="4" spans="1:1" ht="24.95" customHeight="1" x14ac:dyDescent="0.2">
      <c r="A4" s="106" t="s">
        <v>28</v>
      </c>
    </row>
    <row r="5" spans="1:1" ht="24.95" customHeight="1" thickBot="1" x14ac:dyDescent="0.25">
      <c r="A5" s="107" t="s">
        <v>29</v>
      </c>
    </row>
    <row r="6" spans="1:1" ht="47.25" customHeight="1" x14ac:dyDescent="0.2">
      <c r="A6" s="38" t="s">
        <v>30</v>
      </c>
    </row>
    <row r="7" spans="1:1" ht="18.600000000000001" customHeight="1" x14ac:dyDescent="0.25">
      <c r="A7" s="120" t="s">
        <v>31</v>
      </c>
    </row>
    <row r="8" spans="1:1" ht="71.25" customHeight="1" x14ac:dyDescent="0.2">
      <c r="A8" s="38" t="s">
        <v>32</v>
      </c>
    </row>
    <row r="9" spans="1:1" ht="15.75" thickBot="1" x14ac:dyDescent="0.25">
      <c r="A9" s="39" t="s">
        <v>33</v>
      </c>
    </row>
    <row r="10" spans="1:1" ht="15" customHeight="1" x14ac:dyDescent="0.2">
      <c r="A10" s="74" t="s">
        <v>34</v>
      </c>
    </row>
    <row r="11" spans="1:1" ht="15" customHeight="1" x14ac:dyDescent="0.2">
      <c r="A11" s="75" t="s">
        <v>35</v>
      </c>
    </row>
    <row r="12" spans="1:1" ht="15" customHeight="1" x14ac:dyDescent="0.2">
      <c r="A12" s="75" t="s">
        <v>36</v>
      </c>
    </row>
    <row r="13" spans="1:1" ht="15" customHeight="1" x14ac:dyDescent="0.2">
      <c r="A13" s="75" t="s">
        <v>37</v>
      </c>
    </row>
    <row r="14" spans="1:1" ht="15" customHeight="1" x14ac:dyDescent="0.2">
      <c r="A14" s="75" t="s">
        <v>38</v>
      </c>
    </row>
    <row r="15" spans="1:1" ht="15" customHeight="1" x14ac:dyDescent="0.2">
      <c r="A15" s="75" t="s">
        <v>39</v>
      </c>
    </row>
    <row r="16" spans="1:1" ht="15" customHeight="1" x14ac:dyDescent="0.2">
      <c r="A16" s="75" t="s">
        <v>121</v>
      </c>
    </row>
    <row r="17" spans="1:1" ht="15" customHeight="1" thickBot="1" x14ac:dyDescent="0.25">
      <c r="A17" s="76" t="s">
        <v>40</v>
      </c>
    </row>
    <row r="18" spans="1:1" x14ac:dyDescent="0.2">
      <c r="A18" s="35"/>
    </row>
    <row r="19" spans="1:1" ht="15" x14ac:dyDescent="0.2">
      <c r="A19" s="37" t="s">
        <v>41</v>
      </c>
    </row>
    <row r="20" spans="1:1" ht="63.6" customHeight="1" x14ac:dyDescent="0.2">
      <c r="A20" s="40" t="s">
        <v>42</v>
      </c>
    </row>
    <row r="21" spans="1:1" ht="15" x14ac:dyDescent="0.2">
      <c r="A21" s="40" t="s">
        <v>43</v>
      </c>
    </row>
    <row r="22" spans="1:1" ht="15" x14ac:dyDescent="0.2">
      <c r="A22" s="40" t="s">
        <v>44</v>
      </c>
    </row>
    <row r="23" spans="1:1" ht="27.75" x14ac:dyDescent="0.2">
      <c r="A23" s="40" t="s">
        <v>45</v>
      </c>
    </row>
    <row r="24" spans="1:1" ht="15" x14ac:dyDescent="0.2">
      <c r="A24" s="40" t="s">
        <v>46</v>
      </c>
    </row>
    <row r="25" spans="1:1" ht="15" x14ac:dyDescent="0.2">
      <c r="A25" s="40" t="s">
        <v>47</v>
      </c>
    </row>
    <row r="26" spans="1:1" ht="15" x14ac:dyDescent="0.2">
      <c r="A26" s="40" t="s">
        <v>48</v>
      </c>
    </row>
    <row r="27" spans="1:1" x14ac:dyDescent="0.2">
      <c r="A27" s="38"/>
    </row>
    <row r="28" spans="1:1" ht="18" customHeight="1" x14ac:dyDescent="0.25">
      <c r="A28" s="120" t="s">
        <v>49</v>
      </c>
    </row>
    <row r="29" spans="1:1" ht="61.9" customHeight="1" x14ac:dyDescent="0.2">
      <c r="A29" s="38" t="s">
        <v>50</v>
      </c>
    </row>
    <row r="30" spans="1:1" ht="15" x14ac:dyDescent="0.2">
      <c r="A30" s="37" t="s">
        <v>41</v>
      </c>
    </row>
    <row r="31" spans="1:1" ht="15" x14ac:dyDescent="0.2">
      <c r="A31" s="40" t="s">
        <v>51</v>
      </c>
    </row>
    <row r="32" spans="1:1" ht="15" x14ac:dyDescent="0.2">
      <c r="A32" s="40" t="s">
        <v>52</v>
      </c>
    </row>
    <row r="33" spans="1:1" ht="25.5" x14ac:dyDescent="0.2">
      <c r="A33" s="38" t="s">
        <v>157</v>
      </c>
    </row>
    <row r="34" spans="1:1" ht="26.25" customHeight="1" x14ac:dyDescent="0.2">
      <c r="A34" s="38" t="s">
        <v>53</v>
      </c>
    </row>
    <row r="35" spans="1:1" ht="409.5" customHeight="1" x14ac:dyDescent="0.2"/>
    <row r="36" spans="1:1" ht="384" customHeight="1" x14ac:dyDescent="0.2">
      <c r="A36" s="38"/>
    </row>
    <row r="37" spans="1:1" ht="360" customHeight="1" x14ac:dyDescent="0.2"/>
    <row r="38" spans="1:1" ht="375.75" customHeight="1" x14ac:dyDescent="0.2">
      <c r="A38" s="38"/>
    </row>
    <row r="39" spans="1:1" ht="380.25" customHeight="1" x14ac:dyDescent="0.2"/>
    <row r="40" spans="1:1" ht="391.5" customHeight="1" x14ac:dyDescent="0.2">
      <c r="A40" s="38"/>
    </row>
    <row r="41" spans="1:1" ht="378.75" customHeight="1" x14ac:dyDescent="0.2">
      <c r="A41" s="38"/>
    </row>
    <row r="42" spans="1:1" ht="409.5" customHeight="1" x14ac:dyDescent="0.2"/>
    <row r="43" spans="1:1" ht="409.5" customHeight="1" x14ac:dyDescent="0.2">
      <c r="A43" s="41" t="s">
        <v>54</v>
      </c>
    </row>
    <row r="44" spans="1:1" ht="382.5" customHeight="1" x14ac:dyDescent="0.2"/>
    <row r="45" spans="1:1" ht="387.75" customHeight="1" x14ac:dyDescent="0.2">
      <c r="A45" s="42" t="s">
        <v>55</v>
      </c>
    </row>
    <row r="46" spans="1:1" ht="35.25" customHeight="1" x14ac:dyDescent="0.2">
      <c r="A46" s="36" t="s">
        <v>56</v>
      </c>
    </row>
    <row r="47" spans="1:1" ht="27.75" x14ac:dyDescent="0.2">
      <c r="A47" s="40" t="s">
        <v>57</v>
      </c>
    </row>
    <row r="48" spans="1:1" ht="15" x14ac:dyDescent="0.2">
      <c r="A48" s="40" t="s">
        <v>58</v>
      </c>
    </row>
    <row r="49" spans="1:1" ht="15" x14ac:dyDescent="0.2">
      <c r="A49" s="40" t="s">
        <v>59</v>
      </c>
    </row>
    <row r="50" spans="1:1" x14ac:dyDescent="0.2">
      <c r="A50" s="38"/>
    </row>
    <row r="51" spans="1:1" ht="38.25" x14ac:dyDescent="0.2">
      <c r="A51" s="38" t="s">
        <v>60</v>
      </c>
    </row>
    <row r="52" spans="1:1" ht="15.75" x14ac:dyDescent="0.2">
      <c r="A52" s="43"/>
    </row>
    <row r="53" spans="1:1" ht="29.45" customHeight="1" x14ac:dyDescent="0.2">
      <c r="A53" s="43" t="s">
        <v>61</v>
      </c>
    </row>
    <row r="54" spans="1:1" ht="336.75" customHeight="1" x14ac:dyDescent="0.2"/>
    <row r="55" spans="1:1" x14ac:dyDescent="0.2">
      <c r="A55" s="38"/>
    </row>
    <row r="56" spans="1:1" ht="15.75" x14ac:dyDescent="0.2">
      <c r="A56" s="43"/>
    </row>
    <row r="57" spans="1:1" ht="15.75" x14ac:dyDescent="0.2">
      <c r="A57" s="43"/>
    </row>
    <row r="58" spans="1:1" ht="15.75" x14ac:dyDescent="0.2">
      <c r="A58" s="43" t="s">
        <v>62</v>
      </c>
    </row>
    <row r="59" spans="1:1" ht="366" customHeight="1" x14ac:dyDescent="0.2">
      <c r="A59" s="35"/>
    </row>
    <row r="60" spans="1:1" ht="15.75" x14ac:dyDescent="0.2">
      <c r="A60" s="43" t="s">
        <v>63</v>
      </c>
    </row>
    <row r="61" spans="1:1" ht="409.5" customHeight="1" x14ac:dyDescent="0.2"/>
    <row r="62" spans="1:1" ht="18.75" x14ac:dyDescent="0.2">
      <c r="A62" s="36" t="s">
        <v>64</v>
      </c>
    </row>
  </sheetData>
  <sheetProtection algorithmName="SHA-512" hashValue="e3JSJLUCHzTPIqFcNXFhN8OUlckU1rmP4CpFb9BtrstQ3+71PjKsAGR4fCbVDUIBZ7Kx8IDNPTkLIht7VWCv+A==" saltValue="j1SsAhi2XPNRi9vpXFba5g=="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A07F-D81D-4162-A226-B3B8C3A72703}">
  <dimension ref="A1:A138"/>
  <sheetViews>
    <sheetView zoomScaleNormal="100" zoomScaleSheetLayoutView="90" workbookViewId="0">
      <selection activeCell="K8" sqref="K8"/>
    </sheetView>
  </sheetViews>
  <sheetFormatPr defaultRowHeight="12.75" x14ac:dyDescent="0.2"/>
  <cols>
    <col min="1" max="1" width="133.28515625" style="140" customWidth="1"/>
  </cols>
  <sheetData>
    <row r="1" spans="1:1" ht="36" customHeight="1" x14ac:dyDescent="0.2">
      <c r="A1" s="133" t="str">
        <f>'Nabídkový list - stanovení % '!B12</f>
        <v>Spektrum č. 1 - („SV1“) Činnosti při realizaci plánovaných ořezů v OP vedení VN</v>
      </c>
    </row>
    <row r="3" spans="1:1" ht="76.5" customHeight="1" thickBot="1" x14ac:dyDescent="0.25">
      <c r="A3" s="144" t="s">
        <v>175</v>
      </c>
    </row>
    <row r="4" spans="1:1" ht="15" x14ac:dyDescent="0.2">
      <c r="A4" s="145" t="s">
        <v>176</v>
      </c>
    </row>
    <row r="5" spans="1:1" ht="15" x14ac:dyDescent="0.2">
      <c r="A5" s="146" t="s">
        <v>177</v>
      </c>
    </row>
    <row r="6" spans="1:1" ht="15" x14ac:dyDescent="0.2">
      <c r="A6" s="146" t="s">
        <v>178</v>
      </c>
    </row>
    <row r="7" spans="1:1" ht="18" thickBot="1" x14ac:dyDescent="0.25">
      <c r="A7" s="147" t="s">
        <v>179</v>
      </c>
    </row>
    <row r="8" spans="1:1" ht="71.25" customHeight="1" x14ac:dyDescent="0.2">
      <c r="A8" s="137" t="s">
        <v>180</v>
      </c>
    </row>
    <row r="9" spans="1:1" ht="15" x14ac:dyDescent="0.2">
      <c r="A9" s="137" t="s">
        <v>181</v>
      </c>
    </row>
    <row r="10" spans="1:1" ht="24" customHeight="1" x14ac:dyDescent="0.2">
      <c r="A10" s="138" t="s">
        <v>182</v>
      </c>
    </row>
    <row r="11" spans="1:1" ht="60" x14ac:dyDescent="0.2">
      <c r="A11" s="137" t="s">
        <v>183</v>
      </c>
    </row>
    <row r="12" spans="1:1" ht="30" x14ac:dyDescent="0.2">
      <c r="A12" s="137" t="s">
        <v>184</v>
      </c>
    </row>
    <row r="13" spans="1:1" s="131" customFormat="1" ht="37.5" customHeight="1" x14ac:dyDescent="0.2">
      <c r="A13" s="138" t="s">
        <v>185</v>
      </c>
    </row>
    <row r="14" spans="1:1" ht="409.5" customHeight="1" x14ac:dyDescent="0.2"/>
    <row r="15" spans="1:1" s="131" customFormat="1" ht="27" customHeight="1" x14ac:dyDescent="0.2">
      <c r="A15" s="138" t="s">
        <v>186</v>
      </c>
    </row>
    <row r="16" spans="1:1" ht="409.5" customHeight="1" x14ac:dyDescent="0.2"/>
    <row r="17" spans="1:1" s="131" customFormat="1" ht="27" customHeight="1" x14ac:dyDescent="0.2">
      <c r="A17" s="138" t="s">
        <v>255</v>
      </c>
    </row>
    <row r="18" spans="1:1" ht="409.5" customHeight="1" x14ac:dyDescent="0.25">
      <c r="A18" s="134"/>
    </row>
    <row r="19" spans="1:1" ht="35.25" customHeight="1" thickBot="1" x14ac:dyDescent="0.3">
      <c r="A19" s="134" t="s">
        <v>187</v>
      </c>
    </row>
    <row r="20" spans="1:1" ht="15" customHeight="1" x14ac:dyDescent="0.2">
      <c r="A20" s="135" t="s">
        <v>34</v>
      </c>
    </row>
    <row r="21" spans="1:1" ht="15" customHeight="1" x14ac:dyDescent="0.2">
      <c r="A21" s="136" t="s">
        <v>35</v>
      </c>
    </row>
    <row r="22" spans="1:1" ht="15" x14ac:dyDescent="0.2">
      <c r="A22" s="136" t="s">
        <v>36</v>
      </c>
    </row>
    <row r="23" spans="1:1" ht="15" customHeight="1" x14ac:dyDescent="0.2">
      <c r="A23" s="136" t="s">
        <v>37</v>
      </c>
    </row>
    <row r="24" spans="1:1" ht="15" x14ac:dyDescent="0.2">
      <c r="A24" s="136" t="s">
        <v>38</v>
      </c>
    </row>
    <row r="25" spans="1:1" ht="15" x14ac:dyDescent="0.2">
      <c r="A25" s="136" t="s">
        <v>39</v>
      </c>
    </row>
    <row r="26" spans="1:1" ht="15" x14ac:dyDescent="0.2">
      <c r="A26" s="136" t="s">
        <v>188</v>
      </c>
    </row>
    <row r="27" spans="1:1" ht="15" x14ac:dyDescent="0.2">
      <c r="A27" s="136" t="s">
        <v>121</v>
      </c>
    </row>
    <row r="28" spans="1:1" ht="15" x14ac:dyDescent="0.2">
      <c r="A28" s="136" t="s">
        <v>189</v>
      </c>
    </row>
    <row r="29" spans="1:1" ht="15" x14ac:dyDescent="0.2">
      <c r="A29" s="136" t="s">
        <v>190</v>
      </c>
    </row>
    <row r="30" spans="1:1" ht="15" x14ac:dyDescent="0.2">
      <c r="A30" s="136" t="s">
        <v>191</v>
      </c>
    </row>
    <row r="31" spans="1:1" ht="15" x14ac:dyDescent="0.2">
      <c r="A31" s="136" t="s">
        <v>251</v>
      </c>
    </row>
    <row r="32" spans="1:1" ht="15" x14ac:dyDescent="0.2">
      <c r="A32" s="137"/>
    </row>
    <row r="33" spans="1:1" ht="15" x14ac:dyDescent="0.2">
      <c r="A33" s="138"/>
    </row>
    <row r="34" spans="1:1" ht="15" x14ac:dyDescent="0.2">
      <c r="A34" s="138" t="s">
        <v>41</v>
      </c>
    </row>
    <row r="35" spans="1:1" ht="48" customHeight="1" x14ac:dyDescent="0.2">
      <c r="A35" s="132" t="s">
        <v>192</v>
      </c>
    </row>
    <row r="36" spans="1:1" ht="24.95" customHeight="1" x14ac:dyDescent="0.2">
      <c r="A36" s="132" t="s">
        <v>193</v>
      </c>
    </row>
    <row r="37" spans="1:1" ht="24.95" customHeight="1" x14ac:dyDescent="0.2">
      <c r="A37" s="132" t="s">
        <v>194</v>
      </c>
    </row>
    <row r="38" spans="1:1" ht="40.5" customHeight="1" x14ac:dyDescent="0.2">
      <c r="A38" s="132" t="s">
        <v>195</v>
      </c>
    </row>
    <row r="39" spans="1:1" ht="24.95" customHeight="1" x14ac:dyDescent="0.2">
      <c r="A39" s="132" t="s">
        <v>196</v>
      </c>
    </row>
    <row r="40" spans="1:1" ht="24.95" customHeight="1" x14ac:dyDescent="0.2">
      <c r="A40" s="132" t="s">
        <v>197</v>
      </c>
    </row>
    <row r="41" spans="1:1" ht="24.95" customHeight="1" x14ac:dyDescent="0.2">
      <c r="A41" s="132" t="s">
        <v>198</v>
      </c>
    </row>
    <row r="42" spans="1:1" ht="30.75" customHeight="1" x14ac:dyDescent="0.2">
      <c r="A42" s="132" t="s">
        <v>199</v>
      </c>
    </row>
    <row r="43" spans="1:1" ht="15" x14ac:dyDescent="0.2">
      <c r="A43" s="137"/>
    </row>
    <row r="44" spans="1:1" ht="15" x14ac:dyDescent="0.2">
      <c r="A44" s="138" t="s">
        <v>200</v>
      </c>
    </row>
    <row r="45" spans="1:1" ht="45" x14ac:dyDescent="0.2">
      <c r="A45" s="137" t="s">
        <v>201</v>
      </c>
    </row>
    <row r="46" spans="1:1" ht="15" x14ac:dyDescent="0.2">
      <c r="A46" s="137"/>
    </row>
    <row r="47" spans="1:1" ht="15" x14ac:dyDescent="0.2">
      <c r="A47" s="138" t="s">
        <v>202</v>
      </c>
    </row>
    <row r="48" spans="1:1" ht="45" x14ac:dyDescent="0.2">
      <c r="A48" s="137" t="s">
        <v>203</v>
      </c>
    </row>
    <row r="49" spans="1:1" ht="15" x14ac:dyDescent="0.2">
      <c r="A49" s="137"/>
    </row>
    <row r="50" spans="1:1" ht="17.25" x14ac:dyDescent="0.2">
      <c r="A50" s="138" t="s">
        <v>252</v>
      </c>
    </row>
    <row r="51" spans="1:1" ht="45" x14ac:dyDescent="0.2">
      <c r="A51" s="137" t="s">
        <v>204</v>
      </c>
    </row>
    <row r="52" spans="1:1" ht="30" x14ac:dyDescent="0.2">
      <c r="A52" s="137" t="s">
        <v>205</v>
      </c>
    </row>
    <row r="53" spans="1:1" ht="15" x14ac:dyDescent="0.2">
      <c r="A53" s="137"/>
    </row>
    <row r="54" spans="1:1" ht="15" x14ac:dyDescent="0.2">
      <c r="A54" s="137"/>
    </row>
    <row r="55" spans="1:1" ht="15" x14ac:dyDescent="0.2">
      <c r="A55" s="138" t="s">
        <v>253</v>
      </c>
    </row>
    <row r="56" spans="1:1" ht="30" x14ac:dyDescent="0.2">
      <c r="A56" s="139" t="s">
        <v>254</v>
      </c>
    </row>
    <row r="57" spans="1:1" ht="30" x14ac:dyDescent="0.2">
      <c r="A57" s="132" t="s">
        <v>206</v>
      </c>
    </row>
    <row r="58" spans="1:1" ht="15" x14ac:dyDescent="0.2">
      <c r="A58" s="132" t="s">
        <v>194</v>
      </c>
    </row>
    <row r="59" spans="1:1" ht="15" x14ac:dyDescent="0.2">
      <c r="A59" s="132" t="s">
        <v>196</v>
      </c>
    </row>
    <row r="60" spans="1:1" ht="60" x14ac:dyDescent="0.2">
      <c r="A60" s="132" t="s">
        <v>207</v>
      </c>
    </row>
    <row r="61" spans="1:1" ht="15.75" customHeight="1" x14ac:dyDescent="0.2">
      <c r="A61" s="137"/>
    </row>
    <row r="62" spans="1:1" ht="29.25" customHeight="1" x14ac:dyDescent="0.2">
      <c r="A62" s="137" t="s">
        <v>208</v>
      </c>
    </row>
    <row r="63" spans="1:1" ht="27" customHeight="1" x14ac:dyDescent="0.2">
      <c r="A63" s="138" t="s">
        <v>209</v>
      </c>
    </row>
    <row r="64" spans="1:1" ht="409.5" customHeight="1" x14ac:dyDescent="0.2">
      <c r="A64" s="137" t="s">
        <v>10</v>
      </c>
    </row>
    <row r="65" spans="1:1" ht="27" customHeight="1" x14ac:dyDescent="0.2">
      <c r="A65" s="138" t="s">
        <v>210</v>
      </c>
    </row>
    <row r="66" spans="1:1" ht="409.5" customHeight="1" x14ac:dyDescent="0.2">
      <c r="A66" s="138" t="s">
        <v>210</v>
      </c>
    </row>
    <row r="67" spans="1:1" ht="27" customHeight="1" x14ac:dyDescent="0.2">
      <c r="A67" s="138" t="s">
        <v>257</v>
      </c>
    </row>
    <row r="68" spans="1:1" ht="409.5" customHeight="1" x14ac:dyDescent="0.2">
      <c r="A68" s="138" t="s">
        <v>256</v>
      </c>
    </row>
    <row r="69" spans="1:1" ht="27" customHeight="1" x14ac:dyDescent="0.2">
      <c r="A69" s="138" t="s">
        <v>211</v>
      </c>
    </row>
    <row r="70" spans="1:1" ht="409.5" customHeight="1" x14ac:dyDescent="0.2"/>
    <row r="71" spans="1:1" ht="27" customHeight="1" x14ac:dyDescent="0.2">
      <c r="A71" s="138" t="s">
        <v>212</v>
      </c>
    </row>
    <row r="72" spans="1:1" ht="409.5" customHeight="1" x14ac:dyDescent="0.2">
      <c r="A72" s="137" t="s">
        <v>10</v>
      </c>
    </row>
    <row r="73" spans="1:1" ht="27" customHeight="1" x14ac:dyDescent="0.2">
      <c r="A73" s="138" t="s">
        <v>213</v>
      </c>
    </row>
    <row r="74" spans="1:1" ht="409.5" customHeight="1" x14ac:dyDescent="0.2"/>
    <row r="75" spans="1:1" ht="27" customHeight="1" x14ac:dyDescent="0.2">
      <c r="A75" s="138" t="s">
        <v>214</v>
      </c>
    </row>
    <row r="76" spans="1:1" ht="409.5" customHeight="1" x14ac:dyDescent="0.2"/>
    <row r="77" spans="1:1" ht="27" customHeight="1" x14ac:dyDescent="0.2">
      <c r="A77" s="137" t="s">
        <v>215</v>
      </c>
    </row>
    <row r="78" spans="1:1" ht="27" customHeight="1" x14ac:dyDescent="0.2">
      <c r="A78" s="138" t="s">
        <v>216</v>
      </c>
    </row>
    <row r="79" spans="1:1" ht="409.5" customHeight="1" x14ac:dyDescent="0.2">
      <c r="A79" s="138"/>
    </row>
    <row r="80" spans="1:1" ht="27" customHeight="1" x14ac:dyDescent="0.2">
      <c r="A80" s="138" t="s">
        <v>217</v>
      </c>
    </row>
    <row r="81" spans="1:1" ht="409.5" customHeight="1" x14ac:dyDescent="0.2">
      <c r="A81" s="137"/>
    </row>
    <row r="82" spans="1:1" ht="27" customHeight="1" x14ac:dyDescent="0.2">
      <c r="A82" s="138" t="s">
        <v>218</v>
      </c>
    </row>
    <row r="83" spans="1:1" ht="409.5" customHeight="1" x14ac:dyDescent="0.2">
      <c r="A83" s="138"/>
    </row>
    <row r="84" spans="1:1" ht="27" customHeight="1" x14ac:dyDescent="0.2">
      <c r="A84" s="138" t="s">
        <v>219</v>
      </c>
    </row>
    <row r="85" spans="1:1" ht="409.5" customHeight="1" x14ac:dyDescent="0.2"/>
    <row r="86" spans="1:1" ht="27" customHeight="1" x14ac:dyDescent="0.2">
      <c r="A86" s="138" t="s">
        <v>220</v>
      </c>
    </row>
    <row r="87" spans="1:1" ht="409.5" customHeight="1" x14ac:dyDescent="0.2">
      <c r="A87" s="137"/>
    </row>
    <row r="88" spans="1:1" ht="27" customHeight="1" x14ac:dyDescent="0.2">
      <c r="A88" s="137" t="s">
        <v>221</v>
      </c>
    </row>
    <row r="89" spans="1:1" ht="27" customHeight="1" x14ac:dyDescent="0.2">
      <c r="A89" s="138" t="s">
        <v>222</v>
      </c>
    </row>
    <row r="90" spans="1:1" ht="409.5" customHeight="1" x14ac:dyDescent="0.2"/>
    <row r="91" spans="1:1" ht="27" customHeight="1" x14ac:dyDescent="0.2">
      <c r="A91" s="138" t="s">
        <v>223</v>
      </c>
    </row>
    <row r="92" spans="1:1" ht="409.5" customHeight="1" x14ac:dyDescent="0.2">
      <c r="A92" s="138"/>
    </row>
    <row r="93" spans="1:1" ht="27" customHeight="1" x14ac:dyDescent="0.2">
      <c r="A93" s="138" t="s">
        <v>224</v>
      </c>
    </row>
    <row r="94" spans="1:1" ht="409.5" customHeight="1" x14ac:dyDescent="0.2"/>
    <row r="95" spans="1:1" ht="27" customHeight="1" x14ac:dyDescent="0.2">
      <c r="A95" s="138" t="s">
        <v>225</v>
      </c>
    </row>
    <row r="96" spans="1:1" ht="409.5" customHeight="1" x14ac:dyDescent="0.2"/>
    <row r="97" spans="1:1" ht="27" customHeight="1" x14ac:dyDescent="0.2">
      <c r="A97" s="138" t="s">
        <v>226</v>
      </c>
    </row>
    <row r="98" spans="1:1" ht="409.5" customHeight="1" x14ac:dyDescent="0.2">
      <c r="A98" s="137"/>
    </row>
    <row r="99" spans="1:1" ht="32.25" x14ac:dyDescent="0.2">
      <c r="A99" s="137" t="s">
        <v>227</v>
      </c>
    </row>
    <row r="100" spans="1:1" ht="27" customHeight="1" x14ac:dyDescent="0.2">
      <c r="A100" s="138" t="s">
        <v>228</v>
      </c>
    </row>
    <row r="101" spans="1:1" ht="409.5" customHeight="1" x14ac:dyDescent="0.2"/>
    <row r="102" spans="1:1" ht="27" customHeight="1" x14ac:dyDescent="0.2">
      <c r="A102" s="138" t="s">
        <v>229</v>
      </c>
    </row>
    <row r="103" spans="1:1" ht="409.5" customHeight="1" x14ac:dyDescent="0.2"/>
    <row r="104" spans="1:1" ht="27" customHeight="1" x14ac:dyDescent="0.2">
      <c r="A104" s="138" t="s">
        <v>230</v>
      </c>
    </row>
    <row r="105" spans="1:1" ht="409.5" customHeight="1" x14ac:dyDescent="0.2"/>
    <row r="106" spans="1:1" ht="15" x14ac:dyDescent="0.2">
      <c r="A106" s="138" t="s">
        <v>56</v>
      </c>
    </row>
    <row r="107" spans="1:1" ht="60" x14ac:dyDescent="0.2">
      <c r="A107" s="141" t="s">
        <v>231</v>
      </c>
    </row>
    <row r="108" spans="1:1" ht="30" x14ac:dyDescent="0.2">
      <c r="A108" s="141" t="s">
        <v>232</v>
      </c>
    </row>
    <row r="109" spans="1:1" ht="15" x14ac:dyDescent="0.2">
      <c r="A109" s="141" t="s">
        <v>233</v>
      </c>
    </row>
    <row r="110" spans="1:1" ht="30" x14ac:dyDescent="0.2">
      <c r="A110" s="141" t="s">
        <v>234</v>
      </c>
    </row>
    <row r="111" spans="1:1" ht="30" x14ac:dyDescent="0.2">
      <c r="A111" s="141" t="s">
        <v>235</v>
      </c>
    </row>
    <row r="112" spans="1:1" ht="15" x14ac:dyDescent="0.2">
      <c r="A112" s="138"/>
    </row>
    <row r="113" spans="1:1" ht="15" x14ac:dyDescent="0.2">
      <c r="A113" s="142" t="s">
        <v>236</v>
      </c>
    </row>
    <row r="114" spans="1:1" ht="15" x14ac:dyDescent="0.2">
      <c r="A114" s="143"/>
    </row>
    <row r="115" spans="1:1" ht="30" x14ac:dyDescent="0.2">
      <c r="A115" s="141" t="s">
        <v>237</v>
      </c>
    </row>
    <row r="116" spans="1:1" ht="30" x14ac:dyDescent="0.2">
      <c r="A116" s="141" t="s">
        <v>238</v>
      </c>
    </row>
    <row r="117" spans="1:1" ht="15" x14ac:dyDescent="0.2">
      <c r="A117" s="137"/>
    </row>
    <row r="118" spans="1:1" ht="45" x14ac:dyDescent="0.2">
      <c r="A118" s="137" t="s">
        <v>60</v>
      </c>
    </row>
    <row r="119" spans="1:1" ht="15" x14ac:dyDescent="0.2">
      <c r="A119" s="138"/>
    </row>
    <row r="120" spans="1:1" ht="15" x14ac:dyDescent="0.2">
      <c r="A120" s="138"/>
    </row>
    <row r="121" spans="1:1" ht="27" customHeight="1" x14ac:dyDescent="0.2">
      <c r="A121" s="138" t="s">
        <v>239</v>
      </c>
    </row>
    <row r="122" spans="1:1" ht="409.5" customHeight="1" x14ac:dyDescent="0.2"/>
    <row r="123" spans="1:1" ht="27" customHeight="1" x14ac:dyDescent="0.2">
      <c r="A123" s="138" t="s">
        <v>240</v>
      </c>
    </row>
    <row r="124" spans="1:1" ht="409.5" customHeight="1" x14ac:dyDescent="0.2"/>
    <row r="125" spans="1:1" ht="27" customHeight="1" x14ac:dyDescent="0.2">
      <c r="A125" s="138" t="s">
        <v>241</v>
      </c>
    </row>
    <row r="126" spans="1:1" ht="409.5" customHeight="1" x14ac:dyDescent="0.2"/>
    <row r="127" spans="1:1" ht="27" customHeight="1" x14ac:dyDescent="0.2">
      <c r="A127" s="138" t="s">
        <v>242</v>
      </c>
    </row>
    <row r="128" spans="1:1" ht="409.5" customHeight="1" x14ac:dyDescent="0.2">
      <c r="A128" s="138"/>
    </row>
    <row r="129" spans="1:1" ht="15" x14ac:dyDescent="0.2">
      <c r="A129" s="138" t="s">
        <v>243</v>
      </c>
    </row>
    <row r="130" spans="1:1" ht="45" x14ac:dyDescent="0.2">
      <c r="A130" s="137" t="s">
        <v>244</v>
      </c>
    </row>
    <row r="131" spans="1:1" ht="45" x14ac:dyDescent="0.2">
      <c r="A131" s="137" t="s">
        <v>245</v>
      </c>
    </row>
    <row r="132" spans="1:1" ht="15" x14ac:dyDescent="0.2">
      <c r="A132" s="137" t="s">
        <v>246</v>
      </c>
    </row>
    <row r="133" spans="1:1" ht="15" x14ac:dyDescent="0.2">
      <c r="A133" s="137"/>
    </row>
    <row r="134" spans="1:1" ht="30" x14ac:dyDescent="0.2">
      <c r="A134" s="137" t="s">
        <v>247</v>
      </c>
    </row>
    <row r="135" spans="1:1" ht="30" x14ac:dyDescent="0.2">
      <c r="A135" s="137" t="s">
        <v>248</v>
      </c>
    </row>
    <row r="136" spans="1:1" ht="45" x14ac:dyDescent="0.2">
      <c r="A136" s="137" t="s">
        <v>249</v>
      </c>
    </row>
    <row r="137" spans="1:1" ht="15" x14ac:dyDescent="0.2">
      <c r="A137" s="137"/>
    </row>
    <row r="138" spans="1:1" ht="15" x14ac:dyDescent="0.2">
      <c r="A138" s="137" t="s">
        <v>250</v>
      </c>
    </row>
  </sheetData>
  <sheetProtection algorithmName="SHA-512" hashValue="LlAHXFj5YyhF8CnZ3BvyeGjdg5Ng8qxdSqL84sW0zU55cSZ0L4imIXdxjTe5WWuvz1zNqorEZe4bNJF/bbM17Q==" saltValue="KCVP+vDnQeKQqhpnZbNK/A==" spinCount="100000" sheet="1" objects="1" scenarios="1" autoFilter="0"/>
  <pageMargins left="0.7" right="0.7" top="0.78740157499999996" bottom="0.78740157499999996" header="0.3" footer="0.3"/>
  <pageSetup paperSize="9" scale="55" orientation="portrait" r:id="rId1"/>
  <rowBreaks count="2" manualBreakCount="2">
    <brk id="13" man="1"/>
    <brk id="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topLeftCell="B1" zoomScale="80" zoomScaleNormal="80" workbookViewId="0">
      <selection activeCell="D2" sqref="D2"/>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5" customWidth="1"/>
    <col min="6" max="6" width="50.7109375" customWidth="1"/>
  </cols>
  <sheetData>
    <row r="1" spans="2:6" ht="9" customHeight="1" x14ac:dyDescent="0.2"/>
    <row r="2" spans="2:6" ht="42.75" customHeight="1" x14ac:dyDescent="0.2">
      <c r="B2" s="94" t="str">
        <f>'Nabídkový list - stanovení % '!B15</f>
        <v xml:space="preserve">Spektrum č. 4 - („SV4“) Činnosti při Kácení a oklešťování pro operativní potřeby Objednatele včetně provedení kácení mimo OP </v>
      </c>
    </row>
    <row r="3" spans="2:6" ht="9" customHeight="1" x14ac:dyDescent="0.2">
      <c r="B3" s="11"/>
    </row>
    <row r="4" spans="2:6" ht="53.25" customHeight="1" x14ac:dyDescent="0.2">
      <c r="B4" s="50" t="s">
        <v>267</v>
      </c>
      <c r="C4" s="50" t="s">
        <v>1</v>
      </c>
      <c r="D4" s="51" t="s">
        <v>65</v>
      </c>
      <c r="E4" s="52" t="s">
        <v>66</v>
      </c>
      <c r="F4" s="50" t="s">
        <v>67</v>
      </c>
    </row>
    <row r="5" spans="2:6" ht="80.099999999999994" customHeight="1" x14ac:dyDescent="0.2">
      <c r="B5" s="53" t="s">
        <v>68</v>
      </c>
      <c r="C5" s="54" t="s">
        <v>69</v>
      </c>
      <c r="D5" s="254" t="s">
        <v>70</v>
      </c>
      <c r="E5" s="255" t="s">
        <v>71</v>
      </c>
      <c r="F5" s="254" t="s">
        <v>72</v>
      </c>
    </row>
    <row r="6" spans="2:6" ht="80.099999999999994" customHeight="1" x14ac:dyDescent="0.2">
      <c r="B6" s="53" t="s">
        <v>73</v>
      </c>
      <c r="C6" s="54" t="s">
        <v>69</v>
      </c>
      <c r="D6" s="254"/>
      <c r="E6" s="255"/>
      <c r="F6" s="254"/>
    </row>
    <row r="7" spans="2:6" ht="80.099999999999994" customHeight="1" x14ac:dyDescent="0.2">
      <c r="B7" s="53" t="s">
        <v>74</v>
      </c>
      <c r="C7" s="54" t="s">
        <v>69</v>
      </c>
      <c r="D7" s="254" t="s">
        <v>75</v>
      </c>
      <c r="E7" s="255"/>
      <c r="F7" s="254" t="s">
        <v>76</v>
      </c>
    </row>
    <row r="8" spans="2:6" ht="80.099999999999994" customHeight="1" x14ac:dyDescent="0.2">
      <c r="B8" s="53" t="s">
        <v>77</v>
      </c>
      <c r="C8" s="54" t="s">
        <v>69</v>
      </c>
      <c r="D8" s="254"/>
      <c r="E8" s="255"/>
      <c r="F8" s="254"/>
    </row>
    <row r="9" spans="2:6" ht="80.099999999999994" customHeight="1" x14ac:dyDescent="0.2">
      <c r="B9" s="53" t="s">
        <v>78</v>
      </c>
      <c r="C9" s="54" t="s">
        <v>69</v>
      </c>
      <c r="D9" s="254" t="s">
        <v>79</v>
      </c>
      <c r="E9" s="256" t="s">
        <v>80</v>
      </c>
      <c r="F9" s="254" t="s">
        <v>81</v>
      </c>
    </row>
    <row r="10" spans="2:6" ht="80.099999999999994" customHeight="1" x14ac:dyDescent="0.2">
      <c r="B10" s="53" t="s">
        <v>82</v>
      </c>
      <c r="C10" s="54" t="s">
        <v>69</v>
      </c>
      <c r="D10" s="254"/>
      <c r="E10" s="256"/>
      <c r="F10" s="254"/>
    </row>
    <row r="11" spans="2:6" ht="80.099999999999994" customHeight="1" x14ac:dyDescent="0.2">
      <c r="B11" s="53" t="s">
        <v>104</v>
      </c>
      <c r="C11" s="54" t="s">
        <v>83</v>
      </c>
      <c r="D11" s="245" t="s">
        <v>84</v>
      </c>
      <c r="E11" s="248" t="s">
        <v>85</v>
      </c>
      <c r="F11" s="251" t="s">
        <v>86</v>
      </c>
    </row>
    <row r="12" spans="2:6" ht="80.099999999999994" customHeight="1" x14ac:dyDescent="0.2">
      <c r="B12" s="53" t="s">
        <v>105</v>
      </c>
      <c r="C12" s="54" t="s">
        <v>83</v>
      </c>
      <c r="D12" s="247"/>
      <c r="E12" s="250"/>
      <c r="F12" s="253"/>
    </row>
    <row r="13" spans="2:6" ht="50.1" customHeight="1" x14ac:dyDescent="0.2">
      <c r="B13" s="53" t="s">
        <v>106</v>
      </c>
      <c r="C13" s="54" t="s">
        <v>20</v>
      </c>
      <c r="D13" s="245" t="s">
        <v>87</v>
      </c>
      <c r="E13" s="248" t="s">
        <v>88</v>
      </c>
      <c r="F13" s="251" t="s">
        <v>89</v>
      </c>
    </row>
    <row r="14" spans="2:6" ht="50.1" customHeight="1" x14ac:dyDescent="0.2">
      <c r="B14" s="53" t="s">
        <v>107</v>
      </c>
      <c r="C14" s="54" t="s">
        <v>20</v>
      </c>
      <c r="D14" s="246"/>
      <c r="E14" s="249"/>
      <c r="F14" s="252"/>
    </row>
    <row r="15" spans="2:6" ht="50.1" customHeight="1" x14ac:dyDescent="0.2">
      <c r="B15" s="53" t="s">
        <v>108</v>
      </c>
      <c r="C15" s="54" t="s">
        <v>20</v>
      </c>
      <c r="D15" s="246"/>
      <c r="E15" s="249"/>
      <c r="F15" s="252"/>
    </row>
    <row r="16" spans="2:6" ht="50.1" customHeight="1" x14ac:dyDescent="0.2">
      <c r="B16" s="53" t="s">
        <v>109</v>
      </c>
      <c r="C16" s="54" t="s">
        <v>20</v>
      </c>
      <c r="D16" s="246"/>
      <c r="E16" s="249"/>
      <c r="F16" s="252"/>
    </row>
    <row r="17" spans="2:6" ht="50.1" customHeight="1" x14ac:dyDescent="0.2">
      <c r="B17" s="53" t="s">
        <v>110</v>
      </c>
      <c r="C17" s="54" t="s">
        <v>20</v>
      </c>
      <c r="D17" s="246"/>
      <c r="E17" s="249"/>
      <c r="F17" s="252"/>
    </row>
    <row r="18" spans="2:6" ht="50.1" customHeight="1" x14ac:dyDescent="0.2">
      <c r="B18" s="53" t="s">
        <v>111</v>
      </c>
      <c r="C18" s="54" t="s">
        <v>20</v>
      </c>
      <c r="D18" s="247"/>
      <c r="E18" s="250"/>
      <c r="F18" s="253"/>
    </row>
    <row r="19" spans="2:6" ht="80.099999999999994" customHeight="1" x14ac:dyDescent="0.2">
      <c r="B19" s="53" t="s">
        <v>112</v>
      </c>
      <c r="C19" s="54" t="s">
        <v>2</v>
      </c>
      <c r="D19" s="53" t="s">
        <v>90</v>
      </c>
      <c r="E19" s="73" t="s">
        <v>91</v>
      </c>
      <c r="F19" s="56" t="s">
        <v>92</v>
      </c>
    </row>
    <row r="20" spans="2:6" ht="80.099999999999994" customHeight="1" x14ac:dyDescent="0.2">
      <c r="B20" s="53" t="s">
        <v>163</v>
      </c>
      <c r="C20" s="54" t="s">
        <v>162</v>
      </c>
      <c r="D20" s="57" t="s">
        <v>164</v>
      </c>
      <c r="E20" s="58"/>
      <c r="F20" s="56" t="s">
        <v>93</v>
      </c>
    </row>
    <row r="21" spans="2:6" ht="80.099999999999994" customHeight="1" x14ac:dyDescent="0.2">
      <c r="B21" s="53" t="s">
        <v>113</v>
      </c>
      <c r="C21" s="54" t="s">
        <v>83</v>
      </c>
      <c r="D21" s="55" t="s">
        <v>94</v>
      </c>
      <c r="E21" s="72" t="s">
        <v>85</v>
      </c>
      <c r="F21" s="55" t="s">
        <v>86</v>
      </c>
    </row>
    <row r="22" spans="2:6" ht="50.1" customHeight="1" x14ac:dyDescent="0.2">
      <c r="B22" s="53" t="s">
        <v>114</v>
      </c>
      <c r="C22" s="54" t="s">
        <v>20</v>
      </c>
      <c r="D22" s="240" t="s">
        <v>95</v>
      </c>
      <c r="E22" s="243" t="s">
        <v>96</v>
      </c>
      <c r="F22" s="243" t="s">
        <v>89</v>
      </c>
    </row>
    <row r="23" spans="2:6" ht="50.1" customHeight="1" x14ac:dyDescent="0.2">
      <c r="B23" s="53" t="s">
        <v>115</v>
      </c>
      <c r="C23" s="54" t="s">
        <v>20</v>
      </c>
      <c r="D23" s="241"/>
      <c r="E23" s="244"/>
      <c r="F23" s="243"/>
    </row>
    <row r="24" spans="2:6" ht="50.1" customHeight="1" x14ac:dyDescent="0.2">
      <c r="B24" s="53" t="s">
        <v>116</v>
      </c>
      <c r="C24" s="54" t="s">
        <v>20</v>
      </c>
      <c r="D24" s="242"/>
      <c r="E24" s="244"/>
      <c r="F24" s="243"/>
    </row>
    <row r="25" spans="2:6" ht="50.1" customHeight="1" x14ac:dyDescent="0.2">
      <c r="B25" s="59" t="s">
        <v>117</v>
      </c>
      <c r="C25" s="60" t="s">
        <v>97</v>
      </c>
      <c r="D25" s="61" t="s">
        <v>98</v>
      </c>
      <c r="E25" s="121" t="s">
        <v>10</v>
      </c>
      <c r="F25" s="62"/>
    </row>
    <row r="26" spans="2:6" ht="50.1" customHeight="1" x14ac:dyDescent="0.2">
      <c r="B26" s="59" t="s">
        <v>118</v>
      </c>
      <c r="C26" s="60" t="s">
        <v>97</v>
      </c>
      <c r="D26" s="61" t="s">
        <v>99</v>
      </c>
      <c r="E26" s="62" t="s">
        <v>85</v>
      </c>
      <c r="F26" s="62" t="s">
        <v>86</v>
      </c>
    </row>
    <row r="27" spans="2:6" ht="145.5" customHeight="1" x14ac:dyDescent="0.2">
      <c r="B27" s="59" t="s">
        <v>120</v>
      </c>
      <c r="C27" s="60" t="s">
        <v>20</v>
      </c>
      <c r="D27" s="61" t="s">
        <v>100</v>
      </c>
      <c r="E27" s="62" t="s">
        <v>71</v>
      </c>
      <c r="F27" s="62" t="s">
        <v>76</v>
      </c>
    </row>
    <row r="28" spans="2:6" ht="80.099999999999994" customHeight="1" x14ac:dyDescent="0.2">
      <c r="B28" s="53" t="s">
        <v>161</v>
      </c>
      <c r="C28" s="54" t="s">
        <v>20</v>
      </c>
      <c r="D28" s="63" t="s">
        <v>101</v>
      </c>
      <c r="E28" s="64" t="s">
        <v>102</v>
      </c>
      <c r="F28" s="64" t="s">
        <v>76</v>
      </c>
    </row>
  </sheetData>
  <sheetProtection algorithmName="SHA-512" hashValue="rjBIjEV0JXM59IITQ0CxHYcL6EpfAp3krOCq6fumjCXoOQHsJSCNYlpsWso57M/KTtw/jcIBeoMNfD0sOrqW0w==" saltValue="+Rv/ekv6EkaLz7/a+dIRQw==" spinCount="100000" sheet="1" objects="1" scenarios="1" autoFilter="0"/>
  <mergeCells count="17">
    <mergeCell ref="D11:D12"/>
    <mergeCell ref="E11:E12"/>
    <mergeCell ref="F11:F12"/>
    <mergeCell ref="D5:D6"/>
    <mergeCell ref="E5:E8"/>
    <mergeCell ref="F5:F6"/>
    <mergeCell ref="D7:D8"/>
    <mergeCell ref="F7:F8"/>
    <mergeCell ref="D9:D10"/>
    <mergeCell ref="E9:E10"/>
    <mergeCell ref="F9:F10"/>
    <mergeCell ref="D22:D24"/>
    <mergeCell ref="E22:E24"/>
    <mergeCell ref="F22:F24"/>
    <mergeCell ref="D13:D18"/>
    <mergeCell ref="E13:E18"/>
    <mergeCell ref="F13:F18"/>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496312-14FE-4FDD-9743-CC9CB3B58F0F}">
  <ds:schemaRefs>
    <ds:schemaRef ds:uri="http://purl.org/dc/dcmitype/"/>
    <ds:schemaRef ds:uri="ec7e8cbe-d1b1-4ea8-ba8d-af6a7527e9b1"/>
    <ds:schemaRef ds:uri="http://schemas.microsoft.com/office/infopath/2007/PartnerControls"/>
    <ds:schemaRef ds:uri="http://www.w3.org/XML/1998/namespace"/>
    <ds:schemaRef ds:uri="http://purl.org/dc/elements/1.1/"/>
    <ds:schemaRef ds:uri="http://schemas.microsoft.com/office/2006/documentManagement/types"/>
    <ds:schemaRef ds:uri="79870831-cca5-46af-b637-9567e2f0ade3"/>
    <ds:schemaRef ds:uri="http://schemas.microsoft.com/office/2006/metadata/properti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291774C8-0092-4C19-84FD-62BF5D9B7C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5F150F-5413-43BC-A4E7-7E5B74D3929B}">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7</vt:i4>
      </vt:variant>
    </vt:vector>
  </HeadingPairs>
  <TitlesOfParts>
    <vt:vector size="15" baseType="lpstr">
      <vt:lpstr>Nabídkový list - stanovení % </vt:lpstr>
      <vt:lpstr>Ořezy VN</vt:lpstr>
      <vt:lpstr>Ořezy NN</vt:lpstr>
      <vt:lpstr>Poruchové stavy</vt:lpstr>
      <vt:lpstr>Operat. potřeby + mimo OP</vt:lpstr>
      <vt:lpstr>Popis výkonů NN</vt:lpstr>
      <vt:lpstr>Popis výkonů VN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'Popis výkonů VN'!Oblast_tisku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Adamík, Drahoslav</cp:lastModifiedBy>
  <cp:revision/>
  <cp:lastPrinted>2025-07-24T09:17:06Z</cp:lastPrinted>
  <dcterms:created xsi:type="dcterms:W3CDTF">2008-12-19T08:20:01Z</dcterms:created>
  <dcterms:modified xsi:type="dcterms:W3CDTF">2025-09-10T08:19:42Z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