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24226"/>
  <mc:AlternateContent xmlns:mc="http://schemas.openxmlformats.org/markup-compatibility/2006">
    <mc:Choice Requires="x15">
      <x15ac:absPath xmlns:x15ac="http://schemas.microsoft.com/office/spreadsheetml/2010/11/ac" url="https://eonos-my.sharepoint.com/personal/a59202_eon_com/Documents/PRŮSEKY NN a VN/Prilohy_SoD/"/>
    </mc:Choice>
  </mc:AlternateContent>
  <xr:revisionPtr revIDLastSave="18" documentId="8_{9964DD3D-C586-4006-8020-C0DC5A112571}" xr6:coauthVersionLast="47" xr6:coauthVersionMax="47" xr10:uidLastSave="{1A2C026A-2D40-4913-8337-37145DB4B1B4}"/>
  <bookViews>
    <workbookView xWindow="-120" yWindow="-120" windowWidth="29040" windowHeight="15720" tabRatio="812" xr2:uid="{00000000-000D-0000-FFFF-FFFF00000000}"/>
  </bookViews>
  <sheets>
    <sheet name="Nabídkový list - stanovení % " sheetId="16" r:id="rId1"/>
    <sheet name="Ořezy VN" sheetId="3" r:id="rId2"/>
    <sheet name="Ořezy NN" sheetId="14" r:id="rId3"/>
    <sheet name="Poruchové stavy" sheetId="5" r:id="rId4"/>
    <sheet name="Operat. potřeby + mimo OP" sheetId="6" r:id="rId5"/>
    <sheet name="Popis výkonů NN" sheetId="13" r:id="rId6"/>
    <sheet name="Popis výkonů VN" sheetId="17" r:id="rId7"/>
    <sheet name="Popis činností operativa+mimoOP" sheetId="15" r:id="rId8"/>
  </sheets>
  <definedNames>
    <definedName name="_Hlk145919261" localSheetId="6">'Popis výkonů VN'!#REF!</definedName>
    <definedName name="_xlnm.Print_Area" localSheetId="0">'Nabídkový list - stanovení % '!$A$1:$F$24</definedName>
    <definedName name="_xlnm.Print_Area" localSheetId="4">'Operat. potřeby + mimo OP'!$A$1:$J$45</definedName>
    <definedName name="_xlnm.Print_Area" localSheetId="2">'Ořezy NN'!$A$1:$J$24</definedName>
    <definedName name="_xlnm.Print_Area" localSheetId="1">'Ořezy VN'!$A$1:$J$25</definedName>
    <definedName name="_xlnm.Print_Area" localSheetId="5">'Popis výkonů NN'!$A$1:$A$62</definedName>
    <definedName name="_xlnm.Print_Area" localSheetId="6">'Popis výkonů VN'!$A$1:$A$201</definedName>
    <definedName name="_xlnm.Print_Area" localSheetId="3">'Poruchové stavy'!$A$1:$J$31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5" l="1"/>
  <c r="G13" i="5"/>
  <c r="G12" i="5"/>
  <c r="G11" i="5"/>
  <c r="G10" i="5"/>
  <c r="G32" i="6"/>
  <c r="G31" i="6"/>
  <c r="G30" i="6"/>
  <c r="G29" i="6"/>
  <c r="G28" i="6"/>
  <c r="G27" i="6"/>
  <c r="G26" i="6"/>
  <c r="G25" i="6"/>
  <c r="G24" i="6"/>
  <c r="G23" i="6"/>
  <c r="G22" i="6"/>
  <c r="G21" i="6"/>
  <c r="G20" i="6"/>
  <c r="G19" i="6"/>
  <c r="G18" i="6"/>
  <c r="G17" i="6"/>
  <c r="G16" i="6"/>
  <c r="G15" i="6"/>
  <c r="G14" i="6"/>
  <c r="G13" i="6"/>
  <c r="G12" i="6"/>
  <c r="G11" i="6"/>
  <c r="G10" i="6"/>
  <c r="G9" i="6"/>
  <c r="G9" i="5"/>
  <c r="G10" i="14"/>
  <c r="G9" i="14"/>
  <c r="G12" i="3"/>
  <c r="G11" i="3"/>
  <c r="G10" i="3"/>
  <c r="G9" i="3"/>
  <c r="A1" i="17" l="1"/>
  <c r="H11" i="3"/>
  <c r="H12" i="3"/>
  <c r="H10" i="3"/>
  <c r="F12" i="3"/>
  <c r="I12" i="3" s="1"/>
  <c r="F11" i="3"/>
  <c r="I11" i="3" s="1"/>
  <c r="F10" i="3"/>
  <c r="I10" i="3" s="1"/>
  <c r="H9" i="3" l="1"/>
  <c r="F9" i="3"/>
  <c r="I9" i="3" s="1"/>
  <c r="H10" i="14"/>
  <c r="H9" i="14"/>
  <c r="B2" i="15"/>
  <c r="A1" i="13"/>
  <c r="B6" i="14"/>
  <c r="B4" i="6"/>
  <c r="B2" i="6"/>
  <c r="B4" i="5"/>
  <c r="B2" i="5"/>
  <c r="B4" i="14"/>
  <c r="B2" i="14"/>
  <c r="B2" i="3"/>
  <c r="H10" i="6"/>
  <c r="H11" i="6"/>
  <c r="H12" i="6"/>
  <c r="H13" i="6"/>
  <c r="H14" i="6"/>
  <c r="H15" i="6"/>
  <c r="H16" i="6"/>
  <c r="H17" i="6"/>
  <c r="H18" i="6"/>
  <c r="H19" i="6"/>
  <c r="H20" i="6"/>
  <c r="H21" i="6"/>
  <c r="H22" i="6"/>
  <c r="H23" i="6"/>
  <c r="H24" i="6"/>
  <c r="H25" i="6"/>
  <c r="H26" i="6"/>
  <c r="H27" i="6"/>
  <c r="H28" i="6"/>
  <c r="H29" i="6"/>
  <c r="H30" i="6"/>
  <c r="H31" i="6"/>
  <c r="H32" i="6"/>
  <c r="B6" i="6"/>
  <c r="H14" i="5"/>
  <c r="H11" i="5"/>
  <c r="B6" i="5"/>
  <c r="B6" i="3"/>
  <c r="B4" i="3"/>
  <c r="I13" i="3" l="1"/>
  <c r="F13" i="3"/>
  <c r="C12" i="16" s="1"/>
  <c r="E12" i="16" s="1"/>
  <c r="H10" i="5"/>
  <c r="H13" i="5"/>
  <c r="H12" i="5"/>
  <c r="H9" i="6"/>
  <c r="H9" i="5"/>
  <c r="F10" i="6" l="1"/>
  <c r="I10" i="6" s="1"/>
  <c r="F11" i="6"/>
  <c r="I11" i="6" s="1"/>
  <c r="F12" i="6"/>
  <c r="I12" i="6" s="1"/>
  <c r="F13" i="6"/>
  <c r="I13" i="6" s="1"/>
  <c r="F14" i="6"/>
  <c r="I14" i="6" s="1"/>
  <c r="F15" i="6"/>
  <c r="I15" i="6" s="1"/>
  <c r="F16" i="6"/>
  <c r="I16" i="6" s="1"/>
  <c r="F17" i="6"/>
  <c r="I17" i="6" s="1"/>
  <c r="F18" i="6"/>
  <c r="I18" i="6" s="1"/>
  <c r="F19" i="6"/>
  <c r="I19" i="6" s="1"/>
  <c r="F20" i="6"/>
  <c r="I20" i="6" s="1"/>
  <c r="F21" i="6"/>
  <c r="I21" i="6" s="1"/>
  <c r="F22" i="6"/>
  <c r="I22" i="6" s="1"/>
  <c r="F23" i="6"/>
  <c r="I23" i="6" s="1"/>
  <c r="F24" i="6"/>
  <c r="I24" i="6" s="1"/>
  <c r="F25" i="6"/>
  <c r="I25" i="6" s="1"/>
  <c r="F26" i="6"/>
  <c r="I26" i="6" s="1"/>
  <c r="F27" i="6"/>
  <c r="I27" i="6" s="1"/>
  <c r="F28" i="6"/>
  <c r="I28" i="6" s="1"/>
  <c r="F29" i="6"/>
  <c r="I29" i="6" s="1"/>
  <c r="F30" i="6"/>
  <c r="I30" i="6" s="1"/>
  <c r="F31" i="6"/>
  <c r="I31" i="6" s="1"/>
  <c r="F32" i="6"/>
  <c r="I32" i="6" s="1"/>
  <c r="F9" i="6"/>
  <c r="I9" i="6" s="1"/>
  <c r="I33" i="6" l="1"/>
  <c r="F33" i="6"/>
  <c r="C15" i="16" s="1"/>
  <c r="E15" i="16" s="1"/>
  <c r="F10" i="14" l="1"/>
  <c r="I10" i="14" s="1"/>
  <c r="F9" i="14"/>
  <c r="I9" i="14" l="1"/>
  <c r="I11" i="14" s="1"/>
  <c r="F11" i="14"/>
  <c r="C13" i="16" l="1"/>
  <c r="E13" i="16" s="1"/>
  <c r="F9" i="5"/>
  <c r="I9" i="5" l="1"/>
  <c r="F14" i="5"/>
  <c r="I14" i="5" s="1"/>
  <c r="F13" i="5"/>
  <c r="I13" i="5" s="1"/>
  <c r="F12" i="5"/>
  <c r="I12" i="5" s="1"/>
  <c r="F11" i="5"/>
  <c r="I11" i="5" s="1"/>
  <c r="F10" i="5"/>
  <c r="I10" i="5" s="1"/>
  <c r="I15" i="5" l="1"/>
  <c r="F15" i="5"/>
  <c r="C14" i="16" s="1"/>
  <c r="E14" i="16" s="1"/>
  <c r="C16" i="16" l="1"/>
  <c r="E16" i="16"/>
  <c r="D16" i="16" l="1"/>
  <c r="D18" i="16"/>
  <c r="D20" i="16" l="1"/>
  <c r="E20" i="16" s="1"/>
</calcChain>
</file>

<file path=xl/sharedStrings.xml><?xml version="1.0" encoding="utf-8"?>
<sst xmlns="http://schemas.openxmlformats.org/spreadsheetml/2006/main" count="409" uniqueCount="270">
  <si>
    <t>ÚČASTNÍK ZADÁVACÍHO ŘÍZENÍ (obchodní firma)</t>
  </si>
  <si>
    <t>Měrná jednotka</t>
  </si>
  <si>
    <t>hod.</t>
  </si>
  <si>
    <t>Poznámka č. 1:</t>
  </si>
  <si>
    <t>Poznámka č. 2:</t>
  </si>
  <si>
    <t>3. Použití hodinová sazba pilaře</t>
  </si>
  <si>
    <t>4. Hodinová sazba pomocníka</t>
  </si>
  <si>
    <t>5. Hodinová sazba stromolezce</t>
  </si>
  <si>
    <t>6. Hodinová sazba štěpkovače včetně obsluhy</t>
  </si>
  <si>
    <t xml:space="preserve">Poznámka č. 1: </t>
  </si>
  <si>
    <t xml:space="preserve"> </t>
  </si>
  <si>
    <t xml:space="preserve">1. Údržba jednoho úseku venkovního vedení NN </t>
  </si>
  <si>
    <t>Činnosti při realizaci plánovaných ořezů podél vedení NN</t>
  </si>
  <si>
    <t xml:space="preserve">2. Údržba 1 kabelové skříně NN </t>
  </si>
  <si>
    <t>ks</t>
  </si>
  <si>
    <t>Poznámka č. 3:</t>
  </si>
  <si>
    <t>Poznámka č. 4:</t>
  </si>
  <si>
    <t>Činnosti při realizaci odstraňování následků mimořádných a kalamitních událostí na hladině VN a NN</t>
  </si>
  <si>
    <t xml:space="preserve">Cenová nabídka  </t>
  </si>
  <si>
    <t>1. Odborný ořez porostu pracovníkem ze země vč. štěpkování</t>
  </si>
  <si>
    <t>kus</t>
  </si>
  <si>
    <t>2. Odborný ořez porostu pracovníkem ze země vč. ponechání klestu na kopici</t>
  </si>
  <si>
    <t>3. Odborný ořez porostu pracovníkem z plošiny vč. štěpkování</t>
  </si>
  <si>
    <t>4. Odborný ořez porostu pracovníkem z plošiny vč. ponechání klestu na kopici</t>
  </si>
  <si>
    <t>5. Odborný ořez porostu stromolezcem vč. štěpkování</t>
  </si>
  <si>
    <t>6. Odborný ořez porostu stromolezcem vč. ponechání klestu na kopici</t>
  </si>
  <si>
    <r>
      <t>m</t>
    </r>
    <r>
      <rPr>
        <vertAlign val="superscript"/>
        <sz val="11"/>
        <color indexed="8"/>
        <rFont val="Calibri"/>
        <family val="2"/>
        <charset val="238"/>
        <scheme val="minor"/>
      </rPr>
      <t>2</t>
    </r>
  </si>
  <si>
    <t>Objednatel stanovil pro objednávání dílčích prací na hladině NN zjednodušené, souhrnné ceníkové položky, dále uváděné jako tzv. výkony:</t>
  </si>
  <si>
    <t>1. Údržba 1 úseku venkovního vedení NN (ks)</t>
  </si>
  <si>
    <t>2. Údržba 1 kabelové skříně NN (ks)</t>
  </si>
  <si>
    <t>Výkony 1 a 2 budou zadávány v rámci jedné objednávky vždy pro ucelenou část sítě (obec, městská část atd.) v souhrnném počtu alespoň 10 ks, s výjimkou jednorázového ořezu z důvodu oprávněné stížnosti.</t>
  </si>
  <si>
    <t>Ad 1. Údržba 1 úseku venkovního vedení NN (ks)</t>
  </si>
  <si>
    <t>U venkovního vedení NN je výkon vztažen k jednomu celému úseku vedení, představující jedno rozpětí vodičů mezi dvěma podpěrnými body a zahrnující v sobě vždy jeden krajní podpěrný bod (bod s nižším pořadovým číslem) nebo střešní konzoli. Tzn. ořez bude proveden dle uvedené metodiky v celé délce tohoto úseku vedení - viz níže uvedené příklady z praxe, včetně případného odstranění vegetace z dotčeného krajního podpěrného bodu. Shodně bude tento výkon objednán i pro případ, kdy je nutné odstranit vegetaci pouze z podpěrného bodu daného úseku vedení NN.</t>
  </si>
  <si>
    <t>Tento výkon plně nahrazuje dříve využívané detailní ceníkové položky:</t>
  </si>
  <si>
    <t>Odborný ořez porostu pracovníkem ze země včetně štěpkování/úklidu klestu na kopice</t>
  </si>
  <si>
    <t>Odborný ořez porostu pracovníkem z plošiny včetně štěpkování/úklidu klestu na kopice</t>
  </si>
  <si>
    <t>Odborný ořez porostu stromolezcem včetně štěpkování/úklidu klestu na kopice</t>
  </si>
  <si>
    <t>Lokální údržba podpěrných bodů</t>
  </si>
  <si>
    <t>Odstranění popínavé rostliny z podpěrného bodu</t>
  </si>
  <si>
    <t>Smýcení porostu do 15 cm, jeho likvidace štěpkovačem/jeho úklid na kopice</t>
  </si>
  <si>
    <t>Rozřezání kmene stromu na polena délky cca 1 m</t>
  </si>
  <si>
    <t>Důležité:</t>
  </si>
  <si>
    <r>
      <t>·</t>
    </r>
    <r>
      <rPr>
        <sz val="7"/>
        <color theme="1"/>
        <rFont val="Times New Roman"/>
        <family val="1"/>
        <charset val="238"/>
      </rPr>
      <t xml:space="preserve">         </t>
    </r>
    <r>
      <rPr>
        <sz val="10"/>
        <color theme="1"/>
        <rFont val="Arial"/>
        <family val="2"/>
        <charset val="238"/>
      </rPr>
      <t>Způsob provedení je plně v kompetenci zhotovitele, veškeré náklady jsou naceněny v tomto výkonu – např. strom může být v některých případech pokácen např. pomocí traktoru s navijákem, pomocí postupného ořezání a zkrácení z plošiny či postupným krácením stromolezcem. Zhotovitel zároveň zajišťuje úklid klestu na Vlastníkem stanovené místo, popř. klest štěpkuje a štěpku odváží. Zadavatel EGD preferuje na hladině NN ořezání, ne kácení vzrostlých stromů (váže na strategii postupné kabelizace hladiny NN).</t>
    </r>
  </si>
  <si>
    <r>
      <t>·</t>
    </r>
    <r>
      <rPr>
        <sz val="7"/>
        <color theme="1"/>
        <rFont val="Times New Roman"/>
        <family val="1"/>
        <charset val="238"/>
      </rPr>
      <t xml:space="preserve">         </t>
    </r>
    <r>
      <rPr>
        <sz val="10"/>
        <color theme="1"/>
        <rFont val="Arial"/>
        <family val="2"/>
        <charset val="238"/>
      </rPr>
      <t>Součástí tohoto způsobu je i bezpečné zajištění a umístění plošiny na pozemní komunikaci či pozemku dle platné legislativy.</t>
    </r>
  </si>
  <si>
    <r>
      <t>·</t>
    </r>
    <r>
      <rPr>
        <sz val="7"/>
        <color theme="1"/>
        <rFont val="Times New Roman"/>
        <family val="1"/>
        <charset val="238"/>
      </rPr>
      <t xml:space="preserve">         </t>
    </r>
    <r>
      <rPr>
        <sz val="10"/>
        <color theme="1"/>
        <rFont val="Arial"/>
        <family val="2"/>
        <charset val="238"/>
      </rPr>
      <t>Na každý keř/strom/parcelu připadá projednání s Vlastníkem, včetně doporučené pošty.</t>
    </r>
  </si>
  <si>
    <r>
      <t>·</t>
    </r>
    <r>
      <rPr>
        <sz val="7"/>
        <color theme="1"/>
        <rFont val="Times New Roman"/>
        <family val="1"/>
        <charset val="238"/>
      </rPr>
      <t xml:space="preserve">         </t>
    </r>
    <r>
      <rPr>
        <sz val="10"/>
        <color theme="1"/>
        <rFont val="Arial"/>
        <family val="2"/>
        <charset val="238"/>
      </rPr>
      <t>Ořezy, které budou splňovat požadavky na posouzení osobou odborně způsobilou (profese arborista), nechá Zhotovitel posoudit v rámci plnění Smlouvy na vlastní náklady a navrženým postupem se bude řídit.</t>
    </r>
  </si>
  <si>
    <r>
      <t>·</t>
    </r>
    <r>
      <rPr>
        <sz val="7"/>
        <color theme="1"/>
        <rFont val="Times New Roman"/>
        <family val="1"/>
        <charset val="238"/>
      </rPr>
      <t xml:space="preserve">         </t>
    </r>
    <r>
      <rPr>
        <sz val="10"/>
        <color theme="1"/>
        <rFont val="Arial"/>
        <family val="2"/>
        <charset val="238"/>
      </rPr>
      <t>Pokud je používána motorová pila/křovinořez, musí být na pracovišti 2 osoby (Nařízení vlády č. 339/2017 Sb.).</t>
    </r>
  </si>
  <si>
    <r>
      <t>·</t>
    </r>
    <r>
      <rPr>
        <sz val="7"/>
        <color theme="1"/>
        <rFont val="Times New Roman"/>
        <family val="1"/>
        <charset val="238"/>
      </rPr>
      <t xml:space="preserve">         </t>
    </r>
    <r>
      <rPr>
        <sz val="10"/>
        <color theme="1"/>
        <rFont val="Arial"/>
        <family val="2"/>
        <charset val="238"/>
      </rPr>
      <t>Při práci ve výškách musí být dle IŘD EG.D na pracovišti 2 osoby.</t>
    </r>
  </si>
  <si>
    <r>
      <t>·</t>
    </r>
    <r>
      <rPr>
        <sz val="7"/>
        <color theme="1"/>
        <rFont val="Times New Roman"/>
        <family val="1"/>
        <charset val="238"/>
      </rPr>
      <t xml:space="preserve">         </t>
    </r>
    <r>
      <rPr>
        <sz val="10"/>
        <color theme="1"/>
        <rFont val="Arial"/>
        <family val="2"/>
        <charset val="238"/>
      </rPr>
      <t>Stromolezec se musí řádně jistit proti pádu z výšky.</t>
    </r>
  </si>
  <si>
    <t>Ad. 2 Údržba 1 kabelové skříně NN (ks)</t>
  </si>
  <si>
    <t xml:space="preserve">Práce je prováděna jedním pracovníkem (řezačem) manuálně za použití pilky, malé motorové pily nebo akumulátorové ocasky. Dále je přítomen jeden pracovník (pomocník) zajišťující úklid klestu na Vlastníkem stanovené místo (vždy mimo přístupový prostor ke skříni) a zajišťující bezpečný prostor pro řezače. V případě požadavku Vlastníka na likvidaci hmoty vegetace dojde k odvezení nebo štěpkování (při této činnosti je nezbytná obsluha ve formě 2 pracovníků a odvoz štěpky). Jedná se o činnosti spočívající ve vyčištění porostu v okolí kabelové skříně NN včetně případné likvidace kořenového systému prorůstajícího do kabelového prostoru.  </t>
  </si>
  <si>
    <r>
      <t>·</t>
    </r>
    <r>
      <rPr>
        <sz val="7"/>
        <color theme="1"/>
        <rFont val="Times New Roman"/>
        <family val="1"/>
        <charset val="238"/>
      </rPr>
      <t xml:space="preserve">         </t>
    </r>
    <r>
      <rPr>
        <sz val="10"/>
        <color theme="1"/>
        <rFont val="Arial"/>
        <family val="2"/>
        <charset val="238"/>
      </rPr>
      <t>Na každou skříň/parcelu, připadá projednání s Vlastníkem, včetně doporučené pošty.</t>
    </r>
  </si>
  <si>
    <r>
      <t>·</t>
    </r>
    <r>
      <rPr>
        <sz val="7"/>
        <color theme="1"/>
        <rFont val="Times New Roman"/>
        <family val="1"/>
        <charset val="238"/>
      </rPr>
      <t xml:space="preserve">         </t>
    </r>
    <r>
      <rPr>
        <sz val="10"/>
        <color theme="1"/>
        <rFont val="Arial"/>
        <family val="2"/>
        <charset val="238"/>
      </rPr>
      <t>Pokud je používána motorová pila, musí být na pracovišti 2 osoby (Nařízení vlády č. 339/2017 Sb.).</t>
    </r>
  </si>
  <si>
    <r>
      <t xml:space="preserve">Příklady výkonu </t>
    </r>
    <r>
      <rPr>
        <b/>
        <sz val="11"/>
        <color theme="1"/>
        <rFont val="Calibri"/>
        <family val="2"/>
        <charset val="238"/>
        <scheme val="minor"/>
      </rPr>
      <t>Údržba 1 úseku venkovního vedení NN (ks)</t>
    </r>
    <r>
      <rPr>
        <sz val="10"/>
        <color theme="1"/>
        <rFont val="Arial"/>
        <family val="2"/>
        <charset val="238"/>
      </rPr>
      <t xml:space="preserve"> – průměrná, shodná cena pro různé varianty:</t>
    </r>
  </si>
  <si>
    <t>Pozn.: totožný jeden strom, situovaný na hranici dvou úseků, obepínající svými větvemi jeden podpěrný bod z obou jeho stran nebo protínajícími současně hlavní rozvod i přípojku nebo odbočku lze vždy započíst do kalkulace pouze jednou =&gt; jeden výkon, vztažený ke straně situovaní většího objemu kmene.</t>
  </si>
  <si>
    <r>
      <t xml:space="preserve">Výkon </t>
    </r>
    <r>
      <rPr>
        <i/>
        <sz val="11"/>
        <color theme="1"/>
        <rFont val="Calibri"/>
        <family val="2"/>
        <charset val="238"/>
        <scheme val="minor"/>
      </rPr>
      <t>Údržba 1 úseku venkovního vedení NN (ks)</t>
    </r>
    <r>
      <rPr>
        <sz val="10"/>
        <color theme="1"/>
        <rFont val="Arial"/>
        <family val="2"/>
        <charset val="238"/>
      </rPr>
      <t xml:space="preserve"> se vždy vztahuje k právě jednomu podpěrnému bodu nebo střešní konzoli a navazujícímu úseku vedení. Tzn. níže uvedená situace </t>
    </r>
    <r>
      <rPr>
        <b/>
        <sz val="11"/>
        <color theme="1"/>
        <rFont val="Calibri"/>
        <family val="2"/>
        <charset val="238"/>
        <scheme val="minor"/>
      </rPr>
      <t>bude řešena objednáním 2 ks výkonu</t>
    </r>
    <r>
      <rPr>
        <sz val="10"/>
        <color theme="1"/>
        <rFont val="Arial"/>
        <family val="2"/>
        <charset val="238"/>
      </rPr>
      <t xml:space="preserve"> </t>
    </r>
    <r>
      <rPr>
        <i/>
        <sz val="11"/>
        <color theme="1"/>
        <rFont val="Calibri"/>
        <family val="2"/>
        <charset val="238"/>
        <scheme val="minor"/>
      </rPr>
      <t>Údržba 1 úseku venkovního vedení NN (ks)</t>
    </r>
    <r>
      <rPr>
        <sz val="10"/>
        <color theme="1"/>
        <rFont val="Arial"/>
        <family val="2"/>
        <charset val="238"/>
      </rPr>
      <t>:</t>
    </r>
  </si>
  <si>
    <t>Podmínky realizace předmětu plnění</t>
  </si>
  <si>
    <r>
      <t>·</t>
    </r>
    <r>
      <rPr>
        <sz val="7"/>
        <color theme="1"/>
        <rFont val="Times New Roman"/>
        <family val="1"/>
        <charset val="238"/>
      </rPr>
      <t xml:space="preserve">         </t>
    </r>
    <r>
      <rPr>
        <sz val="10"/>
        <color theme="1"/>
        <rFont val="Arial"/>
        <family val="2"/>
        <charset val="238"/>
      </rPr>
      <t>U venkovního vedení NN bude porost udržován tak, aby se nepřiblížil na vzdálenost menší, než 1m od vodičů, a to v rozsahu dle schématu zobrazeném v „obr. 1 a 2“. Vzdálenost porostů od vodičů po provedení zásahu, s ohledem na očekávaný přírůstek, doporučujeme minimálně 2 metry.</t>
    </r>
  </si>
  <si>
    <r>
      <t>·</t>
    </r>
    <r>
      <rPr>
        <sz val="7"/>
        <color theme="1"/>
        <rFont val="Times New Roman"/>
        <family val="1"/>
        <charset val="238"/>
      </rPr>
      <t xml:space="preserve">         </t>
    </r>
    <r>
      <rPr>
        <sz val="10"/>
        <color theme="1"/>
        <rFont val="Arial"/>
        <family val="2"/>
        <charset val="238"/>
      </rPr>
      <t>U podpěrných bodů NN budou do vzdálenosti 0,5 m od paty sloupu odstraněny křoviny a bude akceptován pouze travní porost.</t>
    </r>
  </si>
  <si>
    <r>
      <t>·</t>
    </r>
    <r>
      <rPr>
        <sz val="7"/>
        <color theme="1"/>
        <rFont val="Times New Roman"/>
        <family val="1"/>
        <charset val="238"/>
      </rPr>
      <t xml:space="preserve">         </t>
    </r>
    <r>
      <rPr>
        <sz val="10"/>
        <color theme="1"/>
        <rFont val="Arial"/>
        <family val="2"/>
        <charset val="238"/>
      </rPr>
      <t>U kabelové skříně NN budou do vzdálenosti 1 m odstraněny křoviny a bude akceptován pouze travní porost.</t>
    </r>
  </si>
  <si>
    <t>Současně platí, že jakékoliv odchylky (např. v sadech, parcích, lesních školkách, na chráněných stromech apod.) od výše specifikovaného stavu vegetace musejí být zdokumentovány a před vlastním provedením ořezu odsouhlaseny kontaktní osobou Objednatele či zástupcem Objednatele pro daný region, uvedenými v příloze č. 4 Smlouvy – Seznam kontaktních osob Objednatele či jeho zástupce.</t>
  </si>
  <si>
    <t xml:space="preserve">Obr. 1 - Venkovní (nadzemní) vedení NN </t>
  </si>
  <si>
    <t>Obr. 2 – Venkovní (nadzemní) vedení NN- izolované vodiče, závěsný kabel</t>
  </si>
  <si>
    <t>Obr. 3 – Kabelové (podzemní) vedení</t>
  </si>
  <si>
    <t>Likvidace klestu a dřevní hmoty viz příloha č. 13.</t>
  </si>
  <si>
    <t>Specifikace činnosti</t>
  </si>
  <si>
    <t>Doplňující poznámka</t>
  </si>
  <si>
    <t>Doplňující podmínky BOZP</t>
  </si>
  <si>
    <t>1.Odborný ořez porostu pracovníkem ze země vč. štěpkování</t>
  </si>
  <si>
    <t>1 kus porostu (stromu)</t>
  </si>
  <si>
    <t>Práce je prováděna jedním pracovníkem (řezačem) manuálně za použití pilky, malé motorové pily nebo akumulátorové ocasky. Vše na tyči a vše ze země bez použití plošiny (práce do předpokládané dosažitelné výšky porostu 3,5m nad zemí). Dále je přítomen jeden pracovník (pomocník) zajišťující úklid klestu na Vlastníkem stanovené místo (vždy mimo prostor pod vodiči) a zajišťující bezpečný prostor pro řezače. U položky č. 1 je klest bezprostředně poté likvidován štěpkováním (při této činnosti je nezbytná obsluha ve formě 2 pracovníků a odvoz štěpky). Při povádění ořezu musí být vždy dodržena bezpečná vzdálenost od vedení (tzn. použitými pracovními prostředky ani odkloněnou či odříznutou větví stromu se nelze přiblížit k vodičům na vzdálenost menší než 2 m u vedení 22 kV).</t>
  </si>
  <si>
    <t>Na každý strom/parcelu připadá projednání s Vlastníkem, včetně doporučené pošty.
Ořezy, které budou splňovat požadavky na posouzení osobou odborně způsobilou (profese arborista), nechá Zhotovitel posoudit v rámci plnění Smlouvy na vlastní náklady a navrženým postupem se bude řídit.</t>
  </si>
  <si>
    <t>Pokud je používána motorová pila, musí být na pracovišti 2 osoby (Nařízení vlády č. 339/2017 Sb.).</t>
  </si>
  <si>
    <t>2.Odborný ořez porostu pracovníkem ze země vč. ponechání klestu na kopici</t>
  </si>
  <si>
    <t>3.Odborný ořez porostu pracovníkem z plošiny vč. štěpkování</t>
  </si>
  <si>
    <t>Práce je prováděna jedním pracovníkem (řezačem) manuálně za použití pilky, malé motorové pily nebo akumulátorové ocasky. Vše z plošiny (využití pro činnosti na stromoví ve výšce přesahující 3,5 metru nad úroveň terénu), jedním pracovníkem zajišťujícím bezpečnou obsluhu plošiny a jedním pracovníkem (pomocníkem) zajišťujícím bezpečný prostor pro řezače a následně úklid klestu na Vlastníkem stanovené místo (vždy mimo prostor pod vodiči). Součástí tohoto způsobu je i bezpečné zajištění a umístění plošiny na pozemní komunikaci či pozemku dle platné legislativy. U položky č. 3 je klest bezprostředně poté likvidován štěpkováním (při této činnosti je nezbytná obsluha ve formě 2 pracovníků a odvoz štěpky). Při povádění ořezu musí být vždy dodržena bezpečná vzdálenost od vedení (tzn. žádnou částí těla, použitými pracovními prostředky ani odkloněnou či odříznutou větví stromu se nelze přiblížit k vodičům na vzdálenost menší než 2 m u vedení 22 kV a 3 m u vedení 110 kV).). Zároveň musí být dodržena minimální vzdálenost plošiny od vodiče dle IŘD EG.D.</t>
  </si>
  <si>
    <t xml:space="preserve">Pokud je používána motorová pila, musí být na pracovišti 2 osoby (Nařízení vlády č. 339/2017 Sb.).
Zároveň při práci ve výškách musí být dle IŘD EG.D na pracovišti 2 osoby. </t>
  </si>
  <si>
    <t>4.Odborný ořez porostu pracovníkem z plošiny vč. ponechání klestu na kopici</t>
  </si>
  <si>
    <t>5.Odborný ořez porostu stromolezcem vč. štěpkování</t>
  </si>
  <si>
    <t>Práce je prováděna jedním pracovníkem (stromolezcem) manuálně za použití pilky, pákových nůžek nebo akumulátorové ocasky (pro arboristické práce) a jedním pracovníkem (pomocníkem) zajišťujícím primárně bezpečný prostor pro stromolezce pod stromem a zajišťujícím následně úklid klestu na Vlastníkem stanovené místo (vždy mimo prostor pod vodiči).  U položky č. 5 je klest bezprostředně poté likvidován štěpkováním (při této činnosti je nezbytná obsluha ve formě 2 pracovníků a odvoz štěpky).</t>
  </si>
  <si>
    <t>Shodné jako u položek č. 1 - 4.</t>
  </si>
  <si>
    <t>Při práci ve výškách musí být dle IŘD EG.D na pracovišti 2 osoby. 
Stromolezec se musí řádně jistit proti pádu z výšky</t>
  </si>
  <si>
    <t>6.Odborný ořez porostu stromolezcem vč. ponechání klestu na kopici</t>
  </si>
  <si>
    <r>
      <t>m</t>
    </r>
    <r>
      <rPr>
        <vertAlign val="superscript"/>
        <sz val="11"/>
        <rFont val="Calibri"/>
        <family val="2"/>
        <charset val="238"/>
        <scheme val="minor"/>
      </rPr>
      <t>2</t>
    </r>
  </si>
  <si>
    <t>Práce je prováděna jedním pracovníkem (řezáčem) za použití křovinořezu, motorové pily nebo akumulátorové ocasky a jedním pracovníkem (pomocníkem) zajišťujícím primárně bezpečný prostor pro řezače a násleně úklid klestu na Vlastníkem stanovené místo (vždy mimo prostor pod vodiči).  U položky č. 9 je klest bezprostředně poté likvidován štěpkováním (při této činnosti je nezbytná obsluha ve formě 2 pracovníků a odvoz štěpky).</t>
  </si>
  <si>
    <t>Na každou parcelu se předpokládá projednání s 1 Vlastníkem, včetně doporučené pošty;</t>
  </si>
  <si>
    <t>Pokud je používána motorová pila,  musí být na pracovišti 2 osoby (Nařízení vlády č. 339/2017 Sb.).
Pokud je používán křovinořez, musí být na pracovišti 2 osoby (IŘD EG.D).</t>
  </si>
  <si>
    <t>Práce je prováděna jedním pracovníkem (řezáčem) za použití motorové pily, jedním pracovníkem (pomocníkem) zajišťujícím primárně bezpečný prostor pro řezače a násleně úklid klestu na Vlastníkem stanovené místo (vždy mimo prostor pod vodiči). Strom bude v některých případech pokácen např. pomocí traktoru s navijákem, pomocí postupného ořezání a zkrácení z plošiny. Způsob provedední je plně v kompetenci zhotovitele, veškeré náklady jsou naceněny u této (těchto) položek. U položek č. 13 - 15 je klest bezprostředně poté likvidován štěpkováním (při této činnosti je nezbytná obsluha ve formě 2 pracovníků a odvoz štěpky).</t>
  </si>
  <si>
    <t xml:space="preserve">Na každý strom/parcelu připadá projednání s Vlastníkem, včetně doporučené pošty.
Je nutno nedopustit pád stromu do vedení.              Průměr kmene stromu se bere ve výšce 1m nad zemí.                                                                  </t>
  </si>
  <si>
    <t>Pokud je používána motorová pila, musí být na pracovišti 2 osoby (Nařízení vlády č. 339/2017 Sb.).
Zároveň při práci ve výškách musí být dle IŘD EG.D na pracovišti 2 osoby. 
Stromolezec se musí řádně jistit proti pádu z výšky</t>
  </si>
  <si>
    <t>Jedná se o chemické ošetření prostřednictvím herbicidu aplikovaného v souladu s přílohou č. 26 SoD.</t>
  </si>
  <si>
    <t>Na každou rostlinu/parcela připadá projednání s Vlastníkem, včetně doporučené pošty.
Chemické ošetření musí být v souladu s přílohou č. 26 SoD.</t>
  </si>
  <si>
    <t>Může provádět osoba samostatně, ale dotyčný musí být na používání herbicidů řádně proškolen.</t>
  </si>
  <si>
    <t>Pokud je používána motorová pila,  musí být na pracovišti 2 osoby (Nařízení vlády č. 339/2017 Sb.).</t>
  </si>
  <si>
    <t>Jedná se o travnaté plochy bez stromů a keřů s průměrem nad 3 cm kmene. Práce je prováděna jedním pracovníkem (řezáčem) za použití křovinořezu, sekačky, pákových nůžek nebo ruční pilky a jedním pracovníkem (pomocníkem) zajišťujícím primárně bezpečný prostor pro řezáče a násleně úklid opadu na Vlastníkem stanovené místo (mimo prostor pod vodiči). Následné zajištění odvozu odpadu.</t>
  </si>
  <si>
    <t xml:space="preserve">Práce je prováděna jedním pracovníkem (řezáčem) za použití motorové pily, jedním pracovníkem (pomocníkem) zajišťujícím primárně bezpečný prostor pro řezáče a násleně úklid klestu na Vlastníkem stanovené místo (vždy mimo prostor pod vodiči). Strom bude v některých případech pokácen např. pomocí traktoru s navijákem, pomocí postupného ořezání a zkrácení z plošiny. Způsob provedední je plně v kompetenci zhotovitele, veškeré náklady jsou naceněny u této (těchto) položek. </t>
  </si>
  <si>
    <t xml:space="preserve">Na každý strom/parcelu připadá projednání s Vlastníkem, včetně doporučené pošty.
Je nutno nedopustit pád stromu do vedení. Průměr kmene stromu se bere ve výšce 1m nad zemí.                                                                  </t>
  </si>
  <si>
    <t>m2</t>
  </si>
  <si>
    <r>
      <t>Jedná se o odstraňování souvislé vegetace pomocí strojní frézy. Hodnoty jsou zadávány v násobku 20 (tj. nejmenší plocha pro využití frézy činí 20 m</t>
    </r>
    <r>
      <rPr>
        <vertAlign val="superscript"/>
        <sz val="11"/>
        <rFont val="Calibri"/>
        <family val="2"/>
        <charset val="238"/>
        <scheme val="minor"/>
      </rPr>
      <t>2</t>
    </r>
    <r>
      <rPr>
        <sz val="11"/>
        <rFont val="Calibri"/>
        <family val="2"/>
        <charset val="238"/>
        <scheme val="minor"/>
      </rPr>
      <t>)</t>
    </r>
  </si>
  <si>
    <t>Práce je prováděna jedním pracovníkem (řezáčem) za použití křovinořezu, motorové pily nebo akumulátorové ocasky a jedním pracovníkem (pomocníkem) zajišťujícím primárně bezpečný prostor pro řezače. Tato položka je zadávána v násobku 20  (tj. nejmenší plocha  činí 20 m2).</t>
  </si>
  <si>
    <t>Práce je prováděna jedním pracovníkem (stromolezcem) manuálně za použití pilky, pákových nůžek nebo akumulátorové ocasky (pro arboristické práce) a jedním pracovníkem (pomocníkem) zajišťujícím primárně bezpečný prostor pro stromolezce pod stromem a zajišťujícím následně úklid klestu na Vlastníkem stanovené místo (vždy mimo prostor pod vodiči).</t>
  </si>
  <si>
    <t>Práce na prudkých svazích zahrnuje použití vybavení: Lano pro zajištění, odlehčovací řetězy, použití horolezeckých technik (karabiny, úvazy, lanovky a kotviště)</t>
  </si>
  <si>
    <t xml:space="preserve">Na každý strom/parcelu připadá projednání s Vlastníkem, včetně doporučené pošty.
</t>
  </si>
  <si>
    <r>
      <rPr>
        <b/>
        <sz val="11"/>
        <color rgb="FFFF0000"/>
        <rFont val="Calibri"/>
        <family val="2"/>
        <charset val="238"/>
        <scheme val="minor"/>
      </rPr>
      <t xml:space="preserve">Čas na přepravu pracovníků je zakalkulován ve vlastních jednotkových cenách - </t>
    </r>
    <r>
      <rPr>
        <sz val="11"/>
        <rFont val="Calibri"/>
        <family val="2"/>
        <charset val="238"/>
        <scheme val="minor"/>
      </rPr>
      <t xml:space="preserve">tzn. doba započetí činnosti pracovníka (tj. uplatnění jeho hodinové zúčtovací sazby pro fakturaci)  začíná běžet až zahájením odstraňování poruchového stavu v samotném místě vzniku poruchy. Pozor, tzv. "čas strávený na cestě" pracovníků zhotovitele k místu poruchy nelze ve fakturaci samostatně vykazovat!
</t>
    </r>
  </si>
  <si>
    <t>7. Smýcení porostu do 15 cm, jeho úklid na kopice</t>
  </si>
  <si>
    <t>8. Smýcení porostu do 15 cm, jeho likvidace štěpkovačem</t>
  </si>
  <si>
    <t>9. Kácení stromu 15 - 30 cm a likvidace větví na kopice</t>
  </si>
  <si>
    <t>10. Kácení stromu 30 - 50 cm a likvidace větví na kopice</t>
  </si>
  <si>
    <t>11. Kácení stromu nad 50 cm likvidace větví na kopice</t>
  </si>
  <si>
    <t>12. Kácení stromu 15 - 30 cm a likvidace větví štěpkovačem</t>
  </si>
  <si>
    <t>13. Kácení stromu 30 - 50 cm a likvidace větví štěpkovačem</t>
  </si>
  <si>
    <t>14. Kácení stromu nad 50 cm likvidace větví štěpkovačem</t>
  </si>
  <si>
    <t>15. Lokální chemické ošetření rostlin</t>
  </si>
  <si>
    <t>17. Údržba ostatních ploch včetně likvidace odpadu</t>
  </si>
  <si>
    <t xml:space="preserve">18. Kácení stromu 15 - 30 cm bez odvětvení  </t>
  </si>
  <si>
    <t xml:space="preserve">19. Kácení stromu 30 - 50 cm bez odvětvení  </t>
  </si>
  <si>
    <t xml:space="preserve">20. Kácení stromu nad 50 cm bez odvětvení  </t>
  </si>
  <si>
    <t>21. Smýcení porostu pomocí strojní frézy</t>
  </si>
  <si>
    <t>22. Smýcení porostu do 15 cm, dřevní hmoty ponechány na místě</t>
  </si>
  <si>
    <t>23. Kácení stromu nad 30 cm stromolezcem postupným odřezáváním</t>
  </si>
  <si>
    <t>23. Kácení stromu nad 30 cm stromolezcem postupným odřezáváním, úklid klestu dle požadavku vlastníka.</t>
  </si>
  <si>
    <t>Kácení stromu bez rozlišení průměru a likvidace větví štěpkovačem/likvidace větví na kopice</t>
  </si>
  <si>
    <t>Účastník:</t>
  </si>
  <si>
    <t>Obchodní název:</t>
  </si>
  <si>
    <t>[Doplní Účastník]</t>
  </si>
  <si>
    <t>Adresa:</t>
  </si>
  <si>
    <t>IČO:</t>
  </si>
  <si>
    <t>Kontaktní osoba:</t>
  </si>
  <si>
    <t>Spektrum č. 3 - („SV3“) Činnosti při likvidaci poruchových stavů na zařízení DS na hladině VN a NN</t>
  </si>
  <si>
    <t xml:space="preserve">Spektrum č. 4 - („SV4“) Činnosti při Kácení a oklešťování pro operativní potřeby Objednatele včetně provedení kácení mimo OP </t>
  </si>
  <si>
    <t>Předpokládaná hodnota veřejné zakázky (za 12 měsíců)</t>
  </si>
  <si>
    <t>Pro vyloučení pochybností Zadavatel upozorňuje Účastníky:</t>
  </si>
  <si>
    <r>
      <t>Výkony 1 a 2 budou zadávány v rámci jedné objednávky vždy pro ucelenou část sítě (obec, městská část atd.)</t>
    </r>
    <r>
      <rPr>
        <b/>
        <sz val="11"/>
        <rFont val="Calibri"/>
        <family val="2"/>
        <charset val="238"/>
        <scheme val="minor"/>
      </rPr>
      <t xml:space="preserve"> v souhrnném počtu alespoň 10 ks</t>
    </r>
    <r>
      <rPr>
        <sz val="11"/>
        <rFont val="Calibri"/>
        <family val="2"/>
        <charset val="238"/>
        <scheme val="minor"/>
      </rPr>
      <t>, s výjimkou jednorázového ořezu z důvodu oprávněné stížnosti vlastníka pozemku nebo pokud počet evidovaných zjištění v obci nedosáhl zmíněných 10 ks, přičemž je v místě evidována vyšší četnost vzniku poruch.</t>
    </r>
  </si>
  <si>
    <t>Předpokládaná jednotková cena Zadavatele           (Kč/jednotka)</t>
  </si>
  <si>
    <t>Předpokládaný finanční objem Zadavatele za činnost (Kč/rok)</t>
  </si>
  <si>
    <t>Nabídková jednotková  cena Účastníka (Kč/jednotka)</t>
  </si>
  <si>
    <t>Poznámka č. 5:</t>
  </si>
  <si>
    <t>Poznámka č. 4</t>
  </si>
  <si>
    <t xml:space="preserve">Podrobný popis obsahu úkonů, spojených s plněním "Činnosti při Kácení a oklešťování pro operativní potřeby Objednatele včetně provedení kácení mimo OP)",  je obsažen na listu "Popis činností operativa+mimo OP" </t>
  </si>
  <si>
    <t>NABÍDKOVÝ LIST A HODNOTÍCÍ MODEL - NABÍDKOVÁ CENA ÚČASTNÍKA</t>
  </si>
  <si>
    <r>
      <t xml:space="preserve">Vyhodnocení nabídek proběhne na základě tohoto hodnotícího modelu, ve kterém však </t>
    </r>
    <r>
      <rPr>
        <b/>
        <sz val="11"/>
        <color rgb="FFFF0000"/>
        <rFont val="Calibri"/>
        <family val="2"/>
        <charset val="238"/>
        <scheme val="minor"/>
      </rPr>
      <t>předpokládaný rozsah činností nemusí odpovídat budoucímu skutečnému rozsahu prací</t>
    </r>
    <r>
      <rPr>
        <sz val="11"/>
        <rFont val="Calibri"/>
        <family val="2"/>
        <charset val="238"/>
        <scheme val="minor"/>
      </rPr>
      <t xml:space="preserve">, které bude nutno zrealizovat v rámci plnění. Objednatel bude proplácet jím skutečně objednané a Zhotovitelem reálně odvedené výkony. </t>
    </r>
  </si>
  <si>
    <t>Spektrum:</t>
  </si>
  <si>
    <t xml:space="preserve"> Kritérium:                                                                  Nabídková cena bez DPH za výkony ve spektru č. 1 až 4 :</t>
  </si>
  <si>
    <t>NABÍDKOVÁ CENA ZA SPEKTRUM č. 4</t>
  </si>
  <si>
    <t xml:space="preserve">NABÍDKOVÁ CENA ZA SPEKTRUM č. 2 </t>
  </si>
  <si>
    <t xml:space="preserve">NABÍDKOVÁ CENA ZA SPEKTRUM č. 3 </t>
  </si>
  <si>
    <t>Předpokládaná hodnota spektra za 12 měsíců přepočtená dle nabídky Účastníka v (Kč)</t>
  </si>
  <si>
    <t>Poznámka č. 3</t>
  </si>
  <si>
    <t>Zadavatelem předpokládaný průměrný objem plnění ve spektru v (Kč)/rok v bázových cenách</t>
  </si>
  <si>
    <t>Nabídková cena Účastníka veřejné zakázky (za 12 měsíců)</t>
  </si>
  <si>
    <t>Přirážka/srážka nabídnutá Účastníkem  (viz. Poznámka č.3)</t>
  </si>
  <si>
    <t>Předpokládaný  finanční objem přepočtený dle nabídky  Účastníka (Kč/rok)</t>
  </si>
  <si>
    <t>Předpokládané množství za 12 měsíců</t>
  </si>
  <si>
    <r>
      <t xml:space="preserve">Účastník </t>
    </r>
    <r>
      <rPr>
        <b/>
        <sz val="11"/>
        <color rgb="FFFF0000"/>
        <rFont val="Calibri"/>
        <family val="2"/>
        <charset val="238"/>
        <scheme val="minor"/>
      </rPr>
      <t xml:space="preserve">vložením své přirážky nebo srážky na listě "Nabídkový list - stanovení %" </t>
    </r>
    <r>
      <rPr>
        <sz val="11"/>
        <rFont val="Calibri"/>
        <family val="2"/>
        <charset val="238"/>
        <scheme val="minor"/>
      </rPr>
      <t>nabídne cenu pro tuto činnost. Záporná % hodnota značí srážku (snížení ceny proti ceně předpokládané Zadavatelem) a kladná % hodnota značí přirážku (navýšení ceny  oproti  ceně Zadavatele).</t>
    </r>
  </si>
  <si>
    <r>
      <t xml:space="preserve">Účastník </t>
    </r>
    <r>
      <rPr>
        <b/>
        <sz val="11"/>
        <color rgb="FFFF0000"/>
        <rFont val="Calibri"/>
        <family val="2"/>
        <charset val="238"/>
        <scheme val="minor"/>
      </rPr>
      <t>vložením své přirážky nebo srážky na listě "Nabídkový list - stanovení %"</t>
    </r>
    <r>
      <rPr>
        <sz val="11"/>
        <rFont val="Calibri"/>
        <family val="2"/>
        <charset val="238"/>
        <scheme val="minor"/>
      </rPr>
      <t xml:space="preserve"> nabídne cenu pro tuto činnost. Záporná % hodnota značí srážku (snížení ceny jednotlivých položek proti ceně předpokládané Zadavatelem) a kladná % hodnota značí přirážku (navýšení ceny  jednotlivých položek oproti  ceně Zadavatele).</t>
    </r>
  </si>
  <si>
    <r>
      <t xml:space="preserve">Účastník </t>
    </r>
    <r>
      <rPr>
        <b/>
        <sz val="11"/>
        <color rgb="FFFF0000"/>
        <rFont val="Calibri"/>
        <family val="2"/>
        <charset val="238"/>
        <scheme val="minor"/>
      </rPr>
      <t>vložením své přirážky nebo srážky na listě "Nabídkový list - stanovení %" nabídne cenu pro tuto činnost</t>
    </r>
    <r>
      <rPr>
        <sz val="11"/>
        <rFont val="Calibri"/>
        <family val="2"/>
        <charset val="238"/>
        <scheme val="minor"/>
      </rPr>
      <t>. Záporná % hodnota značí srážku (snížení ceny jednotlivých položek proti ceně předpokládané Zadavatelem) a kladná % hodnota značí přirážku (navýšení ceny  jednotlivých položek oproti  ceně Zadavatele).</t>
    </r>
  </si>
  <si>
    <t>Přirážka/srážka nabídnutá Účastníkem  (viz. Poznámka č.2)</t>
  </si>
  <si>
    <t>Pozn: Údržba porostu včetně kácení stromů bude pro kabelová vedení NN objednávána samostatně formou pro Operativní potřeby Objednatele a bude hrazena a dle ceny účastníka sjednané pro výkony Operativní potřeby.</t>
  </si>
  <si>
    <t xml:space="preserve">Podrobný popis obsahu úkonů, spojených s plněním "Činnosti při realizaci plánovaných ořezů podél vedení NN", včetně vyobrazení rozličných případů je obsažen na listu "Popis výkonů NN" </t>
  </si>
  <si>
    <r>
      <rPr>
        <b/>
        <sz val="11"/>
        <color rgb="FFFF0000"/>
        <rFont val="Calibri"/>
        <family val="2"/>
        <charset val="238"/>
        <scheme val="minor"/>
      </rPr>
      <t>Zadavatel dopředu zohlednil neplánovanost a nahodilost prací souvisejících s likvidací poruchových stavů tím, že stanovil a již zde i připočetl 40 %-ní přirážku k jím předpokládané základní ceně</t>
    </r>
    <r>
      <rPr>
        <sz val="11"/>
        <color theme="1"/>
        <rFont val="Calibri"/>
        <family val="2"/>
        <charset val="238"/>
        <scheme val="minor"/>
      </rPr>
      <t>. Tato přirážka již je zahrnuta v "Předpokládané jednotkové ceně Zadavatele" a nebude již proto samostatně ve fakturaci přičítána. Účastník proto musí při stanovení vlastní přirážky/srážky ke spektru  činností „SV3“ s takto již finálně zvýšenou cenou kalkulovat.</t>
    </r>
  </si>
  <si>
    <t xml:space="preserve">Prioritou Zadavatele je ořez provedený pracovníkem ze země včetně použití teleskopických násad, je-li tímto způsobem realizovatelný </t>
  </si>
  <si>
    <t>24. Použití zajišťovací techniky na prudkých svazích při těžbě stromu bez rozdílu průměru stromu</t>
  </si>
  <si>
    <t>1 kus stromu</t>
  </si>
  <si>
    <t>16. Rozřezání kmene stromu o průměru nad 30 cm (na polena délky cca 1 m)</t>
  </si>
  <si>
    <t>Práce je prováděna jedním pracovníkem (řezáčem) za použití motorové pily, jedním pracovníkem (pomocníkem) zajišťujícím primárně bezpečný prostor pro řezáče. Kalkulován je 1 ks stromu o průměru nad 30 cm bez ohledu na počet ks z něj nařezaných polen.</t>
  </si>
  <si>
    <t>Spektrum č. 2 - („SV2“) Činnosti při realizaci plánovaných ořezů podél vedení NN</t>
  </si>
  <si>
    <t>Spektrum č. 1 - („SV1“) Činnosti při realizaci plánovaných ořezů v OP vedení VN</t>
  </si>
  <si>
    <t>NABÍDKOVÁ CENA ZA SPEKTRUM č. 1</t>
  </si>
  <si>
    <t>1. Údržba OP 1 úseku/pole venkovního vedení VN</t>
  </si>
  <si>
    <t xml:space="preserve">2. Údržba bezprostředního okolí 1 p. b./stožárového místa VN </t>
  </si>
  <si>
    <t xml:space="preserve">3. Údržba DTS s venkovním přívodem VN </t>
  </si>
  <si>
    <t xml:space="preserve">4. Údržba OP podzemních kabelových vedení VN v lesních průsecích </t>
  </si>
  <si>
    <r>
      <t>Výkony 1 a 2 a 3 budou zadávány v rámci jedné objednávky vždy pro ucelenou část sítě (kmen, odbočka atd.)</t>
    </r>
    <r>
      <rPr>
        <b/>
        <sz val="11"/>
        <rFont val="Calibri"/>
        <family val="2"/>
        <charset val="238"/>
        <scheme val="minor"/>
      </rPr>
      <t xml:space="preserve"> v souhrnném počtu alespoň 10 ks.</t>
    </r>
  </si>
  <si>
    <t>Činnosti při realizaci plánovaných ořezů v OP vedení VN</t>
  </si>
  <si>
    <t xml:space="preserve">Podrobný popis obsahu úkonů, spojených s plněním "Činnosti při realizaci plánovaných ořezů v OP vedení VN", včetně vyobrazení rozličných případů je obsažen na listu "Popis výkonů VN" </t>
  </si>
  <si>
    <t>Objednatel stanovil pro objednávání dílčích prací na hladině VN zjednodušené, souhrnné ceníkové položky, dále uváděné jako tzv. výkony:</t>
  </si>
  <si>
    <r>
      <t>1.</t>
    </r>
    <r>
      <rPr>
        <b/>
        <sz val="7"/>
        <color theme="1"/>
        <rFont val="Times New Roman"/>
        <family val="1"/>
        <charset val="238"/>
      </rPr>
      <t xml:space="preserve">       </t>
    </r>
    <r>
      <rPr>
        <b/>
        <sz val="11"/>
        <color theme="1"/>
        <rFont val="Calibri"/>
        <family val="2"/>
        <charset val="238"/>
      </rPr>
      <t>Údržba OP 1 úseku/pole venkovního vedení VN (ks)</t>
    </r>
  </si>
  <si>
    <r>
      <t>2.</t>
    </r>
    <r>
      <rPr>
        <b/>
        <sz val="7"/>
        <color theme="1"/>
        <rFont val="Times New Roman"/>
        <family val="1"/>
        <charset val="238"/>
      </rPr>
      <t xml:space="preserve">       </t>
    </r>
    <r>
      <rPr>
        <b/>
        <sz val="11"/>
        <color theme="1"/>
        <rFont val="Calibri"/>
        <family val="2"/>
        <charset val="238"/>
      </rPr>
      <t>Údržba bezprostředního okolí 1 p. b./stožárového místa VN (ks)</t>
    </r>
  </si>
  <si>
    <r>
      <t>3.</t>
    </r>
    <r>
      <rPr>
        <b/>
        <sz val="7"/>
        <color theme="1"/>
        <rFont val="Times New Roman"/>
        <family val="1"/>
        <charset val="238"/>
      </rPr>
      <t xml:space="preserve">       </t>
    </r>
    <r>
      <rPr>
        <b/>
        <sz val="11"/>
        <color theme="1"/>
        <rFont val="Calibri"/>
        <family val="2"/>
        <charset val="238"/>
      </rPr>
      <t>Údržba DTS s venkovním přívodem VN (ks)</t>
    </r>
  </si>
  <si>
    <r>
      <t>4.</t>
    </r>
    <r>
      <rPr>
        <b/>
        <sz val="7"/>
        <color theme="1"/>
        <rFont val="Times New Roman"/>
        <family val="1"/>
        <charset val="238"/>
      </rPr>
      <t xml:space="preserve">       </t>
    </r>
    <r>
      <rPr>
        <b/>
        <sz val="11"/>
        <color theme="1"/>
        <rFont val="Calibri"/>
        <family val="2"/>
        <charset val="238"/>
      </rPr>
      <t>Údržba OP podzemních kabelových vedení VN v lesních průsecích (m</t>
    </r>
    <r>
      <rPr>
        <b/>
        <vertAlign val="superscript"/>
        <sz val="11"/>
        <color theme="1"/>
        <rFont val="Calibri"/>
        <family val="2"/>
        <charset val="238"/>
      </rPr>
      <t>2</t>
    </r>
    <r>
      <rPr>
        <b/>
        <sz val="11"/>
        <color theme="1"/>
        <rFont val="Calibri"/>
        <family val="2"/>
        <charset val="238"/>
      </rPr>
      <t>)</t>
    </r>
  </si>
  <si>
    <t>Výkony 1 a 2 a 3 budou zadávány v rámci jedné objednávky vždy pro ucelenou část sítě (část kmenové linky, odbočka, přípojka atd.) v souhrnném počtu alespoň 10 ks, s výjimkou jednorázového ořezu z důvodu oprávněné stížnosti.</t>
  </si>
  <si>
    <t>Pozn.: OP je ochranné pásmo dle Energetického zákona.</t>
  </si>
  <si>
    <t>Ad 1. Údržba OP 1 úseku/pole venkovního vedení VN (ks)</t>
  </si>
  <si>
    <t>U venkovního vedení VN je výkon vztažen k jednomu celému úseku vedení, představující jedno rozpětí vodičů mezi dvěma podpěrnými body (mřížovými stožáry) a zahrnující v sobě vždy pouze jeden krajní podpěrný bod (bod s nižším pořadovým číslem). Tzn. ořez bude proveden dle uvedené metodiky v celé ploše OP tohoto úseku/pole vedení – viz níže uvedené příklady z praxe, včetně případného odstranění vegetace z dotčeného krajního podpěrného bodu, dále i zajištění pojízdného pruhu, je-li potřeba atd. Viz příklady z praxe na Obr. 4. až Obr. 10.</t>
  </si>
  <si>
    <r>
      <t xml:space="preserve">Pozn.: Rozšíření historicky užšího OP bude provedeno na základě vysoutěžených položek z matematického modelu, část </t>
    </r>
    <r>
      <rPr>
        <i/>
        <sz val="11"/>
        <color theme="1"/>
        <rFont val="Calibri"/>
        <family val="2"/>
        <charset val="238"/>
      </rPr>
      <t>Rozšíření OP</t>
    </r>
    <r>
      <rPr>
        <sz val="11"/>
        <color theme="1"/>
        <rFont val="Calibri"/>
        <family val="2"/>
        <charset val="238"/>
      </rPr>
      <t xml:space="preserve"> (projednání a následné kácení stromů o průměru nad 30 cm, které se nacházejí např. 6 m od krajního fázového vodiče) – viz Obr. 1. až Obr. 3.</t>
    </r>
  </si>
  <si>
    <t>Obr. 1. Těžba krajních stromů bude hrazena samostatně z položek „Rozšíření OP“:</t>
  </si>
  <si>
    <t>Obr. 2. Těžba vzrostlých borovic bude samostatně hrazena z položek „Rozšíření OP“:</t>
  </si>
  <si>
    <t>Výkon Údržba OP 1 úseku/pole venkovního vedení VN zahrnuje níže uvedené detailní ceníkové položky:</t>
  </si>
  <si>
    <t xml:space="preserve">Kácení stromu bez rozlišení průměru a bez odvětvení  </t>
  </si>
  <si>
    <t>Rozřezání kmene stromu o průměru nad 30 cm na polena délky cca 1 m</t>
  </si>
  <si>
    <t>Smýcení porostu pomocí strojní frézy</t>
  </si>
  <si>
    <t>Kácení stromu nad 30 cm stromolezcem postupným odřezáváním</t>
  </si>
  <si>
    <r>
      <t>·</t>
    </r>
    <r>
      <rPr>
        <sz val="7"/>
        <color theme="1"/>
        <rFont val="Times New Roman"/>
        <family val="1"/>
        <charset val="238"/>
      </rPr>
      <t xml:space="preserve">         </t>
    </r>
    <r>
      <rPr>
        <sz val="11"/>
        <color theme="1"/>
        <rFont val="Calibri"/>
        <family val="2"/>
        <charset val="238"/>
      </rPr>
      <t>Způsob provedení je plně v kompetenci zhotovitele, veškeré náklady jsou naceněny v tomto výkonu – strom může být v některých případech pokácen např. pomocí traktoru s navijákem, pomocí postupného ořezání a zakrácení z plošiny či postupným krácením stromolezcem. Zhotovitel zároveň zajišťuje úklid klestu na Vlastníkem stanovené místo, popř. klest štěpkuje a štěpku odváží.</t>
    </r>
  </si>
  <si>
    <r>
      <t>·</t>
    </r>
    <r>
      <rPr>
        <sz val="7"/>
        <color theme="1"/>
        <rFont val="Times New Roman"/>
        <family val="1"/>
        <charset val="238"/>
      </rPr>
      <t xml:space="preserve">         </t>
    </r>
    <r>
      <rPr>
        <sz val="11"/>
        <color theme="1"/>
        <rFont val="Calibri"/>
        <family val="2"/>
        <charset val="238"/>
      </rPr>
      <t>Součástí tohoto způsobu je i bezpečné zajištění a umístění plošiny na pozemní komunikaci či pozemku dle platné legislativy.</t>
    </r>
  </si>
  <si>
    <r>
      <t>·</t>
    </r>
    <r>
      <rPr>
        <sz val="7"/>
        <color theme="1"/>
        <rFont val="Times New Roman"/>
        <family val="1"/>
        <charset val="238"/>
      </rPr>
      <t xml:space="preserve">         </t>
    </r>
    <r>
      <rPr>
        <sz val="11"/>
        <color theme="1"/>
        <rFont val="Calibri"/>
        <family val="2"/>
        <charset val="238"/>
      </rPr>
      <t>Na každý keř/strom/parcelu připadá projednání s Vlastníkem, včetně doporučené pošty.</t>
    </r>
  </si>
  <si>
    <r>
      <t>·</t>
    </r>
    <r>
      <rPr>
        <sz val="7"/>
        <color theme="1"/>
        <rFont val="Times New Roman"/>
        <family val="1"/>
        <charset val="238"/>
      </rPr>
      <t xml:space="preserve">         </t>
    </r>
    <r>
      <rPr>
        <sz val="11"/>
        <color theme="1"/>
        <rFont val="Calibri"/>
        <family val="2"/>
        <charset val="238"/>
      </rPr>
      <t>Ořezy, které budou splňovat požadavky na posouzení osobou odborně způsobilou (profese arborista), nechá Zhotovitel posoudit v rámci plnění Smlouvy na vlastní náklady a navrženým postupem se bude řídit.</t>
    </r>
  </si>
  <si>
    <r>
      <t>·</t>
    </r>
    <r>
      <rPr>
        <sz val="7"/>
        <color theme="1"/>
        <rFont val="Times New Roman"/>
        <family val="1"/>
        <charset val="238"/>
      </rPr>
      <t xml:space="preserve">         </t>
    </r>
    <r>
      <rPr>
        <sz val="11"/>
        <color theme="1"/>
        <rFont val="Calibri"/>
        <family val="2"/>
        <charset val="238"/>
      </rPr>
      <t>Pokud je používána motorová pila/křovinořez, musí být na pracovišti 2 osoby (Nařízení vlády č. 339/2017 Sb.).</t>
    </r>
  </si>
  <si>
    <r>
      <t>·</t>
    </r>
    <r>
      <rPr>
        <sz val="7"/>
        <color theme="1"/>
        <rFont val="Times New Roman"/>
        <family val="1"/>
        <charset val="238"/>
      </rPr>
      <t xml:space="preserve">         </t>
    </r>
    <r>
      <rPr>
        <sz val="11"/>
        <color theme="1"/>
        <rFont val="Calibri"/>
        <family val="2"/>
        <charset val="238"/>
      </rPr>
      <t xml:space="preserve">Při práci ve výškách musí být dle IŘD EG.D na pracovišti 2 osoby. </t>
    </r>
  </si>
  <si>
    <r>
      <t>·</t>
    </r>
    <r>
      <rPr>
        <sz val="7"/>
        <color theme="1"/>
        <rFont val="Times New Roman"/>
        <family val="1"/>
        <charset val="238"/>
      </rPr>
      <t xml:space="preserve">         </t>
    </r>
    <r>
      <rPr>
        <sz val="11"/>
        <color theme="1"/>
        <rFont val="Calibri"/>
        <family val="2"/>
        <charset val="238"/>
      </rPr>
      <t>Stromolezec se musí řádně jistit proti pádu z výšky.</t>
    </r>
  </si>
  <si>
    <r>
      <t>·</t>
    </r>
    <r>
      <rPr>
        <sz val="7"/>
        <color theme="1"/>
        <rFont val="Times New Roman"/>
        <family val="1"/>
        <charset val="238"/>
      </rPr>
      <t xml:space="preserve">         </t>
    </r>
    <r>
      <rPr>
        <sz val="11"/>
        <color theme="1"/>
        <rFont val="Calibri"/>
        <family val="2"/>
        <charset val="238"/>
      </rPr>
      <t>Práce na prudkých svazích zahrnuje použití vybavení: Lano pro zajištění, odlehčovací řetězy, použití horolezeckých technik (karabiny, úvazy, lanovky a kotviště).</t>
    </r>
  </si>
  <si>
    <t>Ad 2. Údržba bezprostředního okolí 1 p. b./stožárového místa VN (ks)</t>
  </si>
  <si>
    <t>Jedná se o situace, kdy v OP daného úseku vedení není potřeba provést ořez vyjma bezprostředního okolí podpěrného bodu (p. b.)/stožárového místa. Typicky se jedná o křoviny nebo popínavé rostliny v blízkosti p. b./stožárového místa. Vždy musí dojít k řádné likvidaci vytěžené dřevní hmoty. Viz příklady z praxe na Obr. 11. až Obr. 15.</t>
  </si>
  <si>
    <t>Ad 3. Údržba DTS s venkovním přívodem VN (ks)</t>
  </si>
  <si>
    <t>Jedná se o údržbu OP distribuční trafostanice (DTS) s venkovním přívodem VN (trafostanice betonové, příhradové, věžové). Zároveň budou v okolí p. b./betonového základu (do vzdálenosti 1 m) a rozváděče NN (do vzdálenosti 2 m) odstraněny křoviny a bude akceptován pouze travní porost. Viz příklady z praxe na Obr. 16 až Obr. 20.</t>
  </si>
  <si>
    <t>Jedná se o údržbu podzemního kabelového vedení VN v lesních průsecích. Udržován je volný pruh pozemků (o šířce 4 m) a akceptován bude pouze travní porost, nálety a křoviny (do průměru kmene maximálně 3 cm a do výšky max. 1,5 m). Tzn. ořez bude proveden dle energetického zákona v celé ploše OP kabelového vedení, včetně zajištění pojízdného pruhu, bude-li potřeba. Viz příklady z praxe na Obr. 30. až Obr. 32.</t>
  </si>
  <si>
    <t>Pozn: Údržba porostu včetně kácení stromů je pro kabelová vedení VN mimo lesní průseky objednávána samostatně formou Operativní potřeby Objednatele (vysoutěžené jednotlivé ceníkové položky).</t>
  </si>
  <si>
    <r>
      <t>·</t>
    </r>
    <r>
      <rPr>
        <sz val="7"/>
        <color theme="1"/>
        <rFont val="Times New Roman"/>
        <family val="1"/>
        <charset val="238"/>
      </rPr>
      <t xml:space="preserve">         </t>
    </r>
    <r>
      <rPr>
        <sz val="11"/>
        <color theme="1"/>
        <rFont val="Calibri"/>
        <family val="2"/>
        <charset val="238"/>
      </rPr>
      <t>Způsob provedení je plně v kompetenci zhotovitele, veškeré náklady jsou naceněny v tomto výkonu, a to včetně štěpkování/odvozu dřevní hmoty (pokud nepožaduje vlastník ponechat na místě – vždy na okraji OP).</t>
    </r>
  </si>
  <si>
    <r>
      <t>·</t>
    </r>
    <r>
      <rPr>
        <sz val="7"/>
        <color theme="1"/>
        <rFont val="Times New Roman"/>
        <family val="1"/>
        <charset val="238"/>
      </rPr>
      <t xml:space="preserve">         </t>
    </r>
    <r>
      <rPr>
        <sz val="11"/>
        <color theme="1"/>
        <rFont val="Calibri"/>
        <family val="2"/>
        <charset val="238"/>
      </rPr>
      <t xml:space="preserve">Práce je prováděna jedním pracovníkem (řezačem) manuálně za použití pilky, malé motorové pily nebo akumulátorové ocasky. Dále je přítomen jeden pracovník (pomocník) zajišťující úklid klestu na Vlastníkem stanovené místo (vždy mimo prostor OP) a zajišťující bezpečný prostor pro řezače. V případě požadavku Vlastníka na likvidaci hmoty vegetace dojde k odvezení nebo štěpkování (při této činnosti je nezbytná obsluha ve formě 2 pracovníků a odvoz štěpky). </t>
    </r>
  </si>
  <si>
    <r>
      <t xml:space="preserve">Příklady výkonu </t>
    </r>
    <r>
      <rPr>
        <b/>
        <sz val="11"/>
        <color theme="1"/>
        <rFont val="Calibri"/>
        <family val="2"/>
        <charset val="238"/>
      </rPr>
      <t xml:space="preserve">Údržba OP 1 úseku/pole venkovního vedení VN (ks) </t>
    </r>
    <r>
      <rPr>
        <sz val="11"/>
        <color theme="1"/>
        <rFont val="Calibri"/>
        <family val="2"/>
        <charset val="238"/>
      </rPr>
      <t>– průměrná, shodná cena pro různé varianty – viz Obr. 4. až Obr. 10.:</t>
    </r>
  </si>
  <si>
    <t>Obr. 4.</t>
  </si>
  <si>
    <t>Obr. 5.</t>
  </si>
  <si>
    <t>Obr. 7.</t>
  </si>
  <si>
    <t>Obr. 8.</t>
  </si>
  <si>
    <t>Obr. 9</t>
  </si>
  <si>
    <t>Obr. 10.</t>
  </si>
  <si>
    <r>
      <t xml:space="preserve">Příklady výkonu </t>
    </r>
    <r>
      <rPr>
        <b/>
        <sz val="11"/>
        <color theme="1"/>
        <rFont val="Calibri"/>
        <family val="2"/>
        <charset val="238"/>
      </rPr>
      <t xml:space="preserve">Údržba bezprostředního okolí 1 p. b./stožárového místa VN (ks) </t>
    </r>
    <r>
      <rPr>
        <sz val="11"/>
        <color theme="1"/>
        <rFont val="Calibri"/>
        <family val="2"/>
        <charset val="238"/>
      </rPr>
      <t>– viz. Obr. 11 až Obr. 15.</t>
    </r>
  </si>
  <si>
    <t>Obr. 11</t>
  </si>
  <si>
    <t>Obr. 12.</t>
  </si>
  <si>
    <t>Obr. 13.</t>
  </si>
  <si>
    <t>Obr. 14.</t>
  </si>
  <si>
    <t xml:space="preserve">Obr. 15. </t>
  </si>
  <si>
    <r>
      <t>Příklady Výkonu</t>
    </r>
    <r>
      <rPr>
        <b/>
        <sz val="11"/>
        <color theme="1"/>
        <rFont val="Calibri"/>
        <family val="2"/>
        <charset val="238"/>
      </rPr>
      <t xml:space="preserve"> Údržby DTS s venkovním přívodem VN (ks) - </t>
    </r>
    <r>
      <rPr>
        <sz val="11"/>
        <color theme="1"/>
        <rFont val="Calibri"/>
        <family val="2"/>
        <charset val="238"/>
      </rPr>
      <t>průměrná, shodná cena pro různé varianty – viz Obr. 16 až Obr. 20. :</t>
    </r>
  </si>
  <si>
    <t>Obr. 16.</t>
  </si>
  <si>
    <t>Obr. 17.</t>
  </si>
  <si>
    <t>Obr. 18.</t>
  </si>
  <si>
    <t>Obr. 19.</t>
  </si>
  <si>
    <t>Obr. 20.</t>
  </si>
  <si>
    <r>
      <t>Příklady Výkonu</t>
    </r>
    <r>
      <rPr>
        <b/>
        <sz val="11"/>
        <color theme="1"/>
        <rFont val="Calibri"/>
        <family val="2"/>
        <charset val="238"/>
      </rPr>
      <t xml:space="preserve"> Údržba OP podzemních kabelových vedení VN v lesních průsecích (m</t>
    </r>
    <r>
      <rPr>
        <b/>
        <vertAlign val="superscript"/>
        <sz val="11"/>
        <color theme="1"/>
        <rFont val="Calibri"/>
        <family val="2"/>
        <charset val="238"/>
      </rPr>
      <t>2</t>
    </r>
    <r>
      <rPr>
        <b/>
        <sz val="11"/>
        <color theme="1"/>
        <rFont val="Calibri"/>
        <family val="2"/>
        <charset val="238"/>
      </rPr>
      <t xml:space="preserve">) - </t>
    </r>
    <r>
      <rPr>
        <sz val="11"/>
        <color theme="1"/>
        <rFont val="Calibri"/>
        <family val="2"/>
        <charset val="238"/>
      </rPr>
      <t xml:space="preserve">průměrná, shodná cena p různé varianty – viz Obr. 21 až. Obr. 23 : </t>
    </r>
  </si>
  <si>
    <t>Obr. 21.</t>
  </si>
  <si>
    <t>Obr. 22.</t>
  </si>
  <si>
    <t>Obr. 23.</t>
  </si>
  <si>
    <r>
      <t>§</t>
    </r>
    <r>
      <rPr>
        <sz val="7"/>
        <color theme="1"/>
        <rFont val="Times New Roman"/>
        <family val="1"/>
        <charset val="238"/>
      </rPr>
      <t xml:space="preserve">  </t>
    </r>
    <r>
      <rPr>
        <sz val="11"/>
        <color theme="1"/>
        <rFont val="Calibri"/>
        <family val="2"/>
        <charset val="238"/>
      </rPr>
      <t xml:space="preserve">v OP nadzemního vedení VN (7 m od krajního vodiče nebude porost vyšší než 3 m). Zároveň bude v lesních průsecích po jedné straně podpěrných bodů (bude-li to technicky možné) udržován 4 m široký průjezdný pruh bezlesí, a bude akceptován pouze travní porost, nálety a křoviny do průměru kmene maximálně 3 cm a do výšky maximálně 1,5 m (umožňující průjezd terénního vozidla, popř. techniky), a to v rozsahu dle schématu zobrazeném v </t>
    </r>
    <r>
      <rPr>
        <b/>
        <sz val="11"/>
        <color theme="1"/>
        <rFont val="Calibri"/>
        <family val="2"/>
        <charset val="238"/>
      </rPr>
      <t>„Obrázek 1-4“</t>
    </r>
  </si>
  <si>
    <r>
      <t>§</t>
    </r>
    <r>
      <rPr>
        <sz val="7"/>
        <color theme="1"/>
        <rFont val="Times New Roman"/>
        <family val="1"/>
        <charset val="238"/>
      </rPr>
      <t xml:space="preserve">  </t>
    </r>
    <r>
      <rPr>
        <sz val="11"/>
        <color theme="1"/>
        <rFont val="Calibri"/>
        <family val="2"/>
        <charset val="238"/>
      </rPr>
      <t>U stožárových míst VN (prostor uvnitř stožáru a v okolí do vzdálenosti 0,5 m od základu) budou odstraněny křoviny a bude akceptován pouze travní porost.</t>
    </r>
  </si>
  <si>
    <r>
      <t>§</t>
    </r>
    <r>
      <rPr>
        <sz val="7"/>
        <color theme="1"/>
        <rFont val="Times New Roman"/>
        <family val="1"/>
        <charset val="238"/>
      </rPr>
      <t xml:space="preserve">  </t>
    </r>
    <r>
      <rPr>
        <sz val="11"/>
        <color theme="1"/>
        <rFont val="Calibri"/>
        <family val="2"/>
        <charset val="238"/>
      </rPr>
      <t>U podpěrných bodů VN budou do vzdálenosti 0,5 m od paty sloupu odstraněny křoviny a bude akceptován pouze travní porost.</t>
    </r>
  </si>
  <si>
    <r>
      <t>§</t>
    </r>
    <r>
      <rPr>
        <sz val="7"/>
        <color theme="1"/>
        <rFont val="Times New Roman"/>
        <family val="1"/>
        <charset val="238"/>
      </rPr>
      <t xml:space="preserve">  </t>
    </r>
    <r>
      <rPr>
        <sz val="11"/>
        <color theme="1"/>
        <rFont val="Calibri"/>
        <family val="2"/>
        <charset val="238"/>
      </rPr>
      <t xml:space="preserve">U stromů rostoucích mimo ochranné pásmo budou větve ořezány minimálně tak, aby se nepřiblížily na vzdálenost menší než 5 m od krajního vodiče nadzemního vedení VN a VVN. </t>
    </r>
  </si>
  <si>
    <r>
      <t>§</t>
    </r>
    <r>
      <rPr>
        <sz val="7"/>
        <color theme="1"/>
        <rFont val="Times New Roman"/>
        <family val="1"/>
        <charset val="238"/>
      </rPr>
      <t xml:space="preserve">  </t>
    </r>
    <r>
      <rPr>
        <sz val="11"/>
        <color theme="1"/>
        <rFont val="Calibri"/>
        <family val="2"/>
        <charset val="238"/>
      </rPr>
      <t xml:space="preserve">V lesních průsecích venkovního vedení VN jsou tolerovány stávající souvislé stromové stěny na okrajích ochranného pásma, minimální přípustná vzdálenost kmenů od krajního vodiče 5 m, v těchto případech se řeší údržba průseku ořezem větví těsně u kmenů. </t>
    </r>
  </si>
  <si>
    <t>Kabelové (podzemní) vedení VN</t>
  </si>
  <si>
    <r>
      <t>§</t>
    </r>
    <r>
      <rPr>
        <sz val="7"/>
        <color theme="1"/>
        <rFont val="Times New Roman"/>
        <family val="1"/>
        <charset val="238"/>
      </rPr>
      <t xml:space="preserve">  </t>
    </r>
    <r>
      <rPr>
        <sz val="11"/>
        <color theme="1"/>
        <rFont val="Calibri"/>
        <family val="2"/>
        <charset val="238"/>
      </rPr>
      <t xml:space="preserve">Podzemní vedení do 110 kV včetně má ochranné pásmo 1 m. V ochranném pásmu podzemního vedení je zakázáno vysazovat trvalé porosty a přejíždět vedení mechanizmy o celkové hmotnosti nad 6 t., a to v rozsahu dle schématu zobrazeném v </t>
    </r>
    <r>
      <rPr>
        <b/>
        <sz val="11"/>
        <color theme="1"/>
        <rFont val="Calibri"/>
        <family val="2"/>
        <charset val="238"/>
      </rPr>
      <t>„Obrázku 4“</t>
    </r>
  </si>
  <si>
    <r>
      <t>§</t>
    </r>
    <r>
      <rPr>
        <sz val="7"/>
        <color theme="1"/>
        <rFont val="Times New Roman"/>
        <family val="1"/>
        <charset val="238"/>
      </rPr>
      <t xml:space="preserve">  </t>
    </r>
    <r>
      <rPr>
        <sz val="11"/>
        <color theme="1"/>
        <rFont val="Calibri"/>
        <family val="2"/>
        <charset val="238"/>
      </rPr>
      <t xml:space="preserve">u podzemního kabelového vedení VN bude v lesních průsecích udržován 4m široký průjezdný pruh bezlesí, a bude akceptován pouze travní porost, nálety a křoviny do průměru kmene maximálně 3 cm a do výšky maximálně 1,5 m (umožňující průjezd terénního vozidla, popř. techniky) </t>
    </r>
  </si>
  <si>
    <t>Obrázek 1 - Vedení VN – holé vodiče</t>
  </si>
  <si>
    <t>Obrázek 2 - Vedení VN – izolované vodiče</t>
  </si>
  <si>
    <t>Obrázek 3 - Vedení VN – závěsný kabel</t>
  </si>
  <si>
    <t>Obrázek 4 - Kabelové (podzemní) vedení</t>
  </si>
  <si>
    <t>Likvidace klestu a dřevní hmoty</t>
  </si>
  <si>
    <r>
      <t xml:space="preserve">Zhotovitel je povinen ke vzniklé dřevní hmotě </t>
    </r>
    <r>
      <rPr>
        <b/>
        <sz val="11"/>
        <color theme="1"/>
        <rFont val="Calibri"/>
        <family val="2"/>
        <charset val="238"/>
      </rPr>
      <t>přistupovat v souladu s přílohou č. 7</t>
    </r>
    <r>
      <rPr>
        <sz val="11"/>
        <color theme="1"/>
        <rFont val="Calibri"/>
        <family val="2"/>
        <charset val="238"/>
      </rPr>
      <t xml:space="preserve"> (upozornění k odstranění a okleštění stromoví a jiných porostů vlastníkovi/nájemci). V případě, kdy </t>
    </r>
    <r>
      <rPr>
        <b/>
        <sz val="11"/>
        <color theme="1"/>
        <rFont val="Calibri"/>
        <family val="2"/>
        <charset val="238"/>
      </rPr>
      <t>vlastník/nájemce na prokazatelně zaslané upozornění nereaguje</t>
    </r>
    <r>
      <rPr>
        <sz val="11"/>
        <color theme="1"/>
        <rFont val="Calibri"/>
        <family val="2"/>
        <charset val="238"/>
      </rPr>
      <t>, je zhotovitel povinen postupovat následujícím způsobem:</t>
    </r>
  </si>
  <si>
    <t>Užitková dřevní hmota, tj. tyčovina (dřevní hmota o tloušťce 7–12 cm měřeno ve výšce 130 cm od země) a kulatina (dřevní hmota zpravidla o tloušťce nad 12 cm měřeno ve výšce 130 cm od země), bude ponechána na místě k dalšímu využití vlastníkem či uživatelem nemovitosti (pozemku). Zároveň budou z bezpečnostních důvodů pokráceny kmeny o průměru nad 30 cm na polena o délce cca 1 m.</t>
  </si>
  <si>
    <t>Pozn.: Pro případné budoucí spory je doporučeno provést fotodokumentaci užitkové hmoty ponechané na místě.</t>
  </si>
  <si>
    <r>
      <t>Klest (zejména větve a keře – dřevní hmota vzniklá po odstranění či okleštění stromoví a jiných porostů, která nemá na silnějším konci větší průměr než 7 cm bez kůry</t>
    </r>
    <r>
      <rPr>
        <b/>
        <sz val="11"/>
        <color theme="1"/>
        <rFont val="Calibri"/>
        <family val="2"/>
        <charset val="238"/>
      </rPr>
      <t>)</t>
    </r>
    <r>
      <rPr>
        <sz val="11"/>
        <color theme="1"/>
        <rFont val="Calibri"/>
        <family val="2"/>
        <charset val="238"/>
      </rPr>
      <t xml:space="preserve"> a ostatní zbytky (zejm. vršky stromů, odřezané kořenové náběhy) bude v rámci:</t>
    </r>
  </si>
  <si>
    <r>
      <t>a)</t>
    </r>
    <r>
      <rPr>
        <sz val="7"/>
        <color theme="1"/>
        <rFont val="Times New Roman"/>
        <family val="1"/>
        <charset val="238"/>
      </rPr>
      <t xml:space="preserve">       </t>
    </r>
    <r>
      <rPr>
        <b/>
        <sz val="11"/>
        <color theme="1"/>
        <rFont val="Calibri"/>
        <family val="2"/>
        <charset val="238"/>
      </rPr>
      <t>intravilánu</t>
    </r>
    <r>
      <rPr>
        <sz val="11"/>
        <color theme="1"/>
        <rFont val="Calibri"/>
        <family val="2"/>
        <charset val="238"/>
      </rPr>
      <t xml:space="preserve"> zlikvidován štěpkováním, nebo bude odstraněn v souladu s pravidly pro nakládání s odpady (viz znění zákona č. 541/2020 Sb. – Zákon o odpadech) předáním do příslušného zařízení (např. kompostárny apod.),</t>
    </r>
  </si>
  <si>
    <r>
      <t>b)</t>
    </r>
    <r>
      <rPr>
        <sz val="7"/>
        <color theme="1"/>
        <rFont val="Times New Roman"/>
        <family val="1"/>
        <charset val="238"/>
      </rPr>
      <t xml:space="preserve">      </t>
    </r>
    <r>
      <rPr>
        <b/>
        <sz val="11"/>
        <color theme="1"/>
        <rFont val="Calibri"/>
        <family val="2"/>
        <charset val="238"/>
      </rPr>
      <t>extravilánu</t>
    </r>
    <r>
      <rPr>
        <sz val="11"/>
        <color theme="1"/>
        <rFont val="Calibri"/>
        <family val="2"/>
        <charset val="238"/>
      </rPr>
      <t xml:space="preserve"> zlikvidován štěpkováním, nebo </t>
    </r>
    <r>
      <rPr>
        <b/>
        <sz val="11"/>
        <color theme="1"/>
        <rFont val="Calibri"/>
        <family val="2"/>
        <charset val="238"/>
      </rPr>
      <t xml:space="preserve">uklizen na kopice, které budou umístěny mimo prostor pod vedením VN </t>
    </r>
    <r>
      <rPr>
        <sz val="11"/>
        <color theme="1"/>
        <rFont val="Calibri"/>
        <family val="2"/>
        <charset val="238"/>
      </rPr>
      <t>(obecně mimo zařízení DS), nebo bude odstraněn v souladu s pravidly pro nakládání s odpady (viz znění zákona č. 541/2020 Sb. – Zákon o odpadech) předáním do příslušného zařízení (např. kompostárny apod.).</t>
    </r>
  </si>
  <si>
    <t>Pozn.: Likvidace klestu a dřevní hmoty pálením není z důvodu zvýšeného rizika vzniku požáru dovolena.</t>
  </si>
  <si>
    <t xml:space="preserve">Příplatek za použití zajišťovací techniky na prudkých svazích při těžbě stromu bez rozdílu průměru stromu   </t>
  </si>
  <si>
    <r>
      <t>Ad. 4 Údržba OP podzemních kabelových vedení VN v lesních průsecích (m</t>
    </r>
    <r>
      <rPr>
        <b/>
        <vertAlign val="superscript"/>
        <sz val="11"/>
        <color theme="1"/>
        <rFont val="Calibri"/>
        <family val="2"/>
        <charset val="238"/>
      </rPr>
      <t>2</t>
    </r>
    <r>
      <rPr>
        <b/>
        <sz val="11"/>
        <color theme="1"/>
        <rFont val="Calibri"/>
        <family val="2"/>
        <charset val="238"/>
      </rPr>
      <t>)</t>
    </r>
  </si>
  <si>
    <t>Důležité pro výkony Ad 1. až Ad 4.:</t>
  </si>
  <si>
    <r>
      <t xml:space="preserve">Společné podmínky pro výkony činností, realizovaných v OP zařízení DS tzv. ze země. </t>
    </r>
    <r>
      <rPr>
        <sz val="11"/>
        <color theme="1"/>
        <rFont val="Calibri"/>
        <family val="2"/>
        <charset val="238"/>
      </rPr>
      <t xml:space="preserve">Jedná se o činnosti spočívající ve vyčištění porostu v OP zařízení DS, včetně případné likvidace prorůstajícího kořenového systému do základů konstrukcí.  </t>
    </r>
  </si>
  <si>
    <t>Obr. 3. Skácení krajních vzrostlých stromů bude samostatně hrazeno z položek „Rozšíření OP“:</t>
  </si>
  <si>
    <r>
      <t>Obr. 6.</t>
    </r>
    <r>
      <rPr>
        <sz val="11"/>
        <color theme="1"/>
        <rFont val="Calibri"/>
        <family val="2"/>
        <charset val="238"/>
      </rPr>
      <t xml:space="preserve"> Ořezání krajních větví je hrazeno z výkonu Údržba OP 1 úseku/pole venkovního vedení VN</t>
    </r>
    <r>
      <rPr>
        <b/>
        <sz val="11"/>
        <color theme="1"/>
        <rFont val="Calibri"/>
        <family val="2"/>
        <charset val="238"/>
      </rPr>
      <t xml:space="preserve"> (1ks)</t>
    </r>
  </si>
  <si>
    <t>Obr.6 Ořezání krajních větví je hrazeno z výkonu Údržba OP 1 úseku/pole venkovního vedení VN (1 ks)</t>
  </si>
  <si>
    <r>
      <t xml:space="preserve">Procentní Sleva (-) / Přirážka (+) nabídnutá Účastníkem                                   </t>
    </r>
    <r>
      <rPr>
        <b/>
        <sz val="16"/>
        <color rgb="FFFF0000"/>
        <rFont val="Calibri"/>
        <family val="2"/>
        <charset val="238"/>
      </rPr>
      <t>(%)</t>
    </r>
  </si>
  <si>
    <t>Odstraňování a oklešťování stromoví podél DS (Průseky) VII</t>
  </si>
  <si>
    <r>
      <rPr>
        <b/>
        <sz val="12"/>
        <color rgb="FFFF0000"/>
        <rFont val="Calibri"/>
        <family val="2"/>
        <charset val="238"/>
      </rPr>
      <t>Nabídková jednotková cena</t>
    </r>
    <r>
      <rPr>
        <sz val="12"/>
        <rFont val="Calibri"/>
        <family val="2"/>
        <charset val="238"/>
      </rPr>
      <t xml:space="preserve"> je stanovena podle standardního kalkulačního vzorce následujícími položkami (do celkových nákladů není zahrnuta daň z přidané hodnoty):
a) Mzdy
b) Sociální a Zdravotní pojištění
c) Režie Správní
d) Režie Výrobní
e) Ostatní přímé náklady
f) Zisk (riziko)
ad a) Sazby pro jednotlivé tarifní stupně včetně pohyblivé složky mezd jsou stanoveny na základě skladby prací.
ad b) Je započítáno ve výši stanovené podle platných zákonů.
ad c) Zde jsou započteny náklady související s řízením a správou organizace, s organizací a všeobecnou obsluhou činností, které nelze stanovit přímo kalkulací a nepatří do výrobní režie. Jsou to např. software, hardware, cestovné a platy řídících pracovníků, kancelářské pomůcky,</t>
    </r>
    <r>
      <rPr>
        <b/>
        <sz val="12"/>
        <rFont val="Calibri"/>
        <family val="2"/>
        <charset val="238"/>
      </rPr>
      <t xml:space="preserve"> poštovné</t>
    </r>
    <r>
      <rPr>
        <sz val="12"/>
        <rFont val="Calibri"/>
        <family val="2"/>
        <charset val="238"/>
      </rPr>
      <t xml:space="preserve"> atd.
ad d) Započteny jsou náklady související s řízením činností a obsluhou procesu při provádění výkonů, které nelze stanovit přímo kalkulací. Patří sem např. ochranné pomůcky, dlouhodobý hmotný majetek (DHM), spotřeba energie, služby, mzdové náklady, pojistné, sociální náklady, daně, odpisy.
ad e) Jsou to přímé náklady, které nejsou obsaženy ve správní a výrobní režii. Patří sem např.:
a) provoz strojů a zařízení
- cena PHM, pneumatik, aj.
- </t>
    </r>
    <r>
      <rPr>
        <b/>
        <sz val="12"/>
        <rFont val="Calibri"/>
        <family val="2"/>
        <charset val="238"/>
      </rPr>
      <t>náklady na přemístění strojů a pracovníků</t>
    </r>
    <r>
      <rPr>
        <sz val="12"/>
        <rFont val="Calibri"/>
        <family val="2"/>
        <charset val="238"/>
      </rPr>
      <t xml:space="preserve">
- náklady strojhodin malé mechanizace a nářadí
b) ostatní náklady
- doprava vlastního materiálu na místo
- různé poplatky
- další přímé náklady potřebné pro realizaci činnosti.</t>
    </r>
  </si>
  <si>
    <t>ČÁST 16 -  Písek "A"</t>
  </si>
  <si>
    <t>1. Použití montážní plošiny včetně obsluhy</t>
  </si>
  <si>
    <t>2. Použití traktoru včetně obsluhy</t>
  </si>
  <si>
    <t xml:space="preserve">Doba započetí uplatnění mechanismu (traktor, plošina) pro účely odstranění poruchového stavu počíná jeho vyjetím z místa sídla Zhotovitele, kdy Zhotovitel před podpisem smlouvy předá Objednateli informaci o zřízení svého sídla, lokalizovaného v oblasti vysoutěženého regionu. Pokud tak zhotovitel neučiní, je pro účely vykazování časů dojezdů mechanizace na poruchy určeno sídlo OPDs - viz Příloha SoD - Místo plnění.
</t>
  </si>
  <si>
    <t>Poznámka č. 6</t>
  </si>
  <si>
    <r>
      <rPr>
        <b/>
        <sz val="11"/>
        <color rgb="FFFF0000"/>
        <rFont val="Calibri"/>
        <family val="2"/>
        <charset val="238"/>
        <scheme val="minor"/>
      </rPr>
      <t xml:space="preserve">Náklady na dopravní prostředky, použité k přepravě pracovníků Zhotovitele na místo odstraňování poruchového stavu </t>
    </r>
    <r>
      <rPr>
        <sz val="11"/>
        <rFont val="Calibri"/>
        <family val="2"/>
        <charset val="238"/>
        <scheme val="minor"/>
      </rPr>
      <t>(kupř. osobní automobily)</t>
    </r>
    <r>
      <rPr>
        <b/>
        <sz val="11"/>
        <color rgb="FFFF0000"/>
        <rFont val="Calibri"/>
        <family val="2"/>
        <charset val="238"/>
        <scheme val="minor"/>
      </rPr>
      <t xml:space="preserve"> jsou již započítány v jejich jednotkové ceně</t>
    </r>
    <r>
      <rPr>
        <sz val="11"/>
        <rFont val="Calibri"/>
        <family val="2"/>
        <charset val="238"/>
        <scheme val="minor"/>
      </rPr>
      <t>, proto použití prostředků  osobní přepravy nebude samostatně účtováno.</t>
    </r>
  </si>
  <si>
    <t>Činnosti při Kácení a oklešťování pro operativní potřeby Objednatele včetně provedení kácení mimo OP (VN + kabel NN/VN mimo lesní průseky)</t>
  </si>
  <si>
    <t xml:space="preserve">Celková nabídková cena Účastníka za 48 měsíců </t>
  </si>
  <si>
    <r>
      <t xml:space="preserve">Pro podání řádné nabídky jsou účastníci oprávněni vyplňovat pouze žlutě podbarvená pole, kde nabídnou % přirážku, nebo slevu zaokrouhlenou na jedno desetinné místo. V případě nabídky slevy k danému spektru účastníci uvedou zápornou hodnotu čísla (% slevu), kterou nabízí k ceně výkonů stanovených v ceníku Zadavatelem, v případě přirážky pak uvedou kladnou hodnotu přirážky (% přirážku). Další údaje účastníci nemění. Formulářem vypočtená nabídková cena této veřejné zakázky je stanovena v souladu se ZZVZ pro účely hodnocení nabídek s váhou 100%. Skutečný rozsah plnění  u vybraného dodavatele bude určen v souladu s podmínkami zadání této VZ. Zadavatel si v podmínkách zadání vyhradil právo zadávat dílčí plnění postupem dle rámcové dohody a rovněž právo předpokládanou hodnotu veřejné zakázky nevyčerpat, nebo naopak překročit. Veškeré jednotkové bázové ceny výkonů ve spektrech a shodně tak i předpokládané hodnoty v tomto dokumentu, jsou uvedeny v Kč.  V dalších záložkách tohoto dokumentu se Účastníku zobrazí jak bázové ceny Zadavatele, tak přepočtené ceny Účastníka dle jeho nabídky.
</t>
    </r>
    <r>
      <rPr>
        <b/>
        <sz val="12"/>
        <color rgb="FFFF0000"/>
        <rFont val="Calibri"/>
        <family val="2"/>
        <charset val="238"/>
      </rPr>
      <t>Zadavatel UPOZORŇUJE !!!!</t>
    </r>
    <r>
      <rPr>
        <sz val="12"/>
        <rFont val="Calibri"/>
        <family val="2"/>
        <charset val="238"/>
      </rPr>
      <t xml:space="preserve">
Ze zadávacího řízení bude vyloučen Účastník, jehož nabídková cena vypočtená dle Přirážky (+) nabídnuté Účastníkem v hodnotícím modelu </t>
    </r>
    <r>
      <rPr>
        <b/>
        <sz val="12"/>
        <rFont val="Calibri"/>
        <family val="2"/>
        <charset val="238"/>
      </rPr>
      <t>pro jednotlivá spektra výkonů  SV1 a SV2  překročí  hodnotu +100 % k bázovým cenám výkonů a pro jednotlivá spektra výkonů  SV3 a SV4  překročí  hodnotu +50 % k bázovým cenám výkonů.</t>
    </r>
    <r>
      <rPr>
        <sz val="12"/>
        <rFont val="Calibri"/>
        <family val="2"/>
        <charset val="238"/>
      </rPr>
      <t xml:space="preserve"> 
Zadavatel může vyloučit Účastníka zadávacího řízení, pokud jeho nabídka obsahuje mimořádně nízkou nabídkovou cenu, která nebyla Účastníkem zadávacího řízení řádně zdůvodněna. </t>
    </r>
    <r>
      <rPr>
        <b/>
        <sz val="12"/>
        <rFont val="Calibri"/>
        <family val="2"/>
        <charset val="238"/>
      </rPr>
      <t>Mimořádně nízkou nabídkovou cenou se rozumí cena  se slevou větší než  -25 % oproti předpokládané hodnotě (přirážka 0% ) v kterémkoliv spektru.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</si>
</sst>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Kč&quot;_-;\-* #,##0.00\ &quot;Kč&quot;_-;_-* &quot;-&quot;??\ &quot;Kč&quot;_-;_-@_-"/>
    <numFmt numFmtId="164" formatCode="_-* #,##0.00\ _K_č_-;\-* #,##0.00\ _K_č_-;_-* &quot;-&quot;??\ _K_č_-;_-@_-"/>
    <numFmt numFmtId="165" formatCode="#,##0.00\ &quot;Kč&quot;"/>
    <numFmt numFmtId="166" formatCode="_-* #,##0\ _K_č_-;\-* #,##0\ _K_č_-;_-* &quot;-&quot;??\ _K_č_-;_-@_-"/>
    <numFmt numFmtId="167" formatCode="#,##0.00\ _K_č"/>
    <numFmt numFmtId="168" formatCode="#,##0\ &quot;Kč&quot;"/>
    <numFmt numFmtId="169" formatCode="#,##0\ [$€-1]"/>
    <numFmt numFmtId="170" formatCode="0.0"/>
    <numFmt numFmtId="171" formatCode="0.0%"/>
  </numFmts>
  <fonts count="73" x14ac:knownFonts="1">
    <font>
      <sz val="10"/>
      <color theme="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font>
    <font>
      <sz val="11"/>
      <color theme="1"/>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color indexed="8"/>
      <name val="Arial"/>
      <family val="2"/>
      <charset val="238"/>
    </font>
    <font>
      <sz val="11"/>
      <color theme="1"/>
      <name val="Calibri"/>
      <family val="2"/>
      <charset val="238"/>
      <scheme val="minor"/>
    </font>
    <font>
      <b/>
      <sz val="11"/>
      <color theme="1"/>
      <name val="Calibri"/>
      <family val="2"/>
      <charset val="238"/>
      <scheme val="minor"/>
    </font>
    <font>
      <b/>
      <sz val="11"/>
      <name val="Calibri"/>
      <family val="2"/>
      <charset val="238"/>
      <scheme val="minor"/>
    </font>
    <font>
      <b/>
      <sz val="11"/>
      <color rgb="FFFF0000"/>
      <name val="Calibri"/>
      <family val="2"/>
      <charset val="238"/>
      <scheme val="minor"/>
    </font>
    <font>
      <sz val="11"/>
      <name val="Calibri"/>
      <family val="2"/>
      <charset val="238"/>
      <scheme val="minor"/>
    </font>
    <font>
      <b/>
      <sz val="11"/>
      <color indexed="8"/>
      <name val="Calibri"/>
      <family val="2"/>
      <charset val="238"/>
      <scheme val="minor"/>
    </font>
    <font>
      <sz val="11"/>
      <color rgb="FF000000"/>
      <name val="Calibri"/>
      <family val="2"/>
      <charset val="238"/>
      <scheme val="minor"/>
    </font>
    <font>
      <b/>
      <sz val="12"/>
      <color theme="1"/>
      <name val="Calibri"/>
      <family val="2"/>
      <charset val="238"/>
      <scheme val="minor"/>
    </font>
    <font>
      <b/>
      <sz val="12"/>
      <color rgb="FFFF0000"/>
      <name val="Calibri"/>
      <family val="2"/>
      <charset val="238"/>
      <scheme val="minor"/>
    </font>
    <font>
      <sz val="10"/>
      <color theme="1"/>
      <name val="Arial"/>
      <family val="2"/>
      <charset val="238"/>
    </font>
    <font>
      <b/>
      <sz val="14"/>
      <color theme="1"/>
      <name val="Calibri"/>
      <family val="2"/>
      <charset val="238"/>
      <scheme val="minor"/>
    </font>
    <font>
      <sz val="14"/>
      <color theme="1"/>
      <name val="Arial"/>
      <family val="2"/>
      <charset val="238"/>
    </font>
    <font>
      <b/>
      <sz val="14"/>
      <color rgb="FFFF0000"/>
      <name val="Calibri"/>
      <family val="2"/>
      <charset val="238"/>
      <scheme val="minor"/>
    </font>
    <font>
      <sz val="14"/>
      <color rgb="FFFF0000"/>
      <name val="Calibri"/>
      <family val="2"/>
      <charset val="238"/>
      <scheme val="minor"/>
    </font>
    <font>
      <sz val="14"/>
      <color rgb="FFFF0000"/>
      <name val="Arial"/>
      <family val="2"/>
      <charset val="238"/>
    </font>
    <font>
      <b/>
      <sz val="16"/>
      <color theme="1"/>
      <name val="Calibri"/>
      <family val="2"/>
      <charset val="238"/>
      <scheme val="minor"/>
    </font>
    <font>
      <sz val="11"/>
      <color indexed="8"/>
      <name val="Calibri"/>
      <family val="2"/>
      <charset val="238"/>
      <scheme val="minor"/>
    </font>
    <font>
      <vertAlign val="superscript"/>
      <sz val="11"/>
      <color indexed="8"/>
      <name val="Calibri"/>
      <family val="2"/>
      <charset val="238"/>
      <scheme val="minor"/>
    </font>
    <font>
      <sz val="10"/>
      <color rgb="FF000000"/>
      <name val="Arial"/>
      <family val="2"/>
      <charset val="238"/>
    </font>
    <font>
      <sz val="11"/>
      <color theme="1"/>
      <name val="Symbol"/>
      <family val="1"/>
      <charset val="2"/>
    </font>
    <font>
      <sz val="7"/>
      <color theme="1"/>
      <name val="Times New Roman"/>
      <family val="1"/>
      <charset val="238"/>
    </font>
    <font>
      <i/>
      <sz val="11"/>
      <color theme="1"/>
      <name val="Calibri"/>
      <family val="2"/>
      <charset val="238"/>
      <scheme val="minor"/>
    </font>
    <font>
      <b/>
      <sz val="12"/>
      <color theme="1"/>
      <name val="Arial"/>
      <family val="2"/>
      <charset val="238"/>
    </font>
    <font>
      <vertAlign val="superscript"/>
      <sz val="11"/>
      <name val="Calibri"/>
      <family val="2"/>
      <charset val="238"/>
      <scheme val="minor"/>
    </font>
    <font>
      <sz val="11"/>
      <color rgb="FFFF0000"/>
      <name val="Calibri"/>
      <family val="2"/>
      <charset val="238"/>
      <scheme val="minor"/>
    </font>
    <font>
      <sz val="10"/>
      <name val="Calibri"/>
      <family val="2"/>
      <charset val="238"/>
      <scheme val="minor"/>
    </font>
    <font>
      <sz val="10"/>
      <color theme="1"/>
      <name val="Calibri"/>
      <family val="2"/>
      <charset val="238"/>
      <scheme val="minor"/>
    </font>
    <font>
      <b/>
      <sz val="12"/>
      <color theme="0"/>
      <name val="Calibri"/>
      <family val="2"/>
      <charset val="238"/>
      <scheme val="minor"/>
    </font>
    <font>
      <b/>
      <sz val="10"/>
      <color theme="1"/>
      <name val="Calibri"/>
      <family val="2"/>
      <charset val="238"/>
      <scheme val="minor"/>
    </font>
    <font>
      <b/>
      <sz val="10"/>
      <color rgb="FFFF0000"/>
      <name val="Calibri"/>
      <family val="2"/>
      <charset val="238"/>
      <scheme val="minor"/>
    </font>
    <font>
      <sz val="14"/>
      <color theme="1"/>
      <name val="Calibri"/>
      <family val="2"/>
      <charset val="238"/>
      <scheme val="minor"/>
    </font>
    <font>
      <sz val="12"/>
      <color theme="1"/>
      <name val="Calibri"/>
      <family val="2"/>
      <charset val="238"/>
      <scheme val="minor"/>
    </font>
    <font>
      <b/>
      <u/>
      <sz val="16"/>
      <name val="Calibri"/>
      <family val="2"/>
      <charset val="238"/>
    </font>
    <font>
      <u/>
      <sz val="20"/>
      <name val="Calibri"/>
      <family val="2"/>
      <charset val="238"/>
    </font>
    <font>
      <b/>
      <sz val="14"/>
      <color rgb="FFFF0000"/>
      <name val="Calibri"/>
      <family val="2"/>
      <charset val="238"/>
    </font>
    <font>
      <sz val="14"/>
      <color rgb="FFFF0000"/>
      <name val="Calibri"/>
      <family val="2"/>
      <charset val="238"/>
    </font>
    <font>
      <b/>
      <sz val="14"/>
      <name val="Calibri"/>
      <family val="2"/>
      <charset val="238"/>
    </font>
    <font>
      <sz val="16"/>
      <color theme="1"/>
      <name val="Calibri"/>
      <family val="2"/>
      <charset val="238"/>
    </font>
    <font>
      <sz val="10"/>
      <name val="Calibri"/>
      <family val="2"/>
      <charset val="238"/>
    </font>
    <font>
      <b/>
      <sz val="12"/>
      <name val="Calibri"/>
      <family val="2"/>
      <charset val="238"/>
    </font>
    <font>
      <sz val="12"/>
      <color theme="1"/>
      <name val="Calibri"/>
      <family val="2"/>
      <charset val="238"/>
    </font>
    <font>
      <sz val="12"/>
      <name val="Calibri"/>
      <family val="2"/>
      <charset val="238"/>
    </font>
    <font>
      <b/>
      <sz val="12"/>
      <color theme="1"/>
      <name val="Calibri"/>
      <family val="2"/>
      <charset val="238"/>
    </font>
    <font>
      <b/>
      <sz val="12"/>
      <color rgb="FFFF0000"/>
      <name val="Calibri"/>
      <family val="2"/>
      <charset val="238"/>
    </font>
    <font>
      <b/>
      <u/>
      <sz val="14"/>
      <color rgb="FFFF0000"/>
      <name val="Calibri"/>
      <family val="2"/>
      <charset val="238"/>
    </font>
    <font>
      <b/>
      <sz val="11"/>
      <color theme="1"/>
      <name val="Calibri"/>
      <family val="2"/>
      <charset val="238"/>
    </font>
    <font>
      <b/>
      <u/>
      <sz val="11"/>
      <color theme="1"/>
      <name val="Calibri"/>
      <family val="2"/>
      <charset val="238"/>
    </font>
    <font>
      <b/>
      <sz val="7"/>
      <color theme="1"/>
      <name val="Times New Roman"/>
      <family val="1"/>
      <charset val="238"/>
    </font>
    <font>
      <b/>
      <vertAlign val="superscript"/>
      <sz val="11"/>
      <color theme="1"/>
      <name val="Calibri"/>
      <family val="2"/>
      <charset val="238"/>
    </font>
    <font>
      <i/>
      <sz val="11"/>
      <color theme="1"/>
      <name val="Calibri"/>
      <family val="2"/>
      <charset val="238"/>
    </font>
    <font>
      <sz val="11"/>
      <color rgb="FF000000"/>
      <name val="Calibri"/>
      <family val="2"/>
      <charset val="238"/>
    </font>
    <font>
      <u/>
      <sz val="11"/>
      <color theme="1"/>
      <name val="Calibri"/>
      <family val="2"/>
      <charset val="238"/>
    </font>
    <font>
      <sz val="11"/>
      <color theme="1"/>
      <name val="Wingdings"/>
      <charset val="2"/>
    </font>
    <font>
      <b/>
      <sz val="10"/>
      <color theme="1"/>
      <name val="Arial"/>
      <family val="2"/>
      <charset val="238"/>
    </font>
    <font>
      <b/>
      <sz val="16"/>
      <color rgb="FFFF0000"/>
      <name val="Calibri"/>
      <family val="2"/>
      <charset val="238"/>
    </font>
  </fonts>
  <fills count="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0070C0"/>
        <bgColor indexed="64"/>
      </patternFill>
    </fill>
    <fill>
      <patternFill patternType="solid">
        <fgColor theme="0"/>
        <bgColor indexed="64"/>
      </patternFill>
    </fill>
    <fill>
      <patternFill patternType="solid">
        <fgColor rgb="FFFFFF99"/>
        <bgColor indexed="64"/>
      </patternFill>
    </fill>
    <fill>
      <patternFill patternType="solid">
        <fgColor theme="4" tint="0.79998168889431442"/>
        <bgColor indexed="64"/>
      </patternFill>
    </fill>
  </fills>
  <borders count="57">
    <border>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
      <left style="medium">
        <color indexed="64"/>
      </left>
      <right style="thick">
        <color rgb="FFFF0000"/>
      </right>
      <top style="medium">
        <color indexed="64"/>
      </top>
      <bottom style="thin">
        <color indexed="64"/>
      </bottom>
      <diagonal/>
    </border>
    <border>
      <left style="medium">
        <color indexed="64"/>
      </left>
      <right style="thick">
        <color rgb="FFFF0000"/>
      </right>
      <top style="thin">
        <color indexed="64"/>
      </top>
      <bottom style="thin">
        <color indexed="64"/>
      </bottom>
      <diagonal/>
    </border>
    <border>
      <left style="medium">
        <color indexed="64"/>
      </left>
      <right style="thick">
        <color rgb="FFFF0000"/>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ck">
        <color rgb="FFFF0000"/>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s>
  <cellStyleXfs count="9">
    <xf numFmtId="0" fontId="0" fillId="0" borderId="0"/>
    <xf numFmtId="164" fontId="17" fillId="0" borderId="0" applyFont="0" applyFill="0" applyBorder="0" applyAlignment="0" applyProtection="0"/>
    <xf numFmtId="44" fontId="17" fillId="0" borderId="0" applyFont="0" applyFill="0" applyBorder="0" applyAlignment="0" applyProtection="0"/>
    <xf numFmtId="0" fontId="18" fillId="0" borderId="0"/>
    <xf numFmtId="9" fontId="27" fillId="0" borderId="0" applyFont="0" applyFill="0" applyBorder="0" applyAlignment="0" applyProtection="0"/>
    <xf numFmtId="44" fontId="17" fillId="0" borderId="0" applyFont="0" applyFill="0" applyBorder="0" applyAlignment="0" applyProtection="0"/>
    <xf numFmtId="0" fontId="13" fillId="0" borderId="0"/>
    <xf numFmtId="164" fontId="17" fillId="0" borderId="0" applyFont="0" applyFill="0" applyBorder="0" applyAlignment="0" applyProtection="0"/>
    <xf numFmtId="0" fontId="16" fillId="0" borderId="0"/>
  </cellStyleXfs>
  <cellXfs count="257">
    <xf numFmtId="0" fontId="0" fillId="0" borderId="0" xfId="0"/>
    <xf numFmtId="0" fontId="0" fillId="2" borderId="0" xfId="0" applyFill="1"/>
    <xf numFmtId="0" fontId="19" fillId="0" borderId="0" xfId="0" applyFont="1"/>
    <xf numFmtId="0" fontId="22" fillId="0" borderId="0" xfId="0" applyFont="1" applyAlignment="1">
      <alignment vertical="center" wrapText="1"/>
    </xf>
    <xf numFmtId="4" fontId="0" fillId="0" borderId="0" xfId="0" applyNumberFormat="1"/>
    <xf numFmtId="3" fontId="0" fillId="0" borderId="0" xfId="0" applyNumberFormat="1" applyAlignment="1">
      <alignment vertical="center"/>
    </xf>
    <xf numFmtId="3" fontId="22" fillId="0" borderId="0" xfId="0" applyNumberFormat="1" applyFont="1" applyAlignment="1">
      <alignment vertical="center" wrapText="1"/>
    </xf>
    <xf numFmtId="4" fontId="22" fillId="0" borderId="0" xfId="0" applyNumberFormat="1" applyFont="1" applyAlignment="1">
      <alignment vertical="center" wrapText="1"/>
    </xf>
    <xf numFmtId="0" fontId="15" fillId="0" borderId="0" xfId="0" applyFont="1"/>
    <xf numFmtId="0" fontId="22" fillId="0" borderId="0" xfId="0" applyFont="1" applyAlignment="1">
      <alignment horizontal="left" vertical="center" wrapText="1"/>
    </xf>
    <xf numFmtId="3" fontId="0" fillId="0" borderId="0" xfId="0" applyNumberFormat="1"/>
    <xf numFmtId="0" fontId="26" fillId="0" borderId="0" xfId="0" applyFont="1" applyAlignment="1">
      <alignment horizontal="left" vertical="center" wrapText="1"/>
    </xf>
    <xf numFmtId="3" fontId="26" fillId="0" borderId="0" xfId="0" applyNumberFormat="1" applyFont="1" applyAlignment="1">
      <alignment horizontal="left" vertical="center" wrapText="1"/>
    </xf>
    <xf numFmtId="0" fontId="22" fillId="0" borderId="8" xfId="0" applyFont="1" applyBorder="1" applyAlignment="1">
      <alignment horizontal="left" vertical="center" wrapText="1" indent="1"/>
    </xf>
    <xf numFmtId="0" fontId="24" fillId="0" borderId="3" xfId="0" applyFont="1" applyBorder="1" applyAlignment="1">
      <alignment horizontal="center" vertical="center" wrapText="1"/>
    </xf>
    <xf numFmtId="0" fontId="22" fillId="0" borderId="9" xfId="0" applyFont="1" applyBorder="1" applyAlignment="1">
      <alignment horizontal="left" vertical="center" wrapText="1" indent="1"/>
    </xf>
    <xf numFmtId="0" fontId="24" fillId="0" borderId="4" xfId="0" applyFont="1" applyBorder="1" applyAlignment="1">
      <alignment horizontal="center" vertical="center" wrapText="1"/>
    </xf>
    <xf numFmtId="0" fontId="20" fillId="0" borderId="0" xfId="0" applyFont="1" applyAlignment="1">
      <alignment vertical="center" wrapText="1"/>
    </xf>
    <xf numFmtId="0" fontId="22" fillId="0" borderId="0" xfId="0" applyFont="1" applyAlignment="1">
      <alignment vertical="top"/>
    </xf>
    <xf numFmtId="0" fontId="15" fillId="0" borderId="0" xfId="0" applyFont="1" applyAlignment="1">
      <alignment horizontal="right"/>
    </xf>
    <xf numFmtId="0" fontId="15" fillId="0" borderId="0" xfId="0" applyFont="1" applyAlignment="1">
      <alignment horizontal="left" vertical="center" wrapText="1"/>
    </xf>
    <xf numFmtId="0" fontId="22" fillId="0" borderId="0" xfId="0" applyFont="1"/>
    <xf numFmtId="3" fontId="22" fillId="0" borderId="0" xfId="0" applyNumberFormat="1" applyFont="1" applyAlignment="1">
      <alignment vertical="center"/>
    </xf>
    <xf numFmtId="4" fontId="22" fillId="0" borderId="0" xfId="0" applyNumberFormat="1" applyFont="1"/>
    <xf numFmtId="0" fontId="14" fillId="0" borderId="0" xfId="0" applyFont="1" applyAlignment="1">
      <alignment horizontal="left" vertical="center" wrapText="1"/>
    </xf>
    <xf numFmtId="0" fontId="29" fillId="0" borderId="0" xfId="0" applyFont="1" applyAlignment="1">
      <alignment horizontal="center" wrapText="1"/>
    </xf>
    <xf numFmtId="0" fontId="29" fillId="0" borderId="0" xfId="0" applyFont="1"/>
    <xf numFmtId="0" fontId="30" fillId="0" borderId="0" xfId="0" applyFont="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xf>
    <xf numFmtId="0" fontId="33" fillId="0" borderId="0" xfId="0" applyFont="1" applyAlignment="1">
      <alignment horizontal="center" vertical="center" wrapText="1"/>
    </xf>
    <xf numFmtId="0" fontId="24" fillId="0" borderId="18" xfId="0" applyFont="1" applyBorder="1" applyAlignment="1">
      <alignment horizontal="center" vertical="center" wrapText="1"/>
    </xf>
    <xf numFmtId="1" fontId="24" fillId="0" borderId="3" xfId="1" applyNumberFormat="1" applyFont="1" applyBorder="1" applyAlignment="1" applyProtection="1">
      <alignment horizontal="center" vertical="center" wrapText="1"/>
    </xf>
    <xf numFmtId="0" fontId="24" fillId="0" borderId="21" xfId="0" applyFont="1" applyBorder="1" applyAlignment="1">
      <alignment horizontal="center" vertical="center" wrapText="1"/>
    </xf>
    <xf numFmtId="1" fontId="24" fillId="0" borderId="4" xfId="1" applyNumberFormat="1" applyFont="1" applyBorder="1" applyAlignment="1" applyProtection="1">
      <alignment horizontal="center" vertical="center" wrapText="1"/>
    </xf>
    <xf numFmtId="0" fontId="0" fillId="0" borderId="0" xfId="0" applyAlignment="1">
      <alignment vertical="center"/>
    </xf>
    <xf numFmtId="0" fontId="28" fillId="0" borderId="0" xfId="0" applyFont="1" applyAlignment="1">
      <alignment horizontal="justify" vertical="center"/>
    </xf>
    <xf numFmtId="0" fontId="19" fillId="0" borderId="0" xfId="0" applyFont="1" applyAlignment="1">
      <alignment horizontal="justify" vertical="center"/>
    </xf>
    <xf numFmtId="0" fontId="0" fillId="0" borderId="0" xfId="0" applyAlignment="1">
      <alignment horizontal="justify" vertical="center"/>
    </xf>
    <xf numFmtId="0" fontId="19" fillId="0" borderId="0" xfId="0" applyFont="1" applyAlignment="1">
      <alignment vertical="center"/>
    </xf>
    <xf numFmtId="0" fontId="37" fillId="0" borderId="0" xfId="0" applyFont="1" applyAlignment="1">
      <alignment horizontal="justify" vertical="center"/>
    </xf>
    <xf numFmtId="0" fontId="0" fillId="0" borderId="0" xfId="0" applyAlignment="1">
      <alignment horizontal="justify"/>
    </xf>
    <xf numFmtId="0" fontId="0" fillId="0" borderId="0" xfId="0" applyAlignment="1">
      <alignment horizontal="justify" vertical="top"/>
    </xf>
    <xf numFmtId="0" fontId="40" fillId="0" borderId="0" xfId="0" applyFont="1" applyAlignment="1">
      <alignment horizontal="justify" vertical="center"/>
    </xf>
    <xf numFmtId="0" fontId="22" fillId="0" borderId="24" xfId="0" applyFont="1" applyBorder="1" applyAlignment="1">
      <alignment horizontal="left" vertical="center" wrapText="1" indent="1"/>
    </xf>
    <xf numFmtId="0" fontId="22" fillId="0" borderId="10" xfId="0" applyFont="1" applyBorder="1" applyAlignment="1">
      <alignment horizontal="left" vertical="center" wrapText="1" indent="1"/>
    </xf>
    <xf numFmtId="0" fontId="22" fillId="0" borderId="11" xfId="0" applyFont="1" applyBorder="1" applyAlignment="1">
      <alignment horizontal="left" vertical="center" wrapText="1" indent="1"/>
    </xf>
    <xf numFmtId="4" fontId="26" fillId="0" borderId="0" xfId="0" applyNumberFormat="1" applyFont="1" applyAlignment="1">
      <alignment horizontal="left" vertical="center" wrapText="1"/>
    </xf>
    <xf numFmtId="0" fontId="34" fillId="0" borderId="10" xfId="0" applyFont="1" applyBorder="1" applyAlignment="1">
      <alignment horizontal="left" vertical="center" wrapText="1" indent="1"/>
    </xf>
    <xf numFmtId="165" fontId="25" fillId="0" borderId="17" xfId="0" applyNumberFormat="1" applyFont="1" applyBorder="1" applyAlignment="1">
      <alignment horizontal="center" vertical="center"/>
    </xf>
    <xf numFmtId="0" fontId="23" fillId="3" borderId="2" xfId="0" applyFont="1" applyFill="1" applyBorder="1" applyAlignment="1">
      <alignment horizontal="center" vertical="center" wrapText="1"/>
    </xf>
    <xf numFmtId="0" fontId="23" fillId="3" borderId="2" xfId="0" applyFont="1" applyFill="1" applyBorder="1" applyAlignment="1">
      <alignment horizontal="center" vertical="center"/>
    </xf>
    <xf numFmtId="0" fontId="20" fillId="3" borderId="2" xfId="0" applyFont="1" applyFill="1" applyBorder="1" applyAlignment="1">
      <alignment horizontal="center" vertical="center" wrapText="1"/>
    </xf>
    <xf numFmtId="0" fontId="22" fillId="0" borderId="2" xfId="0" applyFont="1" applyBorder="1" applyAlignment="1">
      <alignment horizontal="left" vertical="center" wrapText="1" indent="1"/>
    </xf>
    <xf numFmtId="0" fontId="22" fillId="0" borderId="2" xfId="0" applyFont="1" applyBorder="1" applyAlignment="1">
      <alignment horizontal="center" vertical="center" wrapText="1"/>
    </xf>
    <xf numFmtId="2" fontId="22" fillId="0" borderId="2" xfId="2" applyNumberFormat="1" applyFont="1" applyFill="1" applyBorder="1" applyAlignment="1">
      <alignment horizontal="left" vertical="center" wrapText="1" indent="1"/>
    </xf>
    <xf numFmtId="49" fontId="12" fillId="0" borderId="2" xfId="0" applyNumberFormat="1" applyFont="1" applyBorder="1" applyAlignment="1">
      <alignment horizontal="left" vertical="center" wrapText="1" indent="1"/>
    </xf>
    <xf numFmtId="166" fontId="22" fillId="0" borderId="2" xfId="7" applyNumberFormat="1" applyFont="1" applyBorder="1" applyAlignment="1">
      <alignment vertical="center" wrapText="1"/>
    </xf>
    <xf numFmtId="2" fontId="22" fillId="2" borderId="2" xfId="2" applyNumberFormat="1" applyFont="1" applyFill="1" applyBorder="1" applyAlignment="1">
      <alignment horizontal="center" vertical="center"/>
    </xf>
    <xf numFmtId="0" fontId="22" fillId="0" borderId="30" xfId="0" applyFont="1" applyBorder="1" applyAlignment="1">
      <alignment horizontal="left" vertical="center" wrapText="1" indent="1"/>
    </xf>
    <xf numFmtId="0" fontId="22" fillId="0" borderId="30" xfId="0" applyFont="1" applyBorder="1" applyAlignment="1">
      <alignment horizontal="center" vertical="center" wrapText="1"/>
    </xf>
    <xf numFmtId="0" fontId="22" fillId="0" borderId="25" xfId="0" applyFont="1" applyBorder="1" applyAlignment="1">
      <alignment vertical="center" wrapText="1"/>
    </xf>
    <xf numFmtId="0" fontId="12" fillId="0" borderId="25" xfId="0" applyFont="1" applyBorder="1" applyAlignment="1">
      <alignment vertical="center" wrapText="1"/>
    </xf>
    <xf numFmtId="0" fontId="22" fillId="0" borderId="2" xfId="0" applyFont="1" applyBorder="1" applyAlignment="1">
      <alignment vertical="center" wrapText="1"/>
    </xf>
    <xf numFmtId="0" fontId="12" fillId="0" borderId="2" xfId="0" applyFont="1" applyBorder="1" applyAlignment="1">
      <alignment vertical="center" wrapText="1"/>
    </xf>
    <xf numFmtId="167" fontId="29" fillId="0" borderId="0" xfId="0" applyNumberFormat="1" applyFont="1"/>
    <xf numFmtId="167" fontId="32" fillId="0" borderId="0" xfId="0" applyNumberFormat="1" applyFont="1" applyAlignment="1">
      <alignment horizontal="center"/>
    </xf>
    <xf numFmtId="167" fontId="0" fillId="0" borderId="0" xfId="0" applyNumberFormat="1"/>
    <xf numFmtId="167" fontId="26" fillId="0" borderId="0" xfId="0" applyNumberFormat="1" applyFont="1" applyAlignment="1">
      <alignment horizontal="left" vertical="center" wrapText="1"/>
    </xf>
    <xf numFmtId="167" fontId="15" fillId="0" borderId="0" xfId="0" applyNumberFormat="1" applyFont="1" applyAlignment="1">
      <alignment horizontal="right"/>
    </xf>
    <xf numFmtId="167" fontId="25" fillId="0" borderId="17" xfId="0" applyNumberFormat="1" applyFont="1" applyBorder="1" applyAlignment="1">
      <alignment horizontal="center" vertical="center"/>
    </xf>
    <xf numFmtId="167" fontId="15" fillId="0" borderId="0" xfId="0" applyNumberFormat="1" applyFont="1"/>
    <xf numFmtId="2" fontId="22" fillId="0" borderId="2" xfId="2" applyNumberFormat="1" applyFont="1" applyFill="1" applyBorder="1" applyAlignment="1">
      <alignment horizontal="left" vertical="center" wrapText="1"/>
    </xf>
    <xf numFmtId="49" fontId="12" fillId="0" borderId="2" xfId="0" applyNumberFormat="1" applyFont="1" applyBorder="1" applyAlignment="1">
      <alignment horizontal="left" vertical="center" wrapText="1"/>
    </xf>
    <xf numFmtId="0" fontId="36" fillId="0" borderId="6" xfId="0" applyFont="1" applyBorder="1" applyAlignment="1">
      <alignment horizontal="left" vertical="center" indent="1"/>
    </xf>
    <xf numFmtId="0" fontId="36" fillId="0" borderId="3" xfId="0" applyFont="1" applyBorder="1" applyAlignment="1">
      <alignment horizontal="left" vertical="center" indent="1"/>
    </xf>
    <xf numFmtId="0" fontId="36" fillId="0" borderId="4" xfId="0" applyFont="1" applyBorder="1" applyAlignment="1">
      <alignment horizontal="left" vertical="center" indent="1"/>
    </xf>
    <xf numFmtId="0" fontId="11" fillId="0" borderId="0" xfId="0" applyFont="1"/>
    <xf numFmtId="0" fontId="30" fillId="0" borderId="0" xfId="0" applyFont="1" applyAlignment="1">
      <alignment horizontal="left" vertical="center" wrapText="1"/>
    </xf>
    <xf numFmtId="3" fontId="11" fillId="0" borderId="0" xfId="0" applyNumberFormat="1" applyFont="1" applyAlignment="1">
      <alignment vertical="center"/>
    </xf>
    <xf numFmtId="4" fontId="11" fillId="0" borderId="0" xfId="0" applyNumberFormat="1" applyFont="1"/>
    <xf numFmtId="0" fontId="44" fillId="0" borderId="0" xfId="0" applyFont="1"/>
    <xf numFmtId="3" fontId="44" fillId="0" borderId="0" xfId="0" applyNumberFormat="1" applyFont="1"/>
    <xf numFmtId="3" fontId="44" fillId="0" borderId="0" xfId="0" applyNumberFormat="1" applyFont="1" applyAlignment="1">
      <alignment vertical="center"/>
    </xf>
    <xf numFmtId="0" fontId="48" fillId="0" borderId="0" xfId="0" applyFont="1"/>
    <xf numFmtId="0" fontId="31" fillId="0" borderId="0" xfId="0" applyFont="1" applyAlignment="1">
      <alignment horizontal="center"/>
    </xf>
    <xf numFmtId="4" fontId="44" fillId="0" borderId="0" xfId="0" applyNumberFormat="1" applyFont="1"/>
    <xf numFmtId="0" fontId="11" fillId="2" borderId="0" xfId="0" applyFont="1" applyFill="1"/>
    <xf numFmtId="0" fontId="45" fillId="4" borderId="6" xfId="0" applyFont="1" applyFill="1" applyBorder="1" applyAlignment="1">
      <alignment horizontal="center" vertical="center" wrapText="1"/>
    </xf>
    <xf numFmtId="4" fontId="45" fillId="4" borderId="27" xfId="0" applyNumberFormat="1" applyFont="1" applyFill="1" applyBorder="1" applyAlignment="1">
      <alignment horizontal="center" vertical="center" wrapText="1"/>
    </xf>
    <xf numFmtId="4" fontId="45" fillId="4" borderId="28" xfId="0" applyNumberFormat="1" applyFont="1" applyFill="1" applyBorder="1" applyAlignment="1">
      <alignment horizontal="center" vertical="center" wrapText="1"/>
    </xf>
    <xf numFmtId="4" fontId="45" fillId="4" borderId="29" xfId="0" applyNumberFormat="1" applyFont="1" applyFill="1" applyBorder="1" applyAlignment="1">
      <alignment horizontal="center" vertical="center" wrapText="1"/>
    </xf>
    <xf numFmtId="0" fontId="49" fillId="0" borderId="0" xfId="0" applyFont="1"/>
    <xf numFmtId="0" fontId="49" fillId="2" borderId="0" xfId="0" applyFont="1" applyFill="1"/>
    <xf numFmtId="0" fontId="30" fillId="0" borderId="0" xfId="0" applyFont="1" applyAlignment="1">
      <alignment horizontal="left" vertical="center"/>
    </xf>
    <xf numFmtId="3" fontId="22" fillId="5" borderId="5" xfId="8" applyNumberFormat="1" applyFont="1" applyFill="1" applyBorder="1" applyAlignment="1">
      <alignment horizontal="center" vertical="center"/>
    </xf>
    <xf numFmtId="3" fontId="22" fillId="0" borderId="8" xfId="0" applyNumberFormat="1" applyFont="1" applyBorder="1" applyAlignment="1">
      <alignment horizontal="left" vertical="center" wrapText="1"/>
    </xf>
    <xf numFmtId="3" fontId="24" fillId="0" borderId="3" xfId="0" applyNumberFormat="1" applyFont="1" applyBorder="1" applyAlignment="1">
      <alignment horizontal="center" vertical="center" wrapText="1"/>
    </xf>
    <xf numFmtId="3" fontId="22" fillId="5" borderId="1" xfId="2" applyNumberFormat="1" applyFont="1" applyFill="1" applyBorder="1" applyAlignment="1" applyProtection="1">
      <alignment horizontal="center" vertical="center"/>
    </xf>
    <xf numFmtId="3" fontId="20" fillId="2" borderId="1" xfId="0" applyNumberFormat="1" applyFont="1" applyFill="1" applyBorder="1" applyAlignment="1">
      <alignment horizontal="center" vertical="center"/>
    </xf>
    <xf numFmtId="3" fontId="22" fillId="0" borderId="9" xfId="0" applyNumberFormat="1" applyFont="1" applyBorder="1" applyAlignment="1">
      <alignment horizontal="left" vertical="center" wrapText="1"/>
    </xf>
    <xf numFmtId="3" fontId="24" fillId="0" borderId="4" xfId="0" applyNumberFormat="1" applyFont="1" applyBorder="1" applyAlignment="1">
      <alignment horizontal="center" vertical="center" wrapText="1"/>
    </xf>
    <xf numFmtId="3" fontId="22" fillId="5" borderId="7" xfId="2" applyNumberFormat="1" applyFont="1" applyFill="1" applyBorder="1" applyAlignment="1" applyProtection="1">
      <alignment horizontal="center" vertical="center"/>
    </xf>
    <xf numFmtId="3" fontId="20" fillId="2" borderId="7" xfId="0" applyNumberFormat="1" applyFont="1" applyFill="1" applyBorder="1" applyAlignment="1">
      <alignment horizontal="center" vertical="center"/>
    </xf>
    <xf numFmtId="3" fontId="20" fillId="5" borderId="1" xfId="2" applyNumberFormat="1" applyFont="1" applyFill="1" applyBorder="1" applyAlignment="1" applyProtection="1">
      <alignment horizontal="center" vertical="center"/>
    </xf>
    <xf numFmtId="3" fontId="20" fillId="5" borderId="7" xfId="2" applyNumberFormat="1" applyFont="1" applyFill="1" applyBorder="1" applyAlignment="1" applyProtection="1">
      <alignment horizontal="center" vertical="center"/>
    </xf>
    <xf numFmtId="0" fontId="19" fillId="0" borderId="6" xfId="0" applyFont="1" applyBorder="1" applyAlignment="1">
      <alignment horizontal="left" vertical="center" indent="1"/>
    </xf>
    <xf numFmtId="0" fontId="19" fillId="0" borderId="4" xfId="0" applyFont="1" applyBorder="1" applyAlignment="1">
      <alignment horizontal="left" vertical="center" indent="1"/>
    </xf>
    <xf numFmtId="167" fontId="19" fillId="0" borderId="16" xfId="0" applyNumberFormat="1" applyFont="1" applyBorder="1" applyAlignment="1">
      <alignment horizontal="center" vertical="center"/>
    </xf>
    <xf numFmtId="167" fontId="11" fillId="0" borderId="0" xfId="0" applyNumberFormat="1" applyFont="1" applyAlignment="1">
      <alignment horizontal="center"/>
    </xf>
    <xf numFmtId="3" fontId="24" fillId="0" borderId="20" xfId="1" applyNumberFormat="1" applyFont="1" applyBorder="1" applyAlignment="1" applyProtection="1">
      <alignment horizontal="center" vertical="center" wrapText="1"/>
    </xf>
    <xf numFmtId="3" fontId="24" fillId="0" borderId="22" xfId="1" applyNumberFormat="1" applyFont="1" applyBorder="1" applyAlignment="1" applyProtection="1">
      <alignment horizontal="center" vertical="center" wrapText="1"/>
    </xf>
    <xf numFmtId="3" fontId="24" fillId="0" borderId="23" xfId="1" applyNumberFormat="1" applyFont="1" applyBorder="1" applyAlignment="1" applyProtection="1">
      <alignment horizontal="center" vertical="center" wrapText="1"/>
    </xf>
    <xf numFmtId="3" fontId="23" fillId="0" borderId="19" xfId="0" applyNumberFormat="1" applyFont="1" applyBorder="1" applyAlignment="1">
      <alignment horizontal="center" vertical="center" wrapText="1"/>
    </xf>
    <xf numFmtId="3" fontId="20" fillId="2" borderId="1" xfId="2" applyNumberFormat="1" applyFont="1" applyFill="1" applyBorder="1" applyAlignment="1" applyProtection="1">
      <alignment horizontal="center" vertical="center"/>
    </xf>
    <xf numFmtId="3" fontId="22" fillId="5" borderId="4" xfId="2" applyNumberFormat="1" applyFont="1" applyFill="1" applyBorder="1" applyAlignment="1" applyProtection="1">
      <alignment horizontal="center" vertical="center"/>
    </xf>
    <xf numFmtId="3" fontId="20" fillId="2" borderId="4" xfId="2" applyNumberFormat="1" applyFont="1" applyFill="1" applyBorder="1" applyAlignment="1" applyProtection="1">
      <alignment horizontal="center" vertical="center"/>
    </xf>
    <xf numFmtId="165" fontId="25" fillId="0" borderId="16" xfId="0" applyNumberFormat="1" applyFont="1" applyBorder="1" applyAlignment="1">
      <alignment horizontal="center" vertical="center"/>
    </xf>
    <xf numFmtId="3" fontId="23" fillId="0" borderId="1" xfId="0" applyNumberFormat="1" applyFont="1" applyBorder="1" applyAlignment="1">
      <alignment horizontal="center" vertical="center" wrapText="1"/>
    </xf>
    <xf numFmtId="3" fontId="23" fillId="0" borderId="55" xfId="0" applyNumberFormat="1" applyFont="1" applyBorder="1" applyAlignment="1">
      <alignment horizontal="center" vertical="center" wrapText="1"/>
    </xf>
    <xf numFmtId="0" fontId="19" fillId="0" borderId="0" xfId="0" applyFont="1" applyAlignment="1">
      <alignment horizontal="justify"/>
    </xf>
    <xf numFmtId="0" fontId="9" fillId="0" borderId="25" xfId="0" applyFont="1" applyBorder="1" applyAlignment="1">
      <alignment vertical="center" wrapText="1"/>
    </xf>
    <xf numFmtId="0" fontId="21" fillId="0" borderId="0" xfId="0" applyFont="1" applyAlignment="1">
      <alignment horizontal="left" vertical="center" wrapText="1"/>
    </xf>
    <xf numFmtId="0" fontId="47" fillId="0" borderId="0" xfId="0" applyFont="1" applyAlignment="1">
      <alignment horizontal="left" vertical="center" wrapText="1"/>
    </xf>
    <xf numFmtId="0" fontId="43" fillId="0" borderId="0" xfId="0" applyFont="1" applyAlignment="1">
      <alignment horizontal="left" vertical="center" wrapText="1"/>
    </xf>
    <xf numFmtId="0" fontId="44" fillId="0" borderId="0" xfId="0" applyFont="1" applyAlignment="1">
      <alignment horizontal="right"/>
    </xf>
    <xf numFmtId="0" fontId="11" fillId="0" borderId="0" xfId="0" applyFont="1" applyAlignment="1">
      <alignment horizontal="left" vertical="center" wrapText="1"/>
    </xf>
    <xf numFmtId="0" fontId="44" fillId="0" borderId="0" xfId="0" applyFont="1" applyAlignment="1">
      <alignment vertical="center"/>
    </xf>
    <xf numFmtId="4" fontId="45" fillId="4" borderId="56" xfId="0" applyNumberFormat="1" applyFont="1" applyFill="1" applyBorder="1" applyAlignment="1">
      <alignment horizontal="center" vertical="center" wrapText="1"/>
    </xf>
    <xf numFmtId="3" fontId="20" fillId="2" borderId="7" xfId="2" applyNumberFormat="1" applyFont="1" applyFill="1" applyBorder="1" applyAlignment="1" applyProtection="1">
      <alignment horizontal="center" vertical="center"/>
    </xf>
    <xf numFmtId="3" fontId="24" fillId="0" borderId="21" xfId="0" applyNumberFormat="1" applyFont="1" applyBorder="1" applyAlignment="1">
      <alignment horizontal="center" vertical="center" wrapText="1"/>
    </xf>
    <xf numFmtId="0" fontId="71" fillId="0" borderId="0" xfId="0" applyFont="1"/>
    <xf numFmtId="0" fontId="37" fillId="0" borderId="0" xfId="0" applyFont="1" applyAlignment="1">
      <alignment horizontal="left" vertical="center" wrapText="1" indent="1"/>
    </xf>
    <xf numFmtId="0" fontId="30" fillId="0" borderId="0" xfId="0" applyFont="1" applyAlignment="1">
      <alignment horizontal="left" vertical="center" wrapText="1" indent="1"/>
    </xf>
    <xf numFmtId="0" fontId="63" fillId="0" borderId="0" xfId="0" applyFont="1" applyAlignment="1">
      <alignment horizontal="left" wrapText="1" indent="1"/>
    </xf>
    <xf numFmtId="0" fontId="68" fillId="0" borderId="6" xfId="0" applyFont="1" applyBorder="1" applyAlignment="1">
      <alignment horizontal="left" vertical="center" wrapText="1" indent="1"/>
    </xf>
    <xf numFmtId="0" fontId="68" fillId="0" borderId="3" xfId="0" applyFont="1" applyBorder="1" applyAlignment="1">
      <alignment horizontal="left" vertical="center" wrapText="1" indent="1"/>
    </xf>
    <xf numFmtId="0" fontId="4" fillId="0" borderId="0" xfId="0" applyFont="1" applyAlignment="1">
      <alignment horizontal="left" vertical="center" wrapText="1" indent="1"/>
    </xf>
    <xf numFmtId="0" fontId="63" fillId="0" borderId="0" xfId="0" applyFont="1" applyAlignment="1">
      <alignment horizontal="left" vertical="center" wrapText="1" indent="1"/>
    </xf>
    <xf numFmtId="0" fontId="69" fillId="0" borderId="0" xfId="0" applyFont="1" applyAlignment="1">
      <alignment horizontal="left" vertical="center" wrapText="1" indent="1"/>
    </xf>
    <xf numFmtId="0" fontId="0" fillId="0" borderId="0" xfId="0" applyAlignment="1">
      <alignment horizontal="left" wrapText="1" indent="1"/>
    </xf>
    <xf numFmtId="0" fontId="70" fillId="0" borderId="0" xfId="0" applyFont="1" applyAlignment="1">
      <alignment horizontal="left" vertical="center" wrapText="1" indent="1"/>
    </xf>
    <xf numFmtId="0" fontId="64" fillId="0" borderId="0" xfId="0" applyFont="1" applyAlignment="1">
      <alignment horizontal="left" vertical="center" wrapText="1" indent="1"/>
    </xf>
    <xf numFmtId="0" fontId="68" fillId="0" borderId="0" xfId="0" applyFont="1" applyAlignment="1">
      <alignment horizontal="left" vertical="center" wrapText="1" indent="1"/>
    </xf>
    <xf numFmtId="0" fontId="28" fillId="0" borderId="0" xfId="0" applyFont="1" applyAlignment="1">
      <alignment horizontal="left" vertical="center" wrapText="1" indent="1"/>
    </xf>
    <xf numFmtId="0" fontId="63" fillId="0" borderId="6" xfId="0" applyFont="1" applyBorder="1" applyAlignment="1">
      <alignment horizontal="left" vertical="center" wrapText="1" indent="1"/>
    </xf>
    <xf numFmtId="0" fontId="63" fillId="0" borderId="3" xfId="0" applyFont="1" applyBorder="1" applyAlignment="1">
      <alignment horizontal="left" vertical="center" wrapText="1" indent="1"/>
    </xf>
    <xf numFmtId="0" fontId="63" fillId="0" borderId="4" xfId="0" applyFont="1" applyBorder="1" applyAlignment="1">
      <alignment horizontal="left" vertical="center" wrapText="1" indent="1"/>
    </xf>
    <xf numFmtId="3" fontId="20" fillId="2" borderId="17" xfId="0" applyNumberFormat="1" applyFont="1" applyFill="1" applyBorder="1" applyAlignment="1">
      <alignment horizontal="center" vertical="center"/>
    </xf>
    <xf numFmtId="170" fontId="30" fillId="6" borderId="45" xfId="4" applyNumberFormat="1" applyFont="1" applyFill="1" applyBorder="1" applyAlignment="1" applyProtection="1">
      <alignment horizontal="center" vertical="center"/>
      <protection locked="0"/>
    </xf>
    <xf numFmtId="170" fontId="30" fillId="6" borderId="46" xfId="4" applyNumberFormat="1" applyFont="1" applyFill="1" applyBorder="1" applyAlignment="1" applyProtection="1">
      <alignment horizontal="center" vertical="center"/>
      <protection locked="0"/>
    </xf>
    <xf numFmtId="170" fontId="30" fillId="6" borderId="47" xfId="4" applyNumberFormat="1" applyFont="1" applyFill="1" applyBorder="1" applyAlignment="1" applyProtection="1">
      <alignment horizontal="center" vertical="center"/>
      <protection locked="0"/>
    </xf>
    <xf numFmtId="171" fontId="52" fillId="7" borderId="52" xfId="4" applyNumberFormat="1" applyFont="1" applyFill="1" applyBorder="1" applyAlignment="1" applyProtection="1">
      <alignment horizontal="center" vertical="center"/>
    </xf>
    <xf numFmtId="0" fontId="51" fillId="0" borderId="0" xfId="8" applyFont="1" applyAlignment="1">
      <alignment horizontal="center" vertical="center"/>
    </xf>
    <xf numFmtId="0" fontId="55" fillId="0" borderId="0" xfId="0" applyFont="1" applyAlignment="1">
      <alignment horizontal="center" vertical="center" wrapText="1"/>
    </xf>
    <xf numFmtId="0" fontId="56" fillId="0" borderId="0" xfId="8" applyFont="1" applyAlignment="1">
      <alignment horizontal="center" vertical="center"/>
    </xf>
    <xf numFmtId="0" fontId="59" fillId="0" borderId="0" xfId="8" applyFont="1" applyAlignment="1">
      <alignment horizontal="center" vertical="center"/>
    </xf>
    <xf numFmtId="0" fontId="57" fillId="0" borderId="33" xfId="3" applyFont="1" applyBorder="1" applyAlignment="1">
      <alignment horizontal="right" vertical="center" wrapText="1" indent="7"/>
    </xf>
    <xf numFmtId="0" fontId="57" fillId="0" borderId="36" xfId="3" applyFont="1" applyBorder="1" applyAlignment="1">
      <alignment horizontal="right" vertical="center" wrapText="1" indent="7"/>
    </xf>
    <xf numFmtId="0" fontId="57" fillId="0" borderId="39" xfId="3" applyFont="1" applyBorder="1" applyAlignment="1">
      <alignment horizontal="right" vertical="center" wrapText="1" indent="7"/>
    </xf>
    <xf numFmtId="0" fontId="58" fillId="0" borderId="0" xfId="3" applyFont="1" applyAlignment="1">
      <alignment horizontal="center" vertical="center"/>
    </xf>
    <xf numFmtId="0" fontId="57" fillId="5" borderId="26" xfId="8" applyFont="1" applyFill="1" applyBorder="1" applyAlignment="1">
      <alignment horizontal="center" vertical="center"/>
    </xf>
    <xf numFmtId="0" fontId="57" fillId="5" borderId="43" xfId="8" applyFont="1" applyFill="1" applyBorder="1" applyAlignment="1">
      <alignment horizontal="center" vertical="center" wrapText="1"/>
    </xf>
    <xf numFmtId="0" fontId="57" fillId="5" borderId="26" xfId="8" applyFont="1" applyFill="1" applyBorder="1" applyAlignment="1">
      <alignment horizontal="center" vertical="center" wrapText="1"/>
    </xf>
    <xf numFmtId="0" fontId="57" fillId="5" borderId="44" xfId="8" applyFont="1" applyFill="1" applyBorder="1" applyAlignment="1">
      <alignment horizontal="center" vertical="center" wrapText="1"/>
    </xf>
    <xf numFmtId="0" fontId="57" fillId="0" borderId="6" xfId="8" applyFont="1" applyBorder="1" applyAlignment="1">
      <alignment horizontal="left" vertical="center" wrapText="1" indent="1"/>
    </xf>
    <xf numFmtId="3" fontId="59" fillId="0" borderId="48" xfId="8" applyNumberFormat="1" applyFont="1" applyBorder="1" applyAlignment="1">
      <alignment horizontal="center" vertical="center"/>
    </xf>
    <xf numFmtId="3" fontId="59" fillId="5" borderId="5" xfId="8" applyNumberFormat="1" applyFont="1" applyFill="1" applyBorder="1" applyAlignment="1">
      <alignment horizontal="center" vertical="center"/>
    </xf>
    <xf numFmtId="10" fontId="59" fillId="0" borderId="0" xfId="8" applyNumberFormat="1" applyFont="1" applyAlignment="1">
      <alignment horizontal="center" vertical="center"/>
    </xf>
    <xf numFmtId="9" fontId="59" fillId="0" borderId="0" xfId="8" applyNumberFormat="1" applyFont="1" applyAlignment="1">
      <alignment horizontal="center" vertical="center"/>
    </xf>
    <xf numFmtId="0" fontId="57" fillId="0" borderId="3" xfId="8" applyFont="1" applyBorder="1" applyAlignment="1">
      <alignment horizontal="left" vertical="center" wrapText="1" indent="1"/>
    </xf>
    <xf numFmtId="3" fontId="59" fillId="0" borderId="49" xfId="8" applyNumberFormat="1" applyFont="1" applyBorder="1" applyAlignment="1">
      <alignment horizontal="center" vertical="center"/>
    </xf>
    <xf numFmtId="3" fontId="59" fillId="5" borderId="20" xfId="8" applyNumberFormat="1" applyFont="1" applyFill="1" applyBorder="1" applyAlignment="1">
      <alignment horizontal="center" vertical="center"/>
    </xf>
    <xf numFmtId="0" fontId="57" fillId="0" borderId="21" xfId="8" applyFont="1" applyBorder="1" applyAlignment="1">
      <alignment horizontal="left" vertical="center" wrapText="1" indent="1"/>
    </xf>
    <xf numFmtId="3" fontId="59" fillId="0" borderId="50" xfId="8" applyNumberFormat="1" applyFont="1" applyBorder="1" applyAlignment="1">
      <alignment horizontal="center" vertical="center"/>
    </xf>
    <xf numFmtId="3" fontId="59" fillId="5" borderId="22" xfId="8" applyNumberFormat="1" applyFont="1" applyFill="1" applyBorder="1" applyAlignment="1">
      <alignment horizontal="center" vertical="center"/>
    </xf>
    <xf numFmtId="0" fontId="57" fillId="0" borderId="4" xfId="8" applyFont="1" applyBorder="1" applyAlignment="1">
      <alignment horizontal="left" vertical="center" wrapText="1" indent="1"/>
    </xf>
    <xf numFmtId="3" fontId="59" fillId="0" borderId="54" xfId="8" applyNumberFormat="1" applyFont="1" applyBorder="1" applyAlignment="1">
      <alignment horizontal="center" vertical="center"/>
    </xf>
    <xf numFmtId="3" fontId="59" fillId="5" borderId="23" xfId="8" applyNumberFormat="1" applyFont="1" applyFill="1" applyBorder="1" applyAlignment="1">
      <alignment horizontal="center" vertical="center"/>
    </xf>
    <xf numFmtId="0" fontId="57" fillId="7" borderId="17" xfId="8" applyFont="1" applyFill="1" applyBorder="1" applyAlignment="1">
      <alignment horizontal="center" vertical="center" wrapText="1"/>
    </xf>
    <xf numFmtId="3" fontId="57" fillId="7" borderId="51" xfId="8" applyNumberFormat="1" applyFont="1" applyFill="1" applyBorder="1" applyAlignment="1">
      <alignment horizontal="center" vertical="center"/>
    </xf>
    <xf numFmtId="3" fontId="57" fillId="7" borderId="53" xfId="8" applyNumberFormat="1" applyFont="1" applyFill="1" applyBorder="1" applyAlignment="1">
      <alignment horizontal="center" vertical="center"/>
    </xf>
    <xf numFmtId="168" fontId="57" fillId="7" borderId="17" xfId="3" applyNumberFormat="1" applyFont="1" applyFill="1" applyBorder="1" applyAlignment="1">
      <alignment horizontal="center" vertical="center"/>
    </xf>
    <xf numFmtId="0" fontId="58" fillId="0" borderId="0" xfId="3" applyFont="1" applyAlignment="1">
      <alignment horizontal="left" vertical="center"/>
    </xf>
    <xf numFmtId="169" fontId="59" fillId="0" borderId="0" xfId="8" applyNumberFormat="1" applyFont="1" applyAlignment="1">
      <alignment horizontal="center" vertical="center"/>
    </xf>
    <xf numFmtId="0" fontId="62" fillId="5" borderId="0" xfId="3" applyFont="1" applyFill="1" applyAlignment="1">
      <alignment horizontal="left" vertical="center"/>
    </xf>
    <xf numFmtId="0" fontId="59" fillId="0" borderId="0" xfId="0" applyFont="1" applyAlignment="1">
      <alignment horizontal="left" vertical="center" wrapText="1"/>
    </xf>
    <xf numFmtId="0" fontId="10" fillId="0" borderId="0" xfId="3" applyFont="1" applyAlignment="1">
      <alignment horizontal="center" vertical="center"/>
    </xf>
    <xf numFmtId="171" fontId="21" fillId="0" borderId="3" xfId="0" applyNumberFormat="1" applyFont="1" applyBorder="1" applyAlignment="1">
      <alignment horizontal="center" vertical="center" wrapText="1"/>
    </xf>
    <xf numFmtId="171" fontId="21" fillId="0" borderId="4" xfId="0" applyNumberFormat="1" applyFont="1" applyBorder="1" applyAlignment="1">
      <alignment horizontal="center" vertical="center" wrapText="1"/>
    </xf>
    <xf numFmtId="171" fontId="42" fillId="0" borderId="3" xfId="4" applyNumberFormat="1" applyFont="1" applyBorder="1" applyAlignment="1">
      <alignment horizontal="center" vertical="center" wrapText="1"/>
    </xf>
    <xf numFmtId="171" fontId="42" fillId="0" borderId="4" xfId="4" applyNumberFormat="1" applyFont="1" applyBorder="1" applyAlignment="1">
      <alignment horizontal="center" vertical="center" wrapText="1"/>
    </xf>
    <xf numFmtId="0" fontId="2" fillId="0" borderId="0" xfId="0" applyFont="1"/>
    <xf numFmtId="0" fontId="59" fillId="0" borderId="0" xfId="0" applyFont="1" applyAlignment="1">
      <alignment horizontal="left" vertical="center" wrapText="1"/>
    </xf>
    <xf numFmtId="0" fontId="58" fillId="0" borderId="0" xfId="0" applyFont="1" applyAlignment="1">
      <alignment horizontal="left" vertical="center" wrapText="1"/>
    </xf>
    <xf numFmtId="0" fontId="60" fillId="6" borderId="37" xfId="0" applyFont="1" applyFill="1" applyBorder="1" applyAlignment="1" applyProtection="1">
      <alignment horizontal="left" vertical="center" indent="1" shrinkToFit="1"/>
      <protection locked="0"/>
    </xf>
    <xf numFmtId="0" fontId="58" fillId="0" borderId="37" xfId="0" applyFont="1" applyBorder="1" applyAlignment="1" applyProtection="1">
      <alignment horizontal="left" vertical="center" indent="1" shrinkToFit="1"/>
      <protection locked="0"/>
    </xf>
    <xf numFmtId="0" fontId="58" fillId="0" borderId="38" xfId="0" applyFont="1" applyBorder="1" applyAlignment="1" applyProtection="1">
      <alignment horizontal="left" vertical="center" indent="1" shrinkToFit="1"/>
      <protection locked="0"/>
    </xf>
    <xf numFmtId="0" fontId="60" fillId="6" borderId="40" xfId="0" applyFont="1" applyFill="1" applyBorder="1" applyAlignment="1" applyProtection="1">
      <alignment horizontal="left" vertical="center" indent="1" shrinkToFit="1"/>
      <protection locked="0"/>
    </xf>
    <xf numFmtId="0" fontId="60" fillId="6" borderId="41" xfId="0" applyFont="1" applyFill="1" applyBorder="1" applyAlignment="1" applyProtection="1">
      <alignment horizontal="left" vertical="center" indent="1" shrinkToFit="1"/>
      <protection locked="0"/>
    </xf>
    <xf numFmtId="0" fontId="60" fillId="6" borderId="42" xfId="0" applyFont="1" applyFill="1" applyBorder="1" applyAlignment="1" applyProtection="1">
      <alignment horizontal="left" vertical="center" indent="1" shrinkToFit="1"/>
      <protection locked="0"/>
    </xf>
    <xf numFmtId="0" fontId="57" fillId="0" borderId="14" xfId="3" applyFont="1" applyBorder="1" applyAlignment="1">
      <alignment horizontal="center" vertical="center"/>
    </xf>
    <xf numFmtId="0" fontId="57" fillId="0" borderId="15" xfId="3" applyFont="1" applyBorder="1" applyAlignment="1">
      <alignment horizontal="center" vertical="center"/>
    </xf>
    <xf numFmtId="0" fontId="57" fillId="0" borderId="12" xfId="3" applyFont="1" applyBorder="1" applyAlignment="1">
      <alignment horizontal="center" vertical="center"/>
    </xf>
    <xf numFmtId="0" fontId="57" fillId="0" borderId="0" xfId="3" applyFont="1" applyAlignment="1">
      <alignment horizontal="left" vertical="center" wrapText="1"/>
    </xf>
    <xf numFmtId="0" fontId="57" fillId="0" borderId="13" xfId="3" applyFont="1" applyBorder="1" applyAlignment="1">
      <alignment horizontal="left" vertical="center" wrapText="1"/>
    </xf>
    <xf numFmtId="0" fontId="59" fillId="0" borderId="0" xfId="0" applyFont="1" applyAlignment="1">
      <alignment horizontal="justify" vertical="top" wrapText="1"/>
    </xf>
    <xf numFmtId="0" fontId="50" fillId="0" borderId="0" xfId="3" applyFont="1" applyAlignment="1">
      <alignment horizontal="center" vertical="center" wrapText="1"/>
    </xf>
    <xf numFmtId="0" fontId="50" fillId="0" borderId="0" xfId="0" applyFont="1" applyAlignment="1">
      <alignment horizontal="center" vertical="center" wrapText="1"/>
    </xf>
    <xf numFmtId="0" fontId="52" fillId="0" borderId="0" xfId="3" applyFont="1" applyAlignment="1">
      <alignment horizontal="center" vertical="center" wrapText="1"/>
    </xf>
    <xf numFmtId="0" fontId="53" fillId="0" borderId="0" xfId="0" applyFont="1" applyAlignment="1">
      <alignment horizontal="center" vertical="center" wrapText="1"/>
    </xf>
    <xf numFmtId="0" fontId="52" fillId="0" borderId="32" xfId="3" applyFont="1" applyBorder="1" applyAlignment="1">
      <alignment horizontal="center" vertical="center" wrapText="1"/>
    </xf>
    <xf numFmtId="0" fontId="54" fillId="0" borderId="32" xfId="3" applyFont="1" applyBorder="1" applyAlignment="1">
      <alignment horizontal="center" vertical="center" wrapText="1"/>
    </xf>
    <xf numFmtId="0" fontId="58" fillId="0" borderId="15" xfId="0" applyFont="1" applyBorder="1" applyAlignment="1">
      <alignment horizontal="center" vertical="center"/>
    </xf>
    <xf numFmtId="0" fontId="58" fillId="0" borderId="12" xfId="0" applyFont="1" applyBorder="1" applyAlignment="1">
      <alignment horizontal="center" vertical="center"/>
    </xf>
    <xf numFmtId="0" fontId="60" fillId="6" borderId="34" xfId="0" applyFont="1" applyFill="1" applyBorder="1" applyAlignment="1" applyProtection="1">
      <alignment horizontal="left" vertical="center" indent="1" shrinkToFit="1"/>
      <protection locked="0"/>
    </xf>
    <xf numFmtId="0" fontId="58" fillId="0" borderId="34" xfId="0" applyFont="1" applyBorder="1" applyAlignment="1" applyProtection="1">
      <alignment horizontal="left" vertical="center" indent="1" shrinkToFit="1"/>
      <protection locked="0"/>
    </xf>
    <xf numFmtId="0" fontId="58" fillId="0" borderId="35" xfId="0" applyFont="1" applyBorder="1" applyAlignment="1" applyProtection="1">
      <alignment horizontal="left" vertical="center" indent="1" shrinkToFit="1"/>
      <protection locked="0"/>
    </xf>
    <xf numFmtId="0" fontId="22" fillId="0" borderId="0" xfId="0" applyFont="1" applyAlignment="1">
      <alignment horizontal="left" vertical="center" wrapText="1"/>
    </xf>
    <xf numFmtId="0" fontId="5" fillId="0" borderId="0" xfId="0" applyFont="1" applyAlignment="1">
      <alignment vertical="top" wrapText="1"/>
    </xf>
    <xf numFmtId="0" fontId="11" fillId="0" borderId="0" xfId="0" applyFont="1" applyAlignment="1">
      <alignment wrapText="1"/>
    </xf>
    <xf numFmtId="0" fontId="22" fillId="0" borderId="0" xfId="0" applyFont="1" applyAlignment="1">
      <alignment horizontal="left" vertical="top" wrapText="1"/>
    </xf>
    <xf numFmtId="0" fontId="11" fillId="0" borderId="0" xfId="0" applyFont="1" applyAlignment="1">
      <alignment horizontal="left" vertical="top" wrapText="1"/>
    </xf>
    <xf numFmtId="0" fontId="30" fillId="0" borderId="0" xfId="0" applyFont="1" applyAlignment="1">
      <alignment horizontal="left" vertical="center" wrapText="1"/>
    </xf>
    <xf numFmtId="0" fontId="0" fillId="0" borderId="0" xfId="0" applyAlignment="1">
      <alignment horizontal="left" vertical="center" wrapText="1"/>
    </xf>
    <xf numFmtId="0" fontId="43" fillId="0" borderId="0" xfId="0" applyFont="1" applyAlignment="1">
      <alignment wrapText="1"/>
    </xf>
    <xf numFmtId="0" fontId="20" fillId="0" borderId="14" xfId="0" applyFont="1" applyBorder="1" applyAlignment="1">
      <alignment vertical="center"/>
    </xf>
    <xf numFmtId="0" fontId="46" fillId="0" borderId="15" xfId="0" applyFont="1" applyBorder="1"/>
    <xf numFmtId="0" fontId="46" fillId="0" borderId="12" xfId="0" applyFont="1" applyBorder="1"/>
    <xf numFmtId="3" fontId="19" fillId="0" borderId="0" xfId="0" applyNumberFormat="1" applyFont="1" applyAlignment="1">
      <alignment horizontal="center" vertical="center"/>
    </xf>
    <xf numFmtId="3" fontId="19" fillId="0" borderId="13" xfId="0" applyNumberFormat="1" applyFont="1" applyBorder="1" applyAlignment="1">
      <alignment horizontal="center" vertical="center"/>
    </xf>
    <xf numFmtId="0" fontId="8" fillId="0" borderId="0" xfId="0" applyFont="1" applyAlignment="1">
      <alignment vertical="top" wrapText="1"/>
    </xf>
    <xf numFmtId="0" fontId="20" fillId="5" borderId="14" xfId="0" applyFont="1" applyFill="1" applyBorder="1" applyAlignment="1">
      <alignment vertical="center"/>
    </xf>
    <xf numFmtId="0" fontId="46" fillId="5" borderId="15" xfId="0" applyFont="1" applyFill="1" applyBorder="1"/>
    <xf numFmtId="0" fontId="46" fillId="5" borderId="12" xfId="0" applyFont="1" applyFill="1" applyBorder="1"/>
    <xf numFmtId="0" fontId="19" fillId="0" borderId="0" xfId="0" applyFont="1" applyAlignment="1">
      <alignment horizontal="center" vertical="center"/>
    </xf>
    <xf numFmtId="0" fontId="19" fillId="0" borderId="13" xfId="0" applyFont="1" applyBorder="1" applyAlignment="1">
      <alignment horizontal="center" vertical="center"/>
    </xf>
    <xf numFmtId="0" fontId="8" fillId="0" borderId="0" xfId="0" applyFont="1" applyAlignment="1">
      <alignment horizontal="left" vertical="center" wrapText="1"/>
    </xf>
    <xf numFmtId="0" fontId="7" fillId="0" borderId="0" xfId="0" applyFont="1" applyAlignment="1">
      <alignment vertical="top" wrapText="1"/>
    </xf>
    <xf numFmtId="0" fontId="11" fillId="0" borderId="0" xfId="0" applyFont="1" applyAlignment="1">
      <alignment vertical="top" wrapText="1"/>
    </xf>
    <xf numFmtId="0" fontId="6" fillId="0" borderId="25" xfId="0" applyFont="1" applyBorder="1" applyAlignment="1">
      <alignment horizontal="left" vertical="center" wrapText="1"/>
    </xf>
    <xf numFmtId="0" fontId="9" fillId="0" borderId="31" xfId="0" applyFont="1" applyBorder="1" applyAlignment="1">
      <alignment horizontal="left" vertical="center" wrapText="1"/>
    </xf>
    <xf numFmtId="0" fontId="9" fillId="0" borderId="30" xfId="0" applyFont="1" applyBorder="1" applyAlignment="1">
      <alignment horizontal="left" vertical="center" wrapText="1"/>
    </xf>
    <xf numFmtId="0" fontId="0" fillId="0" borderId="2" xfId="0" applyBorder="1" applyAlignment="1">
      <alignment horizontal="left" vertical="center" wrapText="1"/>
    </xf>
    <xf numFmtId="0" fontId="12" fillId="0" borderId="2" xfId="0" applyFont="1" applyBorder="1" applyAlignment="1">
      <alignment horizontal="left" vertical="center" wrapText="1"/>
    </xf>
    <xf numFmtId="0" fontId="22" fillId="0" borderId="25" xfId="0" applyFont="1" applyBorder="1" applyAlignment="1">
      <alignment horizontal="left" vertical="center" wrapText="1" indent="1"/>
    </xf>
    <xf numFmtId="0" fontId="22" fillId="0" borderId="31" xfId="0" applyFont="1" applyBorder="1" applyAlignment="1">
      <alignment horizontal="left" vertical="center" wrapText="1" indent="1"/>
    </xf>
    <xf numFmtId="0" fontId="22" fillId="0" borderId="30" xfId="0" applyFont="1" applyBorder="1" applyAlignment="1">
      <alignment horizontal="left" vertical="center" wrapText="1" indent="1"/>
    </xf>
    <xf numFmtId="0" fontId="12" fillId="0" borderId="25" xfId="0" applyFont="1" applyBorder="1" applyAlignment="1">
      <alignment horizontal="left" vertical="center" wrapText="1"/>
    </xf>
    <xf numFmtId="0" fontId="12" fillId="0" borderId="31" xfId="0" applyFont="1" applyBorder="1" applyAlignment="1">
      <alignment horizontal="left" vertical="center" wrapText="1"/>
    </xf>
    <xf numFmtId="0" fontId="12" fillId="0" borderId="30" xfId="0" applyFont="1" applyBorder="1" applyAlignment="1">
      <alignment horizontal="left" vertical="center" wrapText="1"/>
    </xf>
    <xf numFmtId="0" fontId="12" fillId="0" borderId="25" xfId="0" applyFont="1" applyBorder="1" applyAlignment="1">
      <alignment horizontal="left" vertical="center" wrapText="1" indent="1"/>
    </xf>
    <xf numFmtId="0" fontId="12" fillId="0" borderId="31" xfId="0" applyFont="1" applyBorder="1" applyAlignment="1">
      <alignment horizontal="left" vertical="center" wrapText="1" indent="1"/>
    </xf>
    <xf numFmtId="0" fontId="12" fillId="0" borderId="30" xfId="0" applyFont="1" applyBorder="1" applyAlignment="1">
      <alignment horizontal="left" vertical="center" wrapText="1" indent="1"/>
    </xf>
    <xf numFmtId="0" fontId="22" fillId="0" borderId="2" xfId="0" applyFont="1" applyBorder="1" applyAlignment="1">
      <alignment horizontal="left" vertical="center" wrapText="1" indent="1"/>
    </xf>
    <xf numFmtId="0" fontId="22" fillId="0" borderId="2" xfId="0" applyFont="1" applyBorder="1" applyAlignment="1">
      <alignment horizontal="left" vertical="center" wrapText="1"/>
    </xf>
    <xf numFmtId="2" fontId="22" fillId="2" borderId="2" xfId="2" applyNumberFormat="1" applyFont="1" applyFill="1" applyBorder="1" applyAlignment="1">
      <alignment horizontal="left" vertical="center" wrapText="1"/>
    </xf>
  </cellXfs>
  <cellStyles count="9">
    <cellStyle name="Čárka" xfId="1" builtinId="3"/>
    <cellStyle name="Čárka 2" xfId="7" xr:uid="{1D5DA0D5-2EE4-4F28-86BD-1644DB63406F}"/>
    <cellStyle name="Měna" xfId="2" builtinId="4"/>
    <cellStyle name="Měna 2" xfId="5" xr:uid="{550750E8-A590-4174-B9C8-D4EDCAA0B420}"/>
    <cellStyle name="Normální" xfId="0" builtinId="0"/>
    <cellStyle name="Normální 10" xfId="8" xr:uid="{01277D88-9DD6-4D1C-880E-1F68B6303EE4}"/>
    <cellStyle name="Normální 2" xfId="3" xr:uid="{00000000-0005-0000-0000-000003000000}"/>
    <cellStyle name="Normální 2 2" xfId="6" xr:uid="{0D3083BA-3703-4F6A-A3E8-D09FFFFED71C}"/>
    <cellStyle name="Procenta" xfId="4" builtinId="5"/>
  </cellStyles>
  <dxfs count="0"/>
  <tableStyles count="0" defaultTableStyle="TableStyleMedium9" defaultPivotStyle="PivotStyleLight16"/>
  <colors>
    <mruColors>
      <color rgb="FFFFCCCC"/>
      <color rgb="FFFF99CC"/>
      <color rgb="FFFFFF99"/>
      <color rgb="FFFFFFCC"/>
      <color rgb="FFEAEAEA"/>
      <color rgb="FFFFCC66"/>
      <color rgb="FFCCCC00"/>
      <color rgb="FFCCCCFF"/>
      <color rgb="FFFF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pn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pn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8" Type="http://schemas.openxmlformats.org/officeDocument/2006/relationships/image" Target="../media/image22.png"/><Relationship Id="rId13" Type="http://schemas.openxmlformats.org/officeDocument/2006/relationships/image" Target="../media/image27.jpeg"/><Relationship Id="rId18" Type="http://schemas.openxmlformats.org/officeDocument/2006/relationships/image" Target="../media/image32.jpeg"/><Relationship Id="rId26" Type="http://schemas.openxmlformats.org/officeDocument/2006/relationships/image" Target="../media/image14.png"/><Relationship Id="rId3" Type="http://schemas.openxmlformats.org/officeDocument/2006/relationships/image" Target="../media/image17.png"/><Relationship Id="rId21" Type="http://schemas.openxmlformats.org/officeDocument/2006/relationships/image" Target="../media/image35.png"/><Relationship Id="rId7" Type="http://schemas.openxmlformats.org/officeDocument/2006/relationships/image" Target="../media/image21.png"/><Relationship Id="rId12" Type="http://schemas.openxmlformats.org/officeDocument/2006/relationships/image" Target="../media/image26.jpeg"/><Relationship Id="rId17" Type="http://schemas.openxmlformats.org/officeDocument/2006/relationships/image" Target="../media/image31.jpeg"/><Relationship Id="rId25" Type="http://schemas.openxmlformats.org/officeDocument/2006/relationships/image" Target="../media/image39.png"/><Relationship Id="rId2" Type="http://schemas.openxmlformats.org/officeDocument/2006/relationships/image" Target="../media/image16.png"/><Relationship Id="rId16" Type="http://schemas.openxmlformats.org/officeDocument/2006/relationships/image" Target="../media/image30.jpeg"/><Relationship Id="rId20" Type="http://schemas.openxmlformats.org/officeDocument/2006/relationships/image" Target="../media/image34.png"/><Relationship Id="rId1" Type="http://schemas.openxmlformats.org/officeDocument/2006/relationships/image" Target="../media/image15.jpeg"/><Relationship Id="rId6" Type="http://schemas.openxmlformats.org/officeDocument/2006/relationships/image" Target="../media/image20.png"/><Relationship Id="rId11" Type="http://schemas.openxmlformats.org/officeDocument/2006/relationships/image" Target="../media/image25.png"/><Relationship Id="rId24" Type="http://schemas.openxmlformats.org/officeDocument/2006/relationships/image" Target="../media/image38.png"/><Relationship Id="rId5" Type="http://schemas.openxmlformats.org/officeDocument/2006/relationships/image" Target="../media/image19.png"/><Relationship Id="rId15" Type="http://schemas.openxmlformats.org/officeDocument/2006/relationships/image" Target="../media/image29.png"/><Relationship Id="rId23" Type="http://schemas.openxmlformats.org/officeDocument/2006/relationships/image" Target="../media/image37.png"/><Relationship Id="rId10" Type="http://schemas.openxmlformats.org/officeDocument/2006/relationships/image" Target="../media/image24.jpeg"/><Relationship Id="rId19" Type="http://schemas.openxmlformats.org/officeDocument/2006/relationships/image" Target="../media/image33.jpeg"/><Relationship Id="rId4" Type="http://schemas.openxmlformats.org/officeDocument/2006/relationships/image" Target="../media/image18.png"/><Relationship Id="rId9" Type="http://schemas.openxmlformats.org/officeDocument/2006/relationships/image" Target="../media/image23.png"/><Relationship Id="rId14" Type="http://schemas.openxmlformats.org/officeDocument/2006/relationships/image" Target="../media/image28.jpeg"/><Relationship Id="rId22" Type="http://schemas.openxmlformats.org/officeDocument/2006/relationships/image" Target="../media/image36.png"/></Relationships>
</file>

<file path=xl/drawings/drawing1.xml><?xml version="1.0" encoding="utf-8"?>
<xdr:wsDr xmlns:xdr="http://schemas.openxmlformats.org/drawingml/2006/spreadsheetDrawing" xmlns:a="http://schemas.openxmlformats.org/drawingml/2006/main">
  <xdr:twoCellAnchor>
    <xdr:from>
      <xdr:col>0</xdr:col>
      <xdr:colOff>133350</xdr:colOff>
      <xdr:row>37</xdr:row>
      <xdr:rowOff>114302</xdr:rowOff>
    </xdr:from>
    <xdr:to>
      <xdr:col>0</xdr:col>
      <xdr:colOff>8896350</xdr:colOff>
      <xdr:row>37</xdr:row>
      <xdr:rowOff>4705349</xdr:rowOff>
    </xdr:to>
    <xdr:pic>
      <xdr:nvPicPr>
        <xdr:cNvPr id="5" name="Obrázek 4" descr="Obsah obrázku venku, rostlina, strom, vegetace&#10;&#10;Popis byl vytvořen automaticky">
          <a:extLst>
            <a:ext uri="{FF2B5EF4-FFF2-40B4-BE49-F238E27FC236}">
              <a16:creationId xmlns:a16="http://schemas.microsoft.com/office/drawing/2014/main" id="{B7A0DD45-1D91-4551-A72A-51E804C95FA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23347"/>
        <a:stretch>
          <a:fillRect/>
        </a:stretch>
      </xdr:blipFill>
      <xdr:spPr bwMode="auto">
        <a:xfrm rot="5400000">
          <a:off x="2371726" y="25307926"/>
          <a:ext cx="4591047" cy="876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66675</xdr:colOff>
      <xdr:row>44</xdr:row>
      <xdr:rowOff>504825</xdr:rowOff>
    </xdr:from>
    <xdr:to>
      <xdr:col>0</xdr:col>
      <xdr:colOff>8905875</xdr:colOff>
      <xdr:row>44</xdr:row>
      <xdr:rowOff>4886324</xdr:rowOff>
    </xdr:to>
    <xdr:pic>
      <xdr:nvPicPr>
        <xdr:cNvPr id="12" name="Obrázek 10" descr="Obsah obrázku venku, tráva, budova, strom&#10;&#10;Popis byl vytvořen automaticky">
          <a:extLst>
            <a:ext uri="{FF2B5EF4-FFF2-40B4-BE49-F238E27FC236}">
              <a16:creationId xmlns:a16="http://schemas.microsoft.com/office/drawing/2014/main" id="{0CB5ECF5-5121-4DA0-9B0B-955868FE68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10539"/>
        <a:stretch>
          <a:fillRect/>
        </a:stretch>
      </xdr:blipFill>
      <xdr:spPr bwMode="auto">
        <a:xfrm>
          <a:off x="219075" y="62426850"/>
          <a:ext cx="8839200" cy="4381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34</xdr:row>
      <xdr:rowOff>85724</xdr:rowOff>
    </xdr:from>
    <xdr:to>
      <xdr:col>0</xdr:col>
      <xdr:colOff>8905875</xdr:colOff>
      <xdr:row>34</xdr:row>
      <xdr:rowOff>4990701</xdr:rowOff>
    </xdr:to>
    <xdr:pic>
      <xdr:nvPicPr>
        <xdr:cNvPr id="16" name="Obrázek 1" descr="Obsah obrázku venku, obloha, mrak, tráva&#10;&#10;Popis byl vytvořen automaticky">
          <a:extLst>
            <a:ext uri="{FF2B5EF4-FFF2-40B4-BE49-F238E27FC236}">
              <a16:creationId xmlns:a16="http://schemas.microsoft.com/office/drawing/2014/main" id="{4C794730-2D25-4ECB-9994-D89B8147983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t="31195" b="17984"/>
        <a:stretch>
          <a:fillRect/>
        </a:stretch>
      </xdr:blipFill>
      <xdr:spPr bwMode="auto">
        <a:xfrm>
          <a:off x="266700" y="12715874"/>
          <a:ext cx="8791575" cy="49049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35</xdr:row>
      <xdr:rowOff>114300</xdr:rowOff>
    </xdr:from>
    <xdr:to>
      <xdr:col>0</xdr:col>
      <xdr:colOff>8858250</xdr:colOff>
      <xdr:row>35</xdr:row>
      <xdr:rowOff>4752975</xdr:rowOff>
    </xdr:to>
    <xdr:pic>
      <xdr:nvPicPr>
        <xdr:cNvPr id="17" name="Obrázek 2" descr="Obsah obrázku venku, obloha, mrak, tráva&#10;&#10;Popis byl vytvořen automaticky">
          <a:extLst>
            <a:ext uri="{FF2B5EF4-FFF2-40B4-BE49-F238E27FC236}">
              <a16:creationId xmlns:a16="http://schemas.microsoft.com/office/drawing/2014/main" id="{5C5E08E1-CCBA-4F1E-86F8-FC1B9686683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t="38580" b="15454"/>
        <a:stretch>
          <a:fillRect/>
        </a:stretch>
      </xdr:blipFill>
      <xdr:spPr bwMode="auto">
        <a:xfrm>
          <a:off x="266700" y="17945100"/>
          <a:ext cx="8743950" cy="4638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36</xdr:row>
      <xdr:rowOff>85725</xdr:rowOff>
    </xdr:from>
    <xdr:to>
      <xdr:col>0</xdr:col>
      <xdr:colOff>8839200</xdr:colOff>
      <xdr:row>36</xdr:row>
      <xdr:rowOff>4429125</xdr:rowOff>
    </xdr:to>
    <xdr:pic>
      <xdr:nvPicPr>
        <xdr:cNvPr id="18" name="Obrázek 3" descr="Obsah obrázku venku, mrak, obloha, budova&#10;&#10;Popis byl vytvořen automaticky">
          <a:extLst>
            <a:ext uri="{FF2B5EF4-FFF2-40B4-BE49-F238E27FC236}">
              <a16:creationId xmlns:a16="http://schemas.microsoft.com/office/drawing/2014/main" id="{80554DCE-9C1A-4139-AD75-03122F304AC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t="24139" b="11810"/>
        <a:stretch>
          <a:fillRect/>
        </a:stretch>
      </xdr:blipFill>
      <xdr:spPr bwMode="auto">
        <a:xfrm>
          <a:off x="266700" y="22793325"/>
          <a:ext cx="8724900" cy="434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114301</xdr:colOff>
      <xdr:row>38</xdr:row>
      <xdr:rowOff>66675</xdr:rowOff>
    </xdr:from>
    <xdr:to>
      <xdr:col>0</xdr:col>
      <xdr:colOff>8858251</xdr:colOff>
      <xdr:row>38</xdr:row>
      <xdr:rowOff>4752975</xdr:rowOff>
    </xdr:to>
    <xdr:pic>
      <xdr:nvPicPr>
        <xdr:cNvPr id="19" name="Obrázek 5" descr="Obsah obrázku venku, mrak, strom, silnice&#10;&#10;Popis byl vytvořen automaticky">
          <a:extLst>
            <a:ext uri="{FF2B5EF4-FFF2-40B4-BE49-F238E27FC236}">
              <a16:creationId xmlns:a16="http://schemas.microsoft.com/office/drawing/2014/main" id="{46B7A6E9-8A57-4292-9464-7917E4A52282}"/>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t="17857" b="11816"/>
        <a:stretch>
          <a:fillRect/>
        </a:stretch>
      </xdr:blipFill>
      <xdr:spPr bwMode="auto">
        <a:xfrm>
          <a:off x="266701" y="32118300"/>
          <a:ext cx="8743950" cy="468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85725</xdr:colOff>
      <xdr:row>39</xdr:row>
      <xdr:rowOff>99723</xdr:rowOff>
    </xdr:from>
    <xdr:to>
      <xdr:col>0</xdr:col>
      <xdr:colOff>8896350</xdr:colOff>
      <xdr:row>39</xdr:row>
      <xdr:rowOff>4800601</xdr:rowOff>
    </xdr:to>
    <xdr:pic>
      <xdr:nvPicPr>
        <xdr:cNvPr id="21" name="Obrázek 6" descr="Obsah obrázku venku, obloha, mrak, strom&#10;&#10;Popis byl vytvořen automaticky">
          <a:extLst>
            <a:ext uri="{FF2B5EF4-FFF2-40B4-BE49-F238E27FC236}">
              <a16:creationId xmlns:a16="http://schemas.microsoft.com/office/drawing/2014/main" id="{652DD2B2-DA13-4A22-B87F-049F59A1AF4A}"/>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t="37257" b="21738"/>
        <a:stretch>
          <a:fillRect/>
        </a:stretch>
      </xdr:blipFill>
      <xdr:spPr bwMode="auto">
        <a:xfrm>
          <a:off x="238125" y="36980523"/>
          <a:ext cx="8810625" cy="47008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85724</xdr:colOff>
      <xdr:row>40</xdr:row>
      <xdr:rowOff>76200</xdr:rowOff>
    </xdr:from>
    <xdr:to>
      <xdr:col>0</xdr:col>
      <xdr:colOff>8934449</xdr:colOff>
      <xdr:row>40</xdr:row>
      <xdr:rowOff>4638676</xdr:rowOff>
    </xdr:to>
    <xdr:pic>
      <xdr:nvPicPr>
        <xdr:cNvPr id="22" name="Obrázek 7" descr="Obsah obrázku venku, mrak, obloha, strom&#10;&#10;Popis byl vytvořen automaticky">
          <a:extLst>
            <a:ext uri="{FF2B5EF4-FFF2-40B4-BE49-F238E27FC236}">
              <a16:creationId xmlns:a16="http://schemas.microsoft.com/office/drawing/2014/main" id="{F5DCE4DD-8328-47BC-9DD9-6166D0858008}"/>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t="30203" b="14793"/>
        <a:stretch>
          <a:fillRect/>
        </a:stretch>
      </xdr:blipFill>
      <xdr:spPr bwMode="auto">
        <a:xfrm>
          <a:off x="238124" y="42024300"/>
          <a:ext cx="8848725" cy="45624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87630</xdr:colOff>
      <xdr:row>41</xdr:row>
      <xdr:rowOff>76200</xdr:rowOff>
    </xdr:from>
    <xdr:to>
      <xdr:col>0</xdr:col>
      <xdr:colOff>8926830</xdr:colOff>
      <xdr:row>41</xdr:row>
      <xdr:rowOff>5132070</xdr:rowOff>
    </xdr:to>
    <xdr:pic>
      <xdr:nvPicPr>
        <xdr:cNvPr id="24" name="Obrázek 8" descr="Obsah obrázku venku, mrak, obloha, budova&#10;&#10;Popis byl vytvořen automaticky">
          <a:extLst>
            <a:ext uri="{FF2B5EF4-FFF2-40B4-BE49-F238E27FC236}">
              <a16:creationId xmlns:a16="http://schemas.microsoft.com/office/drawing/2014/main" id="{AB52BDEE-6DC5-4BD6-A5B1-F241A8F8CA6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t="8929"/>
        <a:stretch>
          <a:fillRect/>
        </a:stretch>
      </xdr:blipFill>
      <xdr:spPr bwMode="auto">
        <a:xfrm>
          <a:off x="173355" y="44138850"/>
          <a:ext cx="8839200" cy="5055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95250</xdr:colOff>
      <xdr:row>41</xdr:row>
      <xdr:rowOff>5200649</xdr:rowOff>
    </xdr:from>
    <xdr:to>
      <xdr:col>0</xdr:col>
      <xdr:colOff>8905875</xdr:colOff>
      <xdr:row>42</xdr:row>
      <xdr:rowOff>4714874</xdr:rowOff>
    </xdr:to>
    <xdr:pic>
      <xdr:nvPicPr>
        <xdr:cNvPr id="25" name="Obrázek 9" descr="Obsah obrázku venku, obloha, strom, silnice&#10;&#10;Popis byl vytvořen automaticky">
          <a:extLst>
            <a:ext uri="{FF2B5EF4-FFF2-40B4-BE49-F238E27FC236}">
              <a16:creationId xmlns:a16="http://schemas.microsoft.com/office/drawing/2014/main" id="{01AC8626-5CC0-4F23-A66F-9A6AF351F61C}"/>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l="5206" r="17834" b="8063"/>
        <a:stretch>
          <a:fillRect/>
        </a:stretch>
      </xdr:blipFill>
      <xdr:spPr bwMode="auto">
        <a:xfrm>
          <a:off x="247650" y="51863624"/>
          <a:ext cx="8810625" cy="471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43</xdr:row>
      <xdr:rowOff>171451</xdr:rowOff>
    </xdr:from>
    <xdr:to>
      <xdr:col>0</xdr:col>
      <xdr:colOff>8943975</xdr:colOff>
      <xdr:row>43</xdr:row>
      <xdr:rowOff>4705351</xdr:rowOff>
    </xdr:to>
    <xdr:pic>
      <xdr:nvPicPr>
        <xdr:cNvPr id="26" name="Obrázek 11" descr="Obsah obrázku venku, budova, obloha, strom&#10;&#10;Popis byl vytvořen automaticky">
          <a:extLst>
            <a:ext uri="{FF2B5EF4-FFF2-40B4-BE49-F238E27FC236}">
              <a16:creationId xmlns:a16="http://schemas.microsoft.com/office/drawing/2014/main" id="{3878E788-7A6D-4AD5-8513-FA8DF2C7D28C}"/>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l="26688" b="15230"/>
        <a:stretch>
          <a:fillRect/>
        </a:stretch>
      </xdr:blipFill>
      <xdr:spPr bwMode="auto">
        <a:xfrm>
          <a:off x="152400" y="57235726"/>
          <a:ext cx="8943975" cy="453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447674</xdr:colOff>
      <xdr:row>53</xdr:row>
      <xdr:rowOff>457200</xdr:rowOff>
    </xdr:from>
    <xdr:to>
      <xdr:col>0</xdr:col>
      <xdr:colOff>8448675</xdr:colOff>
      <xdr:row>55</xdr:row>
      <xdr:rowOff>142875</xdr:rowOff>
    </xdr:to>
    <xdr:pic>
      <xdr:nvPicPr>
        <xdr:cNvPr id="27" name="Obrázek 12">
          <a:extLst>
            <a:ext uri="{FF2B5EF4-FFF2-40B4-BE49-F238E27FC236}">
              <a16:creationId xmlns:a16="http://schemas.microsoft.com/office/drawing/2014/main" id="{9E0F42E8-8536-4EAF-A1D1-97E25135A2F1}"/>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00074" y="69627750"/>
          <a:ext cx="8001001" cy="412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180975</xdr:colOff>
      <xdr:row>58</xdr:row>
      <xdr:rowOff>333375</xdr:rowOff>
    </xdr:from>
    <xdr:to>
      <xdr:col>0</xdr:col>
      <xdr:colOff>8382000</xdr:colOff>
      <xdr:row>58</xdr:row>
      <xdr:rowOff>4486275</xdr:rowOff>
    </xdr:to>
    <xdr:pic>
      <xdr:nvPicPr>
        <xdr:cNvPr id="28" name="Obrázek 13">
          <a:extLst>
            <a:ext uri="{FF2B5EF4-FFF2-40B4-BE49-F238E27FC236}">
              <a16:creationId xmlns:a16="http://schemas.microsoft.com/office/drawing/2014/main" id="{B6D8C5A1-EFCC-4926-BB6C-4B717E033AE6}"/>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33375" y="74542650"/>
          <a:ext cx="8201025" cy="415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171450</xdr:colOff>
      <xdr:row>59</xdr:row>
      <xdr:rowOff>200024</xdr:rowOff>
    </xdr:from>
    <xdr:to>
      <xdr:col>0</xdr:col>
      <xdr:colOff>8363238</xdr:colOff>
      <xdr:row>60</xdr:row>
      <xdr:rowOff>4962524</xdr:rowOff>
    </xdr:to>
    <xdr:pic>
      <xdr:nvPicPr>
        <xdr:cNvPr id="29" name="Obrázek 14">
          <a:extLst>
            <a:ext uri="{FF2B5EF4-FFF2-40B4-BE49-F238E27FC236}">
              <a16:creationId xmlns:a16="http://schemas.microsoft.com/office/drawing/2014/main" id="{F0DAA766-5992-46AD-AFE0-B209622E10BA}"/>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323850" y="79057499"/>
          <a:ext cx="8191788" cy="496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226919</xdr:colOff>
      <xdr:row>13</xdr:row>
      <xdr:rowOff>190501</xdr:rowOff>
    </xdr:from>
    <xdr:to>
      <xdr:col>0</xdr:col>
      <xdr:colOff>8705850</xdr:colOff>
      <xdr:row>13</xdr:row>
      <xdr:rowOff>5000625</xdr:rowOff>
    </xdr:to>
    <xdr:pic>
      <xdr:nvPicPr>
        <xdr:cNvPr id="29" name="Obrázek 28">
          <a:extLst>
            <a:ext uri="{FF2B5EF4-FFF2-40B4-BE49-F238E27FC236}">
              <a16:creationId xmlns:a16="http://schemas.microsoft.com/office/drawing/2014/main" id="{D970178C-7622-BF34-22AE-00F88545A48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 b="429"/>
        <a:stretch/>
      </xdr:blipFill>
      <xdr:spPr bwMode="auto">
        <a:xfrm>
          <a:off x="226919" y="5600701"/>
          <a:ext cx="8478931" cy="4810124"/>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134471</xdr:colOff>
      <xdr:row>15</xdr:row>
      <xdr:rowOff>0</xdr:rowOff>
    </xdr:from>
    <xdr:to>
      <xdr:col>0</xdr:col>
      <xdr:colOff>8677275</xdr:colOff>
      <xdr:row>15</xdr:row>
      <xdr:rowOff>5093660</xdr:rowOff>
    </xdr:to>
    <xdr:pic>
      <xdr:nvPicPr>
        <xdr:cNvPr id="30" name="Obrázek 29">
          <a:extLst>
            <a:ext uri="{FF2B5EF4-FFF2-40B4-BE49-F238E27FC236}">
              <a16:creationId xmlns:a16="http://schemas.microsoft.com/office/drawing/2014/main" id="{2A8010E8-11AD-E79E-F0BF-82B4249E315E}"/>
            </a:ext>
          </a:extLst>
        </xdr:cNvPr>
        <xdr:cNvPicPr>
          <a:picLocks noChangeAspect="1"/>
        </xdr:cNvPicPr>
      </xdr:nvPicPr>
      <xdr:blipFill>
        <a:blip xmlns:r="http://schemas.openxmlformats.org/officeDocument/2006/relationships" r:embed="rId2"/>
        <a:stretch>
          <a:fillRect/>
        </a:stretch>
      </xdr:blipFill>
      <xdr:spPr>
        <a:xfrm>
          <a:off x="134471" y="9827559"/>
          <a:ext cx="8542804" cy="5093660"/>
        </a:xfrm>
        <a:prstGeom prst="rect">
          <a:avLst/>
        </a:prstGeom>
      </xdr:spPr>
    </xdr:pic>
    <xdr:clientData/>
  </xdr:twoCellAnchor>
  <xdr:twoCellAnchor editAs="oneCell">
    <xdr:from>
      <xdr:col>0</xdr:col>
      <xdr:colOff>112058</xdr:colOff>
      <xdr:row>17</xdr:row>
      <xdr:rowOff>101918</xdr:rowOff>
    </xdr:from>
    <xdr:to>
      <xdr:col>0</xdr:col>
      <xdr:colOff>8755063</xdr:colOff>
      <xdr:row>17</xdr:row>
      <xdr:rowOff>5086113</xdr:rowOff>
    </xdr:to>
    <xdr:pic>
      <xdr:nvPicPr>
        <xdr:cNvPr id="31" name="Obrázek 30">
          <a:extLst>
            <a:ext uri="{FF2B5EF4-FFF2-40B4-BE49-F238E27FC236}">
              <a16:creationId xmlns:a16="http://schemas.microsoft.com/office/drawing/2014/main" id="{54E0F699-8FEB-9CF4-2ADD-DBA41F175657}"/>
            </a:ext>
          </a:extLst>
        </xdr:cNvPr>
        <xdr:cNvPicPr>
          <a:picLocks noChangeAspect="1"/>
        </xdr:cNvPicPr>
      </xdr:nvPicPr>
      <xdr:blipFill>
        <a:blip xmlns:r="http://schemas.openxmlformats.org/officeDocument/2006/relationships" r:embed="rId3"/>
        <a:stretch>
          <a:fillRect/>
        </a:stretch>
      </xdr:blipFill>
      <xdr:spPr>
        <a:xfrm>
          <a:off x="112058" y="15468918"/>
          <a:ext cx="8643005" cy="4984195"/>
        </a:xfrm>
        <a:prstGeom prst="rect">
          <a:avLst/>
        </a:prstGeom>
      </xdr:spPr>
    </xdr:pic>
    <xdr:clientData/>
  </xdr:twoCellAnchor>
  <xdr:twoCellAnchor editAs="oneCell">
    <xdr:from>
      <xdr:col>0</xdr:col>
      <xdr:colOff>168089</xdr:colOff>
      <xdr:row>63</xdr:row>
      <xdr:rowOff>45178</xdr:rowOff>
    </xdr:from>
    <xdr:to>
      <xdr:col>0</xdr:col>
      <xdr:colOff>8597900</xdr:colOff>
      <xdr:row>63</xdr:row>
      <xdr:rowOff>5092536</xdr:rowOff>
    </xdr:to>
    <xdr:pic>
      <xdr:nvPicPr>
        <xdr:cNvPr id="33" name="Obrázek 32">
          <a:extLst>
            <a:ext uri="{FF2B5EF4-FFF2-40B4-BE49-F238E27FC236}">
              <a16:creationId xmlns:a16="http://schemas.microsoft.com/office/drawing/2014/main" id="{879670A4-A848-447D-AE9B-30E86EA01CD8}"/>
            </a:ext>
          </a:extLst>
        </xdr:cNvPr>
        <xdr:cNvPicPr>
          <a:picLocks noChangeAspect="1"/>
        </xdr:cNvPicPr>
      </xdr:nvPicPr>
      <xdr:blipFill>
        <a:blip xmlns:r="http://schemas.openxmlformats.org/officeDocument/2006/relationships" r:embed="rId4"/>
        <a:stretch>
          <a:fillRect/>
        </a:stretch>
      </xdr:blipFill>
      <xdr:spPr>
        <a:xfrm>
          <a:off x="168089" y="34189128"/>
          <a:ext cx="8429811" cy="5047358"/>
        </a:xfrm>
        <a:prstGeom prst="rect">
          <a:avLst/>
        </a:prstGeom>
      </xdr:spPr>
    </xdr:pic>
    <xdr:clientData/>
  </xdr:twoCellAnchor>
  <xdr:twoCellAnchor editAs="oneCell">
    <xdr:from>
      <xdr:col>0</xdr:col>
      <xdr:colOff>142875</xdr:colOff>
      <xdr:row>65</xdr:row>
      <xdr:rowOff>134937</xdr:rowOff>
    </xdr:from>
    <xdr:to>
      <xdr:col>0</xdr:col>
      <xdr:colOff>8628529</xdr:colOff>
      <xdr:row>65</xdr:row>
      <xdr:rowOff>5109882</xdr:rowOff>
    </xdr:to>
    <xdr:pic>
      <xdr:nvPicPr>
        <xdr:cNvPr id="34" name="Obrázek 33">
          <a:extLst>
            <a:ext uri="{FF2B5EF4-FFF2-40B4-BE49-F238E27FC236}">
              <a16:creationId xmlns:a16="http://schemas.microsoft.com/office/drawing/2014/main" id="{E50E4565-D8EB-3520-19A5-C436E607C516}"/>
            </a:ext>
          </a:extLst>
        </xdr:cNvPr>
        <xdr:cNvPicPr>
          <a:picLocks noChangeAspect="1"/>
        </xdr:cNvPicPr>
      </xdr:nvPicPr>
      <xdr:blipFill>
        <a:blip xmlns:r="http://schemas.openxmlformats.org/officeDocument/2006/relationships" r:embed="rId5"/>
        <a:stretch>
          <a:fillRect/>
        </a:stretch>
      </xdr:blipFill>
      <xdr:spPr>
        <a:xfrm>
          <a:off x="142875" y="39306500"/>
          <a:ext cx="8485654" cy="4974945"/>
        </a:xfrm>
        <a:prstGeom prst="rect">
          <a:avLst/>
        </a:prstGeom>
      </xdr:spPr>
    </xdr:pic>
    <xdr:clientData/>
  </xdr:twoCellAnchor>
  <xdr:twoCellAnchor editAs="oneCell">
    <xdr:from>
      <xdr:col>0</xdr:col>
      <xdr:colOff>212910</xdr:colOff>
      <xdr:row>67</xdr:row>
      <xdr:rowOff>134470</xdr:rowOff>
    </xdr:from>
    <xdr:to>
      <xdr:col>0</xdr:col>
      <xdr:colOff>8718175</xdr:colOff>
      <xdr:row>67</xdr:row>
      <xdr:rowOff>5058130</xdr:rowOff>
    </xdr:to>
    <xdr:pic>
      <xdr:nvPicPr>
        <xdr:cNvPr id="35" name="Obrázek 34">
          <a:extLst>
            <a:ext uri="{FF2B5EF4-FFF2-40B4-BE49-F238E27FC236}">
              <a16:creationId xmlns:a16="http://schemas.microsoft.com/office/drawing/2014/main" id="{4ECFDDEC-1240-1492-2180-C38E6143015A}"/>
            </a:ext>
          </a:extLst>
        </xdr:cNvPr>
        <xdr:cNvPicPr>
          <a:picLocks noChangeAspect="1"/>
        </xdr:cNvPicPr>
      </xdr:nvPicPr>
      <xdr:blipFill>
        <a:blip xmlns:r="http://schemas.openxmlformats.org/officeDocument/2006/relationships" r:embed="rId3"/>
        <a:stretch>
          <a:fillRect/>
        </a:stretch>
      </xdr:blipFill>
      <xdr:spPr>
        <a:xfrm>
          <a:off x="212910" y="44845941"/>
          <a:ext cx="8505265" cy="4923660"/>
        </a:xfrm>
        <a:prstGeom prst="rect">
          <a:avLst/>
        </a:prstGeom>
      </xdr:spPr>
    </xdr:pic>
    <xdr:clientData/>
  </xdr:twoCellAnchor>
  <xdr:twoCellAnchor editAs="oneCell">
    <xdr:from>
      <xdr:col>0</xdr:col>
      <xdr:colOff>156882</xdr:colOff>
      <xdr:row>69</xdr:row>
      <xdr:rowOff>66715</xdr:rowOff>
    </xdr:from>
    <xdr:to>
      <xdr:col>0</xdr:col>
      <xdr:colOff>8628529</xdr:colOff>
      <xdr:row>69</xdr:row>
      <xdr:rowOff>4851605</xdr:rowOff>
    </xdr:to>
    <xdr:pic>
      <xdr:nvPicPr>
        <xdr:cNvPr id="36" name="Obrázek 35">
          <a:extLst>
            <a:ext uri="{FF2B5EF4-FFF2-40B4-BE49-F238E27FC236}">
              <a16:creationId xmlns:a16="http://schemas.microsoft.com/office/drawing/2014/main" id="{57B308AD-A055-33DD-20B2-1FB83BAADB0A}"/>
            </a:ext>
          </a:extLst>
        </xdr:cNvPr>
        <xdr:cNvPicPr>
          <a:picLocks noChangeAspect="1"/>
        </xdr:cNvPicPr>
      </xdr:nvPicPr>
      <xdr:blipFill>
        <a:blip xmlns:r="http://schemas.openxmlformats.org/officeDocument/2006/relationships" r:embed="rId6"/>
        <a:stretch>
          <a:fillRect/>
        </a:stretch>
      </xdr:blipFill>
      <xdr:spPr>
        <a:xfrm>
          <a:off x="156882" y="50325097"/>
          <a:ext cx="8471647" cy="4784890"/>
        </a:xfrm>
        <a:prstGeom prst="rect">
          <a:avLst/>
        </a:prstGeom>
      </xdr:spPr>
    </xdr:pic>
    <xdr:clientData/>
  </xdr:twoCellAnchor>
  <xdr:twoCellAnchor editAs="oneCell">
    <xdr:from>
      <xdr:col>0</xdr:col>
      <xdr:colOff>291353</xdr:colOff>
      <xdr:row>71</xdr:row>
      <xdr:rowOff>78441</xdr:rowOff>
    </xdr:from>
    <xdr:to>
      <xdr:col>0</xdr:col>
      <xdr:colOff>8527677</xdr:colOff>
      <xdr:row>71</xdr:row>
      <xdr:rowOff>5042523</xdr:rowOff>
    </xdr:to>
    <xdr:pic>
      <xdr:nvPicPr>
        <xdr:cNvPr id="37" name="Obrázek 36">
          <a:extLst>
            <a:ext uri="{FF2B5EF4-FFF2-40B4-BE49-F238E27FC236}">
              <a16:creationId xmlns:a16="http://schemas.microsoft.com/office/drawing/2014/main" id="{FC9D6A25-9ADC-1111-5209-52B72A78C5AF}"/>
            </a:ext>
          </a:extLst>
        </xdr:cNvPr>
        <xdr:cNvPicPr>
          <a:picLocks noChangeAspect="1"/>
        </xdr:cNvPicPr>
      </xdr:nvPicPr>
      <xdr:blipFill>
        <a:blip xmlns:r="http://schemas.openxmlformats.org/officeDocument/2006/relationships" r:embed="rId7"/>
        <a:stretch>
          <a:fillRect/>
        </a:stretch>
      </xdr:blipFill>
      <xdr:spPr>
        <a:xfrm>
          <a:off x="291353" y="55883735"/>
          <a:ext cx="8236324" cy="4964082"/>
        </a:xfrm>
        <a:prstGeom prst="rect">
          <a:avLst/>
        </a:prstGeom>
      </xdr:spPr>
    </xdr:pic>
    <xdr:clientData/>
  </xdr:twoCellAnchor>
  <xdr:twoCellAnchor editAs="oneCell">
    <xdr:from>
      <xdr:col>0</xdr:col>
      <xdr:colOff>313765</xdr:colOff>
      <xdr:row>73</xdr:row>
      <xdr:rowOff>156882</xdr:rowOff>
    </xdr:from>
    <xdr:to>
      <xdr:col>0</xdr:col>
      <xdr:colOff>8538882</xdr:colOff>
      <xdr:row>73</xdr:row>
      <xdr:rowOff>5031441</xdr:rowOff>
    </xdr:to>
    <xdr:pic>
      <xdr:nvPicPr>
        <xdr:cNvPr id="38" name="Obrázek 37">
          <a:extLst>
            <a:ext uri="{FF2B5EF4-FFF2-40B4-BE49-F238E27FC236}">
              <a16:creationId xmlns:a16="http://schemas.microsoft.com/office/drawing/2014/main" id="{33F63684-EE77-C066-AF54-6FEA660113C0}"/>
            </a:ext>
          </a:extLst>
        </xdr:cNvPr>
        <xdr:cNvPicPr>
          <a:picLocks noChangeAspect="1"/>
        </xdr:cNvPicPr>
      </xdr:nvPicPr>
      <xdr:blipFill>
        <a:blip xmlns:r="http://schemas.openxmlformats.org/officeDocument/2006/relationships" r:embed="rId8"/>
        <a:stretch>
          <a:fillRect/>
        </a:stretch>
      </xdr:blipFill>
      <xdr:spPr>
        <a:xfrm>
          <a:off x="313765" y="61509088"/>
          <a:ext cx="8225117" cy="4874559"/>
        </a:xfrm>
        <a:prstGeom prst="rect">
          <a:avLst/>
        </a:prstGeom>
      </xdr:spPr>
    </xdr:pic>
    <xdr:clientData/>
  </xdr:twoCellAnchor>
  <xdr:twoCellAnchor editAs="oneCell">
    <xdr:from>
      <xdr:col>0</xdr:col>
      <xdr:colOff>246530</xdr:colOff>
      <xdr:row>75</xdr:row>
      <xdr:rowOff>56029</xdr:rowOff>
    </xdr:from>
    <xdr:to>
      <xdr:col>0</xdr:col>
      <xdr:colOff>8494059</xdr:colOff>
      <xdr:row>75</xdr:row>
      <xdr:rowOff>5048250</xdr:rowOff>
    </xdr:to>
    <xdr:pic>
      <xdr:nvPicPr>
        <xdr:cNvPr id="39" name="Obrázek 38">
          <a:extLst>
            <a:ext uri="{FF2B5EF4-FFF2-40B4-BE49-F238E27FC236}">
              <a16:creationId xmlns:a16="http://schemas.microsoft.com/office/drawing/2014/main" id="{CFCF3C3C-9261-1281-9A91-20C6AFED7932}"/>
            </a:ext>
          </a:extLst>
        </xdr:cNvPr>
        <xdr:cNvPicPr>
          <a:picLocks noChangeAspect="1"/>
        </xdr:cNvPicPr>
      </xdr:nvPicPr>
      <xdr:blipFill>
        <a:blip xmlns:r="http://schemas.openxmlformats.org/officeDocument/2006/relationships" r:embed="rId9"/>
        <a:stretch>
          <a:fillRect/>
        </a:stretch>
      </xdr:blipFill>
      <xdr:spPr>
        <a:xfrm>
          <a:off x="246530" y="68064529"/>
          <a:ext cx="8247529" cy="4992221"/>
        </a:xfrm>
        <a:prstGeom prst="rect">
          <a:avLst/>
        </a:prstGeom>
      </xdr:spPr>
    </xdr:pic>
    <xdr:clientData/>
  </xdr:twoCellAnchor>
  <xdr:twoCellAnchor editAs="oneCell">
    <xdr:from>
      <xdr:col>0</xdr:col>
      <xdr:colOff>268942</xdr:colOff>
      <xdr:row>78</xdr:row>
      <xdr:rowOff>67235</xdr:rowOff>
    </xdr:from>
    <xdr:to>
      <xdr:col>0</xdr:col>
      <xdr:colOff>8527676</xdr:colOff>
      <xdr:row>78</xdr:row>
      <xdr:rowOff>5116970</xdr:rowOff>
    </xdr:to>
    <xdr:pic>
      <xdr:nvPicPr>
        <xdr:cNvPr id="40" name="Obrázek 39" descr="Obsah obrázku venku, obloha, tráva, strom&#10;&#10;Popis byl vytvořen automaticky">
          <a:extLst>
            <a:ext uri="{FF2B5EF4-FFF2-40B4-BE49-F238E27FC236}">
              <a16:creationId xmlns:a16="http://schemas.microsoft.com/office/drawing/2014/main" id="{47CBBE46-94C3-C630-57B0-1F4C0B3B2AF2}"/>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11904" b="20635"/>
        <a:stretch/>
      </xdr:blipFill>
      <xdr:spPr bwMode="auto">
        <a:xfrm>
          <a:off x="268942" y="72860647"/>
          <a:ext cx="8258734" cy="504973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347382</xdr:colOff>
      <xdr:row>80</xdr:row>
      <xdr:rowOff>67236</xdr:rowOff>
    </xdr:from>
    <xdr:to>
      <xdr:col>0</xdr:col>
      <xdr:colOff>8583706</xdr:colOff>
      <xdr:row>80</xdr:row>
      <xdr:rowOff>5037512</xdr:rowOff>
    </xdr:to>
    <xdr:pic>
      <xdr:nvPicPr>
        <xdr:cNvPr id="41" name="Obrázek 40">
          <a:extLst>
            <a:ext uri="{FF2B5EF4-FFF2-40B4-BE49-F238E27FC236}">
              <a16:creationId xmlns:a16="http://schemas.microsoft.com/office/drawing/2014/main" id="{1CA64FC2-9D73-D7D3-7DF3-BB09A6031B73}"/>
            </a:ext>
          </a:extLst>
        </xdr:cNvPr>
        <xdr:cNvPicPr>
          <a:picLocks noChangeAspect="1"/>
        </xdr:cNvPicPr>
      </xdr:nvPicPr>
      <xdr:blipFill>
        <a:blip xmlns:r="http://schemas.openxmlformats.org/officeDocument/2006/relationships" r:embed="rId11"/>
        <a:stretch>
          <a:fillRect/>
        </a:stretch>
      </xdr:blipFill>
      <xdr:spPr>
        <a:xfrm>
          <a:off x="347382" y="78407560"/>
          <a:ext cx="8236324" cy="4970276"/>
        </a:xfrm>
        <a:prstGeom prst="rect">
          <a:avLst/>
        </a:prstGeom>
      </xdr:spPr>
    </xdr:pic>
    <xdr:clientData/>
  </xdr:twoCellAnchor>
  <xdr:twoCellAnchor editAs="oneCell">
    <xdr:from>
      <xdr:col>0</xdr:col>
      <xdr:colOff>257175</xdr:colOff>
      <xdr:row>82</xdr:row>
      <xdr:rowOff>133350</xdr:rowOff>
    </xdr:from>
    <xdr:to>
      <xdr:col>0</xdr:col>
      <xdr:colOff>8601075</xdr:colOff>
      <xdr:row>82</xdr:row>
      <xdr:rowOff>5067300</xdr:rowOff>
    </xdr:to>
    <xdr:pic>
      <xdr:nvPicPr>
        <xdr:cNvPr id="42" name="Obrázek 41" descr="Obsah obrázku tráva, venku, obloha, pole&#10;&#10;Popis byl vytvořen automaticky">
          <a:extLst>
            <a:ext uri="{FF2B5EF4-FFF2-40B4-BE49-F238E27FC236}">
              <a16:creationId xmlns:a16="http://schemas.microsoft.com/office/drawing/2014/main" id="{79FD6E6C-7FAE-21BD-6527-115ED119EF41}"/>
            </a:ext>
          </a:extLst>
        </xdr:cNvPr>
        <xdr:cNvPicPr>
          <a:picLocks noChangeAspect="1"/>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r="18899" b="37831"/>
        <a:stretch/>
      </xdr:blipFill>
      <xdr:spPr bwMode="auto">
        <a:xfrm>
          <a:off x="257175" y="83981925"/>
          <a:ext cx="8343900" cy="493395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228600</xdr:colOff>
      <xdr:row>84</xdr:row>
      <xdr:rowOff>114300</xdr:rowOff>
    </xdr:from>
    <xdr:to>
      <xdr:col>0</xdr:col>
      <xdr:colOff>8582025</xdr:colOff>
      <xdr:row>84</xdr:row>
      <xdr:rowOff>5105400</xdr:rowOff>
    </xdr:to>
    <xdr:pic>
      <xdr:nvPicPr>
        <xdr:cNvPr id="43" name="Obrázek 42" descr="Obsah obrázku venku, obloha, tráva, strom&#10;&#10;Popis byl vytvořen automaticky">
          <a:extLst>
            <a:ext uri="{FF2B5EF4-FFF2-40B4-BE49-F238E27FC236}">
              <a16:creationId xmlns:a16="http://schemas.microsoft.com/office/drawing/2014/main" id="{E0B267A5-8D03-8FA9-466B-F4B71022F6BE}"/>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r="23032" b="19417"/>
        <a:stretch/>
      </xdr:blipFill>
      <xdr:spPr bwMode="auto">
        <a:xfrm>
          <a:off x="228600" y="89506425"/>
          <a:ext cx="8353425" cy="49911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180975</xdr:colOff>
      <xdr:row>86</xdr:row>
      <xdr:rowOff>47625</xdr:rowOff>
    </xdr:from>
    <xdr:to>
      <xdr:col>0</xdr:col>
      <xdr:colOff>8658225</xdr:colOff>
      <xdr:row>86</xdr:row>
      <xdr:rowOff>5048251</xdr:rowOff>
    </xdr:to>
    <xdr:pic>
      <xdr:nvPicPr>
        <xdr:cNvPr id="44" name="Obrázek 43" descr="Obsah obrázku venku, obloha, strom, zima&#10;&#10;Popis byl vytvořen automaticky">
          <a:extLst>
            <a:ext uri="{FF2B5EF4-FFF2-40B4-BE49-F238E27FC236}">
              <a16:creationId xmlns:a16="http://schemas.microsoft.com/office/drawing/2014/main" id="{15DD3C29-F72E-4B1F-4445-174F59A2B042}"/>
            </a:ext>
          </a:extLst>
        </xdr:cNvPr>
        <xdr:cNvPicPr>
          <a:picLocks noChangeAspect="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b="24824"/>
        <a:stretch/>
      </xdr:blipFill>
      <xdr:spPr bwMode="auto">
        <a:xfrm>
          <a:off x="180975" y="94983300"/>
          <a:ext cx="8477250" cy="5000626"/>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171450</xdr:colOff>
      <xdr:row>89</xdr:row>
      <xdr:rowOff>95250</xdr:rowOff>
    </xdr:from>
    <xdr:to>
      <xdr:col>0</xdr:col>
      <xdr:colOff>8686800</xdr:colOff>
      <xdr:row>89</xdr:row>
      <xdr:rowOff>5086350</xdr:rowOff>
    </xdr:to>
    <xdr:pic>
      <xdr:nvPicPr>
        <xdr:cNvPr id="45" name="Obrázek 44">
          <a:extLst>
            <a:ext uri="{FF2B5EF4-FFF2-40B4-BE49-F238E27FC236}">
              <a16:creationId xmlns:a16="http://schemas.microsoft.com/office/drawing/2014/main" id="{BBB41FC7-1203-91DD-EB97-23C39DD0C171}"/>
            </a:ext>
          </a:extLst>
        </xdr:cNvPr>
        <xdr:cNvPicPr>
          <a:picLocks noChangeAspect="1"/>
        </xdr:cNvPicPr>
      </xdr:nvPicPr>
      <xdr:blipFill>
        <a:blip xmlns:r="http://schemas.openxmlformats.org/officeDocument/2006/relationships" r:embed="rId15"/>
        <a:stretch>
          <a:fillRect/>
        </a:stretch>
      </xdr:blipFill>
      <xdr:spPr>
        <a:xfrm>
          <a:off x="171450" y="100917375"/>
          <a:ext cx="8515350" cy="4991100"/>
        </a:xfrm>
        <a:prstGeom prst="rect">
          <a:avLst/>
        </a:prstGeom>
      </xdr:spPr>
    </xdr:pic>
    <xdr:clientData/>
  </xdr:twoCellAnchor>
  <xdr:twoCellAnchor editAs="oneCell">
    <xdr:from>
      <xdr:col>0</xdr:col>
      <xdr:colOff>238125</xdr:colOff>
      <xdr:row>91</xdr:row>
      <xdr:rowOff>57150</xdr:rowOff>
    </xdr:from>
    <xdr:to>
      <xdr:col>0</xdr:col>
      <xdr:colOff>8734425</xdr:colOff>
      <xdr:row>91</xdr:row>
      <xdr:rowOff>5067300</xdr:rowOff>
    </xdr:to>
    <xdr:pic>
      <xdr:nvPicPr>
        <xdr:cNvPr id="46" name="Obrázek 45" descr="Obsah obrázku venku, strom, rostlina, tráva&#10;&#10;Popis byl vytvořen automaticky">
          <a:extLst>
            <a:ext uri="{FF2B5EF4-FFF2-40B4-BE49-F238E27FC236}">
              <a16:creationId xmlns:a16="http://schemas.microsoft.com/office/drawing/2014/main" id="{39DD2BE2-8404-ADCA-CD98-D09E1B4C0A5E}"/>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238125" y="106422825"/>
          <a:ext cx="8496300" cy="5010150"/>
        </a:xfrm>
        <a:prstGeom prst="rect">
          <a:avLst/>
        </a:prstGeom>
      </xdr:spPr>
    </xdr:pic>
    <xdr:clientData/>
  </xdr:twoCellAnchor>
  <xdr:twoCellAnchor editAs="oneCell">
    <xdr:from>
      <xdr:col>0</xdr:col>
      <xdr:colOff>266699</xdr:colOff>
      <xdr:row>93</xdr:row>
      <xdr:rowOff>57151</xdr:rowOff>
    </xdr:from>
    <xdr:to>
      <xdr:col>0</xdr:col>
      <xdr:colOff>8620125</xdr:colOff>
      <xdr:row>93</xdr:row>
      <xdr:rowOff>5086351</xdr:rowOff>
    </xdr:to>
    <xdr:pic>
      <xdr:nvPicPr>
        <xdr:cNvPr id="47" name="Obrázek 46">
          <a:extLst>
            <a:ext uri="{FF2B5EF4-FFF2-40B4-BE49-F238E27FC236}">
              <a16:creationId xmlns:a16="http://schemas.microsoft.com/office/drawing/2014/main" id="{967C7B5E-5129-5F4D-873B-314377E9B93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266699" y="111966376"/>
          <a:ext cx="8353426" cy="5029200"/>
        </a:xfrm>
        <a:prstGeom prst="rect">
          <a:avLst/>
        </a:prstGeom>
      </xdr:spPr>
    </xdr:pic>
    <xdr:clientData/>
  </xdr:twoCellAnchor>
  <xdr:twoCellAnchor editAs="oneCell">
    <xdr:from>
      <xdr:col>0</xdr:col>
      <xdr:colOff>342899</xdr:colOff>
      <xdr:row>95</xdr:row>
      <xdr:rowOff>76200</xdr:rowOff>
    </xdr:from>
    <xdr:to>
      <xdr:col>0</xdr:col>
      <xdr:colOff>8620124</xdr:colOff>
      <xdr:row>95</xdr:row>
      <xdr:rowOff>5118324</xdr:rowOff>
    </xdr:to>
    <xdr:pic>
      <xdr:nvPicPr>
        <xdr:cNvPr id="48" name="Obrázek 47" descr="Obsah obrázku venku, obloha, mrak, strom&#10;&#10;Popis byl vytvořen automaticky">
          <a:extLst>
            <a:ext uri="{FF2B5EF4-FFF2-40B4-BE49-F238E27FC236}">
              <a16:creationId xmlns:a16="http://schemas.microsoft.com/office/drawing/2014/main" id="{090CFA85-9153-9A78-5F6B-A4D68B9CBE41}"/>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342899" y="118662450"/>
          <a:ext cx="8277225" cy="5042124"/>
        </a:xfrm>
        <a:prstGeom prst="rect">
          <a:avLst/>
        </a:prstGeom>
      </xdr:spPr>
    </xdr:pic>
    <xdr:clientData/>
  </xdr:twoCellAnchor>
  <xdr:twoCellAnchor editAs="oneCell">
    <xdr:from>
      <xdr:col>0</xdr:col>
      <xdr:colOff>342899</xdr:colOff>
      <xdr:row>97</xdr:row>
      <xdr:rowOff>104775</xdr:rowOff>
    </xdr:from>
    <xdr:to>
      <xdr:col>0</xdr:col>
      <xdr:colOff>8572500</xdr:colOff>
      <xdr:row>97</xdr:row>
      <xdr:rowOff>5105400</xdr:rowOff>
    </xdr:to>
    <xdr:pic>
      <xdr:nvPicPr>
        <xdr:cNvPr id="49" name="Obrázek 48" descr="Obsah obrázku venku, obloha, mrak, rostlina&#10;&#10;Popis byl vytvořen automaticky">
          <a:extLst>
            <a:ext uri="{FF2B5EF4-FFF2-40B4-BE49-F238E27FC236}">
              <a16:creationId xmlns:a16="http://schemas.microsoft.com/office/drawing/2014/main" id="{ADC91FB5-49D9-2098-32C0-938083392906}"/>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342899" y="123101100"/>
          <a:ext cx="8229601" cy="5000625"/>
        </a:xfrm>
        <a:prstGeom prst="rect">
          <a:avLst/>
        </a:prstGeom>
      </xdr:spPr>
    </xdr:pic>
    <xdr:clientData/>
  </xdr:twoCellAnchor>
  <xdr:twoCellAnchor editAs="oneCell">
    <xdr:from>
      <xdr:col>0</xdr:col>
      <xdr:colOff>257175</xdr:colOff>
      <xdr:row>100</xdr:row>
      <xdr:rowOff>180974</xdr:rowOff>
    </xdr:from>
    <xdr:to>
      <xdr:col>0</xdr:col>
      <xdr:colOff>8696325</xdr:colOff>
      <xdr:row>100</xdr:row>
      <xdr:rowOff>5135465</xdr:rowOff>
    </xdr:to>
    <xdr:pic>
      <xdr:nvPicPr>
        <xdr:cNvPr id="50" name="Obrázek 49">
          <a:extLst>
            <a:ext uri="{FF2B5EF4-FFF2-40B4-BE49-F238E27FC236}">
              <a16:creationId xmlns:a16="http://schemas.microsoft.com/office/drawing/2014/main" id="{5D0C5B3B-AFBE-CFCC-0342-1E6A8F7BF02C}"/>
            </a:ext>
          </a:extLst>
        </xdr:cNvPr>
        <xdr:cNvPicPr>
          <a:picLocks noChangeAspect="1"/>
        </xdr:cNvPicPr>
      </xdr:nvPicPr>
      <xdr:blipFill>
        <a:blip xmlns:r="http://schemas.openxmlformats.org/officeDocument/2006/relationships" r:embed="rId20"/>
        <a:stretch>
          <a:fillRect/>
        </a:stretch>
      </xdr:blipFill>
      <xdr:spPr>
        <a:xfrm>
          <a:off x="257175" y="129130424"/>
          <a:ext cx="8439150" cy="4954491"/>
        </a:xfrm>
        <a:prstGeom prst="rect">
          <a:avLst/>
        </a:prstGeom>
      </xdr:spPr>
    </xdr:pic>
    <xdr:clientData/>
  </xdr:twoCellAnchor>
  <xdr:twoCellAnchor editAs="oneCell">
    <xdr:from>
      <xdr:col>0</xdr:col>
      <xdr:colOff>1485899</xdr:colOff>
      <xdr:row>102</xdr:row>
      <xdr:rowOff>200026</xdr:rowOff>
    </xdr:from>
    <xdr:to>
      <xdr:col>0</xdr:col>
      <xdr:colOff>5457824</xdr:colOff>
      <xdr:row>102</xdr:row>
      <xdr:rowOff>5037482</xdr:rowOff>
    </xdr:to>
    <xdr:pic>
      <xdr:nvPicPr>
        <xdr:cNvPr id="51" name="Obrázek 50">
          <a:extLst>
            <a:ext uri="{FF2B5EF4-FFF2-40B4-BE49-F238E27FC236}">
              <a16:creationId xmlns:a16="http://schemas.microsoft.com/office/drawing/2014/main" id="{3655D930-86ED-7532-8FDA-A3DE7AFE3F2F}"/>
            </a:ext>
          </a:extLst>
        </xdr:cNvPr>
        <xdr:cNvPicPr>
          <a:picLocks noChangeAspect="1"/>
        </xdr:cNvPicPr>
      </xdr:nvPicPr>
      <xdr:blipFill>
        <a:blip xmlns:r="http://schemas.openxmlformats.org/officeDocument/2006/relationships" r:embed="rId21"/>
        <a:stretch>
          <a:fillRect/>
        </a:stretch>
      </xdr:blipFill>
      <xdr:spPr>
        <a:xfrm>
          <a:off x="1485899" y="134693026"/>
          <a:ext cx="3971925" cy="4837456"/>
        </a:xfrm>
        <a:prstGeom prst="rect">
          <a:avLst/>
        </a:prstGeom>
      </xdr:spPr>
    </xdr:pic>
    <xdr:clientData/>
  </xdr:twoCellAnchor>
  <xdr:twoCellAnchor editAs="oneCell">
    <xdr:from>
      <xdr:col>0</xdr:col>
      <xdr:colOff>285750</xdr:colOff>
      <xdr:row>104</xdr:row>
      <xdr:rowOff>66674</xdr:rowOff>
    </xdr:from>
    <xdr:to>
      <xdr:col>0</xdr:col>
      <xdr:colOff>8458200</xdr:colOff>
      <xdr:row>104</xdr:row>
      <xdr:rowOff>5113623</xdr:rowOff>
    </xdr:to>
    <xdr:pic>
      <xdr:nvPicPr>
        <xdr:cNvPr id="52" name="Obrázek 51">
          <a:extLst>
            <a:ext uri="{FF2B5EF4-FFF2-40B4-BE49-F238E27FC236}">
              <a16:creationId xmlns:a16="http://schemas.microsoft.com/office/drawing/2014/main" id="{99DA61E9-AE3F-4AA0-311E-62B2A258E23D}"/>
            </a:ext>
          </a:extLst>
        </xdr:cNvPr>
        <xdr:cNvPicPr>
          <a:picLocks noChangeAspect="1"/>
        </xdr:cNvPicPr>
      </xdr:nvPicPr>
      <xdr:blipFill>
        <a:blip xmlns:r="http://schemas.openxmlformats.org/officeDocument/2006/relationships" r:embed="rId22"/>
        <a:stretch>
          <a:fillRect/>
        </a:stretch>
      </xdr:blipFill>
      <xdr:spPr>
        <a:xfrm>
          <a:off x="285750" y="140103224"/>
          <a:ext cx="8172450" cy="5046949"/>
        </a:xfrm>
        <a:prstGeom prst="rect">
          <a:avLst/>
        </a:prstGeom>
      </xdr:spPr>
    </xdr:pic>
    <xdr:clientData/>
  </xdr:twoCellAnchor>
  <xdr:twoCellAnchor editAs="oneCell">
    <xdr:from>
      <xdr:col>0</xdr:col>
      <xdr:colOff>342899</xdr:colOff>
      <xdr:row>121</xdr:row>
      <xdr:rowOff>123825</xdr:rowOff>
    </xdr:from>
    <xdr:to>
      <xdr:col>0</xdr:col>
      <xdr:colOff>8334374</xdr:colOff>
      <xdr:row>121</xdr:row>
      <xdr:rowOff>5105400</xdr:rowOff>
    </xdr:to>
    <xdr:pic>
      <xdr:nvPicPr>
        <xdr:cNvPr id="53" name="Obrázek 52">
          <a:extLst>
            <a:ext uri="{FF2B5EF4-FFF2-40B4-BE49-F238E27FC236}">
              <a16:creationId xmlns:a16="http://schemas.microsoft.com/office/drawing/2014/main" id="{9F79F8F6-C973-D5EF-5F28-7B2806F07A7F}"/>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342899" y="150656925"/>
          <a:ext cx="7991475" cy="4981575"/>
        </a:xfrm>
        <a:prstGeom prst="rect">
          <a:avLst/>
        </a:prstGeom>
        <a:noFill/>
        <a:ln>
          <a:noFill/>
        </a:ln>
      </xdr:spPr>
    </xdr:pic>
    <xdr:clientData/>
  </xdr:twoCellAnchor>
  <xdr:twoCellAnchor editAs="oneCell">
    <xdr:from>
      <xdr:col>0</xdr:col>
      <xdr:colOff>342900</xdr:colOff>
      <xdr:row>123</xdr:row>
      <xdr:rowOff>123824</xdr:rowOff>
    </xdr:from>
    <xdr:to>
      <xdr:col>0</xdr:col>
      <xdr:colOff>8372475</xdr:colOff>
      <xdr:row>123</xdr:row>
      <xdr:rowOff>5061083</xdr:rowOff>
    </xdr:to>
    <xdr:pic>
      <xdr:nvPicPr>
        <xdr:cNvPr id="54" name="Obrázek 53">
          <a:extLst>
            <a:ext uri="{FF2B5EF4-FFF2-40B4-BE49-F238E27FC236}">
              <a16:creationId xmlns:a16="http://schemas.microsoft.com/office/drawing/2014/main" id="{59505144-FB80-C92F-2B2A-8C25C1FDBD37}"/>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342900" y="156200474"/>
          <a:ext cx="8029575" cy="4937259"/>
        </a:xfrm>
        <a:prstGeom prst="rect">
          <a:avLst/>
        </a:prstGeom>
        <a:noFill/>
        <a:ln>
          <a:noFill/>
        </a:ln>
      </xdr:spPr>
    </xdr:pic>
    <xdr:clientData/>
  </xdr:twoCellAnchor>
  <xdr:twoCellAnchor editAs="oneCell">
    <xdr:from>
      <xdr:col>0</xdr:col>
      <xdr:colOff>409574</xdr:colOff>
      <xdr:row>125</xdr:row>
      <xdr:rowOff>133350</xdr:rowOff>
    </xdr:from>
    <xdr:to>
      <xdr:col>0</xdr:col>
      <xdr:colOff>8267699</xdr:colOff>
      <xdr:row>125</xdr:row>
      <xdr:rowOff>5077351</xdr:rowOff>
    </xdr:to>
    <xdr:pic>
      <xdr:nvPicPr>
        <xdr:cNvPr id="55" name="Obrázek 54">
          <a:extLst>
            <a:ext uri="{FF2B5EF4-FFF2-40B4-BE49-F238E27FC236}">
              <a16:creationId xmlns:a16="http://schemas.microsoft.com/office/drawing/2014/main" id="{AD06FD9C-5703-83DE-4298-E9D6EFEBDEE3}"/>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409574" y="161753550"/>
          <a:ext cx="7858125" cy="4944001"/>
        </a:xfrm>
        <a:prstGeom prst="rect">
          <a:avLst/>
        </a:prstGeom>
        <a:noFill/>
        <a:ln>
          <a:noFill/>
        </a:ln>
      </xdr:spPr>
    </xdr:pic>
    <xdr:clientData/>
  </xdr:twoCellAnchor>
  <xdr:twoCellAnchor editAs="oneCell">
    <xdr:from>
      <xdr:col>0</xdr:col>
      <xdr:colOff>228600</xdr:colOff>
      <xdr:row>127</xdr:row>
      <xdr:rowOff>19049</xdr:rowOff>
    </xdr:from>
    <xdr:to>
      <xdr:col>0</xdr:col>
      <xdr:colOff>8220075</xdr:colOff>
      <xdr:row>127</xdr:row>
      <xdr:rowOff>5071872</xdr:rowOff>
    </xdr:to>
    <xdr:pic>
      <xdr:nvPicPr>
        <xdr:cNvPr id="56" name="Obrázek 55">
          <a:extLst>
            <a:ext uri="{FF2B5EF4-FFF2-40B4-BE49-F238E27FC236}">
              <a16:creationId xmlns:a16="http://schemas.microsoft.com/office/drawing/2014/main" id="{B8B9F1D9-CBC6-CDBE-4CD5-353777E2277E}"/>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228600" y="167182799"/>
          <a:ext cx="7991475" cy="5052823"/>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EAF72-4D59-47B6-BA5B-B9D401976368}">
  <sheetPr>
    <tabColor rgb="FFFFFF00"/>
  </sheetPr>
  <dimension ref="B1:I25"/>
  <sheetViews>
    <sheetView tabSelected="1" zoomScale="80" zoomScaleNormal="80" workbookViewId="0">
      <selection activeCell="I14" sqref="I14"/>
    </sheetView>
  </sheetViews>
  <sheetFormatPr defaultRowHeight="15" x14ac:dyDescent="0.2"/>
  <cols>
    <col min="1" max="1" width="1.28515625" style="155" customWidth="1"/>
    <col min="2" max="2" width="54.7109375" style="187" customWidth="1"/>
    <col min="3" max="5" width="29.7109375" style="187" customWidth="1"/>
    <col min="6" max="6" width="1.140625" style="155" customWidth="1"/>
    <col min="7" max="8" width="15.7109375" style="155" customWidth="1"/>
    <col min="9" max="9" width="36.5703125" style="155" customWidth="1"/>
    <col min="10" max="249" width="9.140625" style="155"/>
    <col min="250" max="250" width="5.85546875" style="155" customWidth="1"/>
    <col min="251" max="251" width="48" style="155" customWidth="1"/>
    <col min="252" max="252" width="26.42578125" style="155" customWidth="1"/>
    <col min="253" max="253" width="21.7109375" style="155" customWidth="1"/>
    <col min="254" max="254" width="24.28515625" style="155" customWidth="1"/>
    <col min="255" max="255" width="28" style="155" customWidth="1"/>
    <col min="256" max="256" width="3.7109375" style="155" customWidth="1"/>
    <col min="257" max="505" width="9.140625" style="155"/>
    <col min="506" max="506" width="5.85546875" style="155" customWidth="1"/>
    <col min="507" max="507" width="48" style="155" customWidth="1"/>
    <col min="508" max="508" width="26.42578125" style="155" customWidth="1"/>
    <col min="509" max="509" width="21.7109375" style="155" customWidth="1"/>
    <col min="510" max="510" width="24.28515625" style="155" customWidth="1"/>
    <col min="511" max="511" width="28" style="155" customWidth="1"/>
    <col min="512" max="512" width="3.7109375" style="155" customWidth="1"/>
    <col min="513" max="761" width="9.140625" style="155"/>
    <col min="762" max="762" width="5.85546875" style="155" customWidth="1"/>
    <col min="763" max="763" width="48" style="155" customWidth="1"/>
    <col min="764" max="764" width="26.42578125" style="155" customWidth="1"/>
    <col min="765" max="765" width="21.7109375" style="155" customWidth="1"/>
    <col min="766" max="766" width="24.28515625" style="155" customWidth="1"/>
    <col min="767" max="767" width="28" style="155" customWidth="1"/>
    <col min="768" max="768" width="3.7109375" style="155" customWidth="1"/>
    <col min="769" max="1017" width="9.140625" style="155"/>
    <col min="1018" max="1018" width="5.85546875" style="155" customWidth="1"/>
    <col min="1019" max="1019" width="48" style="155" customWidth="1"/>
    <col min="1020" max="1020" width="26.42578125" style="155" customWidth="1"/>
    <col min="1021" max="1021" width="21.7109375" style="155" customWidth="1"/>
    <col min="1022" max="1022" width="24.28515625" style="155" customWidth="1"/>
    <col min="1023" max="1023" width="28" style="155" customWidth="1"/>
    <col min="1024" max="1024" width="3.7109375" style="155" customWidth="1"/>
    <col min="1025" max="1273" width="9.140625" style="155"/>
    <col min="1274" max="1274" width="5.85546875" style="155" customWidth="1"/>
    <col min="1275" max="1275" width="48" style="155" customWidth="1"/>
    <col min="1276" max="1276" width="26.42578125" style="155" customWidth="1"/>
    <col min="1277" max="1277" width="21.7109375" style="155" customWidth="1"/>
    <col min="1278" max="1278" width="24.28515625" style="155" customWidth="1"/>
    <col min="1279" max="1279" width="28" style="155" customWidth="1"/>
    <col min="1280" max="1280" width="3.7109375" style="155" customWidth="1"/>
    <col min="1281" max="1529" width="9.140625" style="155"/>
    <col min="1530" max="1530" width="5.85546875" style="155" customWidth="1"/>
    <col min="1531" max="1531" width="48" style="155" customWidth="1"/>
    <col min="1532" max="1532" width="26.42578125" style="155" customWidth="1"/>
    <col min="1533" max="1533" width="21.7109375" style="155" customWidth="1"/>
    <col min="1534" max="1534" width="24.28515625" style="155" customWidth="1"/>
    <col min="1535" max="1535" width="28" style="155" customWidth="1"/>
    <col min="1536" max="1536" width="3.7109375" style="155" customWidth="1"/>
    <col min="1537" max="1785" width="9.140625" style="155"/>
    <col min="1786" max="1786" width="5.85546875" style="155" customWidth="1"/>
    <col min="1787" max="1787" width="48" style="155" customWidth="1"/>
    <col min="1788" max="1788" width="26.42578125" style="155" customWidth="1"/>
    <col min="1789" max="1789" width="21.7109375" style="155" customWidth="1"/>
    <col min="1790" max="1790" width="24.28515625" style="155" customWidth="1"/>
    <col min="1791" max="1791" width="28" style="155" customWidth="1"/>
    <col min="1792" max="1792" width="3.7109375" style="155" customWidth="1"/>
    <col min="1793" max="2041" width="9.140625" style="155"/>
    <col min="2042" max="2042" width="5.85546875" style="155" customWidth="1"/>
    <col min="2043" max="2043" width="48" style="155" customWidth="1"/>
    <col min="2044" max="2044" width="26.42578125" style="155" customWidth="1"/>
    <col min="2045" max="2045" width="21.7109375" style="155" customWidth="1"/>
    <col min="2046" max="2046" width="24.28515625" style="155" customWidth="1"/>
    <col min="2047" max="2047" width="28" style="155" customWidth="1"/>
    <col min="2048" max="2048" width="3.7109375" style="155" customWidth="1"/>
    <col min="2049" max="2297" width="9.140625" style="155"/>
    <col min="2298" max="2298" width="5.85546875" style="155" customWidth="1"/>
    <col min="2299" max="2299" width="48" style="155" customWidth="1"/>
    <col min="2300" max="2300" width="26.42578125" style="155" customWidth="1"/>
    <col min="2301" max="2301" width="21.7109375" style="155" customWidth="1"/>
    <col min="2302" max="2302" width="24.28515625" style="155" customWidth="1"/>
    <col min="2303" max="2303" width="28" style="155" customWidth="1"/>
    <col min="2304" max="2304" width="3.7109375" style="155" customWidth="1"/>
    <col min="2305" max="2553" width="9.140625" style="155"/>
    <col min="2554" max="2554" width="5.85546875" style="155" customWidth="1"/>
    <col min="2555" max="2555" width="48" style="155" customWidth="1"/>
    <col min="2556" max="2556" width="26.42578125" style="155" customWidth="1"/>
    <col min="2557" max="2557" width="21.7109375" style="155" customWidth="1"/>
    <col min="2558" max="2558" width="24.28515625" style="155" customWidth="1"/>
    <col min="2559" max="2559" width="28" style="155" customWidth="1"/>
    <col min="2560" max="2560" width="3.7109375" style="155" customWidth="1"/>
    <col min="2561" max="2809" width="9.140625" style="155"/>
    <col min="2810" max="2810" width="5.85546875" style="155" customWidth="1"/>
    <col min="2811" max="2811" width="48" style="155" customWidth="1"/>
    <col min="2812" max="2812" width="26.42578125" style="155" customWidth="1"/>
    <col min="2813" max="2813" width="21.7109375" style="155" customWidth="1"/>
    <col min="2814" max="2814" width="24.28515625" style="155" customWidth="1"/>
    <col min="2815" max="2815" width="28" style="155" customWidth="1"/>
    <col min="2816" max="2816" width="3.7109375" style="155" customWidth="1"/>
    <col min="2817" max="3065" width="9.140625" style="155"/>
    <col min="3066" max="3066" width="5.85546875" style="155" customWidth="1"/>
    <col min="3067" max="3067" width="48" style="155" customWidth="1"/>
    <col min="3068" max="3068" width="26.42578125" style="155" customWidth="1"/>
    <col min="3069" max="3069" width="21.7109375" style="155" customWidth="1"/>
    <col min="3070" max="3070" width="24.28515625" style="155" customWidth="1"/>
    <col min="3071" max="3071" width="28" style="155" customWidth="1"/>
    <col min="3072" max="3072" width="3.7109375" style="155" customWidth="1"/>
    <col min="3073" max="3321" width="9.140625" style="155"/>
    <col min="3322" max="3322" width="5.85546875" style="155" customWidth="1"/>
    <col min="3323" max="3323" width="48" style="155" customWidth="1"/>
    <col min="3324" max="3324" width="26.42578125" style="155" customWidth="1"/>
    <col min="3325" max="3325" width="21.7109375" style="155" customWidth="1"/>
    <col min="3326" max="3326" width="24.28515625" style="155" customWidth="1"/>
    <col min="3327" max="3327" width="28" style="155" customWidth="1"/>
    <col min="3328" max="3328" width="3.7109375" style="155" customWidth="1"/>
    <col min="3329" max="3577" width="9.140625" style="155"/>
    <col min="3578" max="3578" width="5.85546875" style="155" customWidth="1"/>
    <col min="3579" max="3579" width="48" style="155" customWidth="1"/>
    <col min="3580" max="3580" width="26.42578125" style="155" customWidth="1"/>
    <col min="3581" max="3581" width="21.7109375" style="155" customWidth="1"/>
    <col min="3582" max="3582" width="24.28515625" style="155" customWidth="1"/>
    <col min="3583" max="3583" width="28" style="155" customWidth="1"/>
    <col min="3584" max="3584" width="3.7109375" style="155" customWidth="1"/>
    <col min="3585" max="3833" width="9.140625" style="155"/>
    <col min="3834" max="3834" width="5.85546875" style="155" customWidth="1"/>
    <col min="3835" max="3835" width="48" style="155" customWidth="1"/>
    <col min="3836" max="3836" width="26.42578125" style="155" customWidth="1"/>
    <col min="3837" max="3837" width="21.7109375" style="155" customWidth="1"/>
    <col min="3838" max="3838" width="24.28515625" style="155" customWidth="1"/>
    <col min="3839" max="3839" width="28" style="155" customWidth="1"/>
    <col min="3840" max="3840" width="3.7109375" style="155" customWidth="1"/>
    <col min="3841" max="4089" width="9.140625" style="155"/>
    <col min="4090" max="4090" width="5.85546875" style="155" customWidth="1"/>
    <col min="4091" max="4091" width="48" style="155" customWidth="1"/>
    <col min="4092" max="4092" width="26.42578125" style="155" customWidth="1"/>
    <col min="4093" max="4093" width="21.7109375" style="155" customWidth="1"/>
    <col min="4094" max="4094" width="24.28515625" style="155" customWidth="1"/>
    <col min="4095" max="4095" width="28" style="155" customWidth="1"/>
    <col min="4096" max="4096" width="3.7109375" style="155" customWidth="1"/>
    <col min="4097" max="4345" width="9.140625" style="155"/>
    <col min="4346" max="4346" width="5.85546875" style="155" customWidth="1"/>
    <col min="4347" max="4347" width="48" style="155" customWidth="1"/>
    <col min="4348" max="4348" width="26.42578125" style="155" customWidth="1"/>
    <col min="4349" max="4349" width="21.7109375" style="155" customWidth="1"/>
    <col min="4350" max="4350" width="24.28515625" style="155" customWidth="1"/>
    <col min="4351" max="4351" width="28" style="155" customWidth="1"/>
    <col min="4352" max="4352" width="3.7109375" style="155" customWidth="1"/>
    <col min="4353" max="4601" width="9.140625" style="155"/>
    <col min="4602" max="4602" width="5.85546875" style="155" customWidth="1"/>
    <col min="4603" max="4603" width="48" style="155" customWidth="1"/>
    <col min="4604" max="4604" width="26.42578125" style="155" customWidth="1"/>
    <col min="4605" max="4605" width="21.7109375" style="155" customWidth="1"/>
    <col min="4606" max="4606" width="24.28515625" style="155" customWidth="1"/>
    <col min="4607" max="4607" width="28" style="155" customWidth="1"/>
    <col min="4608" max="4608" width="3.7109375" style="155" customWidth="1"/>
    <col min="4609" max="4857" width="9.140625" style="155"/>
    <col min="4858" max="4858" width="5.85546875" style="155" customWidth="1"/>
    <col min="4859" max="4859" width="48" style="155" customWidth="1"/>
    <col min="4860" max="4860" width="26.42578125" style="155" customWidth="1"/>
    <col min="4861" max="4861" width="21.7109375" style="155" customWidth="1"/>
    <col min="4862" max="4862" width="24.28515625" style="155" customWidth="1"/>
    <col min="4863" max="4863" width="28" style="155" customWidth="1"/>
    <col min="4864" max="4864" width="3.7109375" style="155" customWidth="1"/>
    <col min="4865" max="5113" width="9.140625" style="155"/>
    <col min="5114" max="5114" width="5.85546875" style="155" customWidth="1"/>
    <col min="5115" max="5115" width="48" style="155" customWidth="1"/>
    <col min="5116" max="5116" width="26.42578125" style="155" customWidth="1"/>
    <col min="5117" max="5117" width="21.7109375" style="155" customWidth="1"/>
    <col min="5118" max="5118" width="24.28515625" style="155" customWidth="1"/>
    <col min="5119" max="5119" width="28" style="155" customWidth="1"/>
    <col min="5120" max="5120" width="3.7109375" style="155" customWidth="1"/>
    <col min="5121" max="5369" width="9.140625" style="155"/>
    <col min="5370" max="5370" width="5.85546875" style="155" customWidth="1"/>
    <col min="5371" max="5371" width="48" style="155" customWidth="1"/>
    <col min="5372" max="5372" width="26.42578125" style="155" customWidth="1"/>
    <col min="5373" max="5373" width="21.7109375" style="155" customWidth="1"/>
    <col min="5374" max="5374" width="24.28515625" style="155" customWidth="1"/>
    <col min="5375" max="5375" width="28" style="155" customWidth="1"/>
    <col min="5376" max="5376" width="3.7109375" style="155" customWidth="1"/>
    <col min="5377" max="5625" width="9.140625" style="155"/>
    <col min="5626" max="5626" width="5.85546875" style="155" customWidth="1"/>
    <col min="5627" max="5627" width="48" style="155" customWidth="1"/>
    <col min="5628" max="5628" width="26.42578125" style="155" customWidth="1"/>
    <col min="5629" max="5629" width="21.7109375" style="155" customWidth="1"/>
    <col min="5630" max="5630" width="24.28515625" style="155" customWidth="1"/>
    <col min="5631" max="5631" width="28" style="155" customWidth="1"/>
    <col min="5632" max="5632" width="3.7109375" style="155" customWidth="1"/>
    <col min="5633" max="5881" width="9.140625" style="155"/>
    <col min="5882" max="5882" width="5.85546875" style="155" customWidth="1"/>
    <col min="5883" max="5883" width="48" style="155" customWidth="1"/>
    <col min="5884" max="5884" width="26.42578125" style="155" customWidth="1"/>
    <col min="5885" max="5885" width="21.7109375" style="155" customWidth="1"/>
    <col min="5886" max="5886" width="24.28515625" style="155" customWidth="1"/>
    <col min="5887" max="5887" width="28" style="155" customWidth="1"/>
    <col min="5888" max="5888" width="3.7109375" style="155" customWidth="1"/>
    <col min="5889" max="6137" width="9.140625" style="155"/>
    <col min="6138" max="6138" width="5.85546875" style="155" customWidth="1"/>
    <col min="6139" max="6139" width="48" style="155" customWidth="1"/>
    <col min="6140" max="6140" width="26.42578125" style="155" customWidth="1"/>
    <col min="6141" max="6141" width="21.7109375" style="155" customWidth="1"/>
    <col min="6142" max="6142" width="24.28515625" style="155" customWidth="1"/>
    <col min="6143" max="6143" width="28" style="155" customWidth="1"/>
    <col min="6144" max="6144" width="3.7109375" style="155" customWidth="1"/>
    <col min="6145" max="6393" width="9.140625" style="155"/>
    <col min="6394" max="6394" width="5.85546875" style="155" customWidth="1"/>
    <col min="6395" max="6395" width="48" style="155" customWidth="1"/>
    <col min="6396" max="6396" width="26.42578125" style="155" customWidth="1"/>
    <col min="6397" max="6397" width="21.7109375" style="155" customWidth="1"/>
    <col min="6398" max="6398" width="24.28515625" style="155" customWidth="1"/>
    <col min="6399" max="6399" width="28" style="155" customWidth="1"/>
    <col min="6400" max="6400" width="3.7109375" style="155" customWidth="1"/>
    <col min="6401" max="6649" width="9.140625" style="155"/>
    <col min="6650" max="6650" width="5.85546875" style="155" customWidth="1"/>
    <col min="6651" max="6651" width="48" style="155" customWidth="1"/>
    <col min="6652" max="6652" width="26.42578125" style="155" customWidth="1"/>
    <col min="6653" max="6653" width="21.7109375" style="155" customWidth="1"/>
    <col min="6654" max="6654" width="24.28515625" style="155" customWidth="1"/>
    <col min="6655" max="6655" width="28" style="155" customWidth="1"/>
    <col min="6656" max="6656" width="3.7109375" style="155" customWidth="1"/>
    <col min="6657" max="6905" width="9.140625" style="155"/>
    <col min="6906" max="6906" width="5.85546875" style="155" customWidth="1"/>
    <col min="6907" max="6907" width="48" style="155" customWidth="1"/>
    <col min="6908" max="6908" width="26.42578125" style="155" customWidth="1"/>
    <col min="6909" max="6909" width="21.7109375" style="155" customWidth="1"/>
    <col min="6910" max="6910" width="24.28515625" style="155" customWidth="1"/>
    <col min="6911" max="6911" width="28" style="155" customWidth="1"/>
    <col min="6912" max="6912" width="3.7109375" style="155" customWidth="1"/>
    <col min="6913" max="7161" width="9.140625" style="155"/>
    <col min="7162" max="7162" width="5.85546875" style="155" customWidth="1"/>
    <col min="7163" max="7163" width="48" style="155" customWidth="1"/>
    <col min="7164" max="7164" width="26.42578125" style="155" customWidth="1"/>
    <col min="7165" max="7165" width="21.7109375" style="155" customWidth="1"/>
    <col min="7166" max="7166" width="24.28515625" style="155" customWidth="1"/>
    <col min="7167" max="7167" width="28" style="155" customWidth="1"/>
    <col min="7168" max="7168" width="3.7109375" style="155" customWidth="1"/>
    <col min="7169" max="7417" width="9.140625" style="155"/>
    <col min="7418" max="7418" width="5.85546875" style="155" customWidth="1"/>
    <col min="7419" max="7419" width="48" style="155" customWidth="1"/>
    <col min="7420" max="7420" width="26.42578125" style="155" customWidth="1"/>
    <col min="7421" max="7421" width="21.7109375" style="155" customWidth="1"/>
    <col min="7422" max="7422" width="24.28515625" style="155" customWidth="1"/>
    <col min="7423" max="7423" width="28" style="155" customWidth="1"/>
    <col min="7424" max="7424" width="3.7109375" style="155" customWidth="1"/>
    <col min="7425" max="7673" width="9.140625" style="155"/>
    <col min="7674" max="7674" width="5.85546875" style="155" customWidth="1"/>
    <col min="7675" max="7675" width="48" style="155" customWidth="1"/>
    <col min="7676" max="7676" width="26.42578125" style="155" customWidth="1"/>
    <col min="7677" max="7677" width="21.7109375" style="155" customWidth="1"/>
    <col min="7678" max="7678" width="24.28515625" style="155" customWidth="1"/>
    <col min="7679" max="7679" width="28" style="155" customWidth="1"/>
    <col min="7680" max="7680" width="3.7109375" style="155" customWidth="1"/>
    <col min="7681" max="7929" width="9.140625" style="155"/>
    <col min="7930" max="7930" width="5.85546875" style="155" customWidth="1"/>
    <col min="7931" max="7931" width="48" style="155" customWidth="1"/>
    <col min="7932" max="7932" width="26.42578125" style="155" customWidth="1"/>
    <col min="7933" max="7933" width="21.7109375" style="155" customWidth="1"/>
    <col min="7934" max="7934" width="24.28515625" style="155" customWidth="1"/>
    <col min="7935" max="7935" width="28" style="155" customWidth="1"/>
    <col min="7936" max="7936" width="3.7109375" style="155" customWidth="1"/>
    <col min="7937" max="8185" width="9.140625" style="155"/>
    <col min="8186" max="8186" width="5.85546875" style="155" customWidth="1"/>
    <col min="8187" max="8187" width="48" style="155" customWidth="1"/>
    <col min="8188" max="8188" width="26.42578125" style="155" customWidth="1"/>
    <col min="8189" max="8189" width="21.7109375" style="155" customWidth="1"/>
    <col min="8190" max="8190" width="24.28515625" style="155" customWidth="1"/>
    <col min="8191" max="8191" width="28" style="155" customWidth="1"/>
    <col min="8192" max="8192" width="3.7109375" style="155" customWidth="1"/>
    <col min="8193" max="8441" width="9.140625" style="155"/>
    <col min="8442" max="8442" width="5.85546875" style="155" customWidth="1"/>
    <col min="8443" max="8443" width="48" style="155" customWidth="1"/>
    <col min="8444" max="8444" width="26.42578125" style="155" customWidth="1"/>
    <col min="8445" max="8445" width="21.7109375" style="155" customWidth="1"/>
    <col min="8446" max="8446" width="24.28515625" style="155" customWidth="1"/>
    <col min="8447" max="8447" width="28" style="155" customWidth="1"/>
    <col min="8448" max="8448" width="3.7109375" style="155" customWidth="1"/>
    <col min="8449" max="8697" width="9.140625" style="155"/>
    <col min="8698" max="8698" width="5.85546875" style="155" customWidth="1"/>
    <col min="8699" max="8699" width="48" style="155" customWidth="1"/>
    <col min="8700" max="8700" width="26.42578125" style="155" customWidth="1"/>
    <col min="8701" max="8701" width="21.7109375" style="155" customWidth="1"/>
    <col min="8702" max="8702" width="24.28515625" style="155" customWidth="1"/>
    <col min="8703" max="8703" width="28" style="155" customWidth="1"/>
    <col min="8704" max="8704" width="3.7109375" style="155" customWidth="1"/>
    <col min="8705" max="8953" width="9.140625" style="155"/>
    <col min="8954" max="8954" width="5.85546875" style="155" customWidth="1"/>
    <col min="8955" max="8955" width="48" style="155" customWidth="1"/>
    <col min="8956" max="8956" width="26.42578125" style="155" customWidth="1"/>
    <col min="8957" max="8957" width="21.7109375" style="155" customWidth="1"/>
    <col min="8958" max="8958" width="24.28515625" style="155" customWidth="1"/>
    <col min="8959" max="8959" width="28" style="155" customWidth="1"/>
    <col min="8960" max="8960" width="3.7109375" style="155" customWidth="1"/>
    <col min="8961" max="9209" width="9.140625" style="155"/>
    <col min="9210" max="9210" width="5.85546875" style="155" customWidth="1"/>
    <col min="9211" max="9211" width="48" style="155" customWidth="1"/>
    <col min="9212" max="9212" width="26.42578125" style="155" customWidth="1"/>
    <col min="9213" max="9213" width="21.7109375" style="155" customWidth="1"/>
    <col min="9214" max="9214" width="24.28515625" style="155" customWidth="1"/>
    <col min="9215" max="9215" width="28" style="155" customWidth="1"/>
    <col min="9216" max="9216" width="3.7109375" style="155" customWidth="1"/>
    <col min="9217" max="9465" width="9.140625" style="155"/>
    <col min="9466" max="9466" width="5.85546875" style="155" customWidth="1"/>
    <col min="9467" max="9467" width="48" style="155" customWidth="1"/>
    <col min="9468" max="9468" width="26.42578125" style="155" customWidth="1"/>
    <col min="9469" max="9469" width="21.7109375" style="155" customWidth="1"/>
    <col min="9470" max="9470" width="24.28515625" style="155" customWidth="1"/>
    <col min="9471" max="9471" width="28" style="155" customWidth="1"/>
    <col min="9472" max="9472" width="3.7109375" style="155" customWidth="1"/>
    <col min="9473" max="9721" width="9.140625" style="155"/>
    <col min="9722" max="9722" width="5.85546875" style="155" customWidth="1"/>
    <col min="9723" max="9723" width="48" style="155" customWidth="1"/>
    <col min="9724" max="9724" width="26.42578125" style="155" customWidth="1"/>
    <col min="9725" max="9725" width="21.7109375" style="155" customWidth="1"/>
    <col min="9726" max="9726" width="24.28515625" style="155" customWidth="1"/>
    <col min="9727" max="9727" width="28" style="155" customWidth="1"/>
    <col min="9728" max="9728" width="3.7109375" style="155" customWidth="1"/>
    <col min="9729" max="9977" width="9.140625" style="155"/>
    <col min="9978" max="9978" width="5.85546875" style="155" customWidth="1"/>
    <col min="9979" max="9979" width="48" style="155" customWidth="1"/>
    <col min="9980" max="9980" width="26.42578125" style="155" customWidth="1"/>
    <col min="9981" max="9981" width="21.7109375" style="155" customWidth="1"/>
    <col min="9982" max="9982" width="24.28515625" style="155" customWidth="1"/>
    <col min="9983" max="9983" width="28" style="155" customWidth="1"/>
    <col min="9984" max="9984" width="3.7109375" style="155" customWidth="1"/>
    <col min="9985" max="10233" width="9.140625" style="155"/>
    <col min="10234" max="10234" width="5.85546875" style="155" customWidth="1"/>
    <col min="10235" max="10235" width="48" style="155" customWidth="1"/>
    <col min="10236" max="10236" width="26.42578125" style="155" customWidth="1"/>
    <col min="10237" max="10237" width="21.7109375" style="155" customWidth="1"/>
    <col min="10238" max="10238" width="24.28515625" style="155" customWidth="1"/>
    <col min="10239" max="10239" width="28" style="155" customWidth="1"/>
    <col min="10240" max="10240" width="3.7109375" style="155" customWidth="1"/>
    <col min="10241" max="10489" width="9.140625" style="155"/>
    <col min="10490" max="10490" width="5.85546875" style="155" customWidth="1"/>
    <col min="10491" max="10491" width="48" style="155" customWidth="1"/>
    <col min="10492" max="10492" width="26.42578125" style="155" customWidth="1"/>
    <col min="10493" max="10493" width="21.7109375" style="155" customWidth="1"/>
    <col min="10494" max="10494" width="24.28515625" style="155" customWidth="1"/>
    <col min="10495" max="10495" width="28" style="155" customWidth="1"/>
    <col min="10496" max="10496" width="3.7109375" style="155" customWidth="1"/>
    <col min="10497" max="10745" width="9.140625" style="155"/>
    <col min="10746" max="10746" width="5.85546875" style="155" customWidth="1"/>
    <col min="10747" max="10747" width="48" style="155" customWidth="1"/>
    <col min="10748" max="10748" width="26.42578125" style="155" customWidth="1"/>
    <col min="10749" max="10749" width="21.7109375" style="155" customWidth="1"/>
    <col min="10750" max="10750" width="24.28515625" style="155" customWidth="1"/>
    <col min="10751" max="10751" width="28" style="155" customWidth="1"/>
    <col min="10752" max="10752" width="3.7109375" style="155" customWidth="1"/>
    <col min="10753" max="11001" width="9.140625" style="155"/>
    <col min="11002" max="11002" width="5.85546875" style="155" customWidth="1"/>
    <col min="11003" max="11003" width="48" style="155" customWidth="1"/>
    <col min="11004" max="11004" width="26.42578125" style="155" customWidth="1"/>
    <col min="11005" max="11005" width="21.7109375" style="155" customWidth="1"/>
    <col min="11006" max="11006" width="24.28515625" style="155" customWidth="1"/>
    <col min="11007" max="11007" width="28" style="155" customWidth="1"/>
    <col min="11008" max="11008" width="3.7109375" style="155" customWidth="1"/>
    <col min="11009" max="11257" width="9.140625" style="155"/>
    <col min="11258" max="11258" width="5.85546875" style="155" customWidth="1"/>
    <col min="11259" max="11259" width="48" style="155" customWidth="1"/>
    <col min="11260" max="11260" width="26.42578125" style="155" customWidth="1"/>
    <col min="11261" max="11261" width="21.7109375" style="155" customWidth="1"/>
    <col min="11262" max="11262" width="24.28515625" style="155" customWidth="1"/>
    <col min="11263" max="11263" width="28" style="155" customWidth="1"/>
    <col min="11264" max="11264" width="3.7109375" style="155" customWidth="1"/>
    <col min="11265" max="11513" width="9.140625" style="155"/>
    <col min="11514" max="11514" width="5.85546875" style="155" customWidth="1"/>
    <col min="11515" max="11515" width="48" style="155" customWidth="1"/>
    <col min="11516" max="11516" width="26.42578125" style="155" customWidth="1"/>
    <col min="11517" max="11517" width="21.7109375" style="155" customWidth="1"/>
    <col min="11518" max="11518" width="24.28515625" style="155" customWidth="1"/>
    <col min="11519" max="11519" width="28" style="155" customWidth="1"/>
    <col min="11520" max="11520" width="3.7109375" style="155" customWidth="1"/>
    <col min="11521" max="11769" width="9.140625" style="155"/>
    <col min="11770" max="11770" width="5.85546875" style="155" customWidth="1"/>
    <col min="11771" max="11771" width="48" style="155" customWidth="1"/>
    <col min="11772" max="11772" width="26.42578125" style="155" customWidth="1"/>
    <col min="11773" max="11773" width="21.7109375" style="155" customWidth="1"/>
    <col min="11774" max="11774" width="24.28515625" style="155" customWidth="1"/>
    <col min="11775" max="11775" width="28" style="155" customWidth="1"/>
    <col min="11776" max="11776" width="3.7109375" style="155" customWidth="1"/>
    <col min="11777" max="12025" width="9.140625" style="155"/>
    <col min="12026" max="12026" width="5.85546875" style="155" customWidth="1"/>
    <col min="12027" max="12027" width="48" style="155" customWidth="1"/>
    <col min="12028" max="12028" width="26.42578125" style="155" customWidth="1"/>
    <col min="12029" max="12029" width="21.7109375" style="155" customWidth="1"/>
    <col min="12030" max="12030" width="24.28515625" style="155" customWidth="1"/>
    <col min="12031" max="12031" width="28" style="155" customWidth="1"/>
    <col min="12032" max="12032" width="3.7109375" style="155" customWidth="1"/>
    <col min="12033" max="12281" width="9.140625" style="155"/>
    <col min="12282" max="12282" width="5.85546875" style="155" customWidth="1"/>
    <col min="12283" max="12283" width="48" style="155" customWidth="1"/>
    <col min="12284" max="12284" width="26.42578125" style="155" customWidth="1"/>
    <col min="12285" max="12285" width="21.7109375" style="155" customWidth="1"/>
    <col min="12286" max="12286" width="24.28515625" style="155" customWidth="1"/>
    <col min="12287" max="12287" width="28" style="155" customWidth="1"/>
    <col min="12288" max="12288" width="3.7109375" style="155" customWidth="1"/>
    <col min="12289" max="12537" width="9.140625" style="155"/>
    <col min="12538" max="12538" width="5.85546875" style="155" customWidth="1"/>
    <col min="12539" max="12539" width="48" style="155" customWidth="1"/>
    <col min="12540" max="12540" width="26.42578125" style="155" customWidth="1"/>
    <col min="12541" max="12541" width="21.7109375" style="155" customWidth="1"/>
    <col min="12542" max="12542" width="24.28515625" style="155" customWidth="1"/>
    <col min="12543" max="12543" width="28" style="155" customWidth="1"/>
    <col min="12544" max="12544" width="3.7109375" style="155" customWidth="1"/>
    <col min="12545" max="12793" width="9.140625" style="155"/>
    <col min="12794" max="12794" width="5.85546875" style="155" customWidth="1"/>
    <col min="12795" max="12795" width="48" style="155" customWidth="1"/>
    <col min="12796" max="12796" width="26.42578125" style="155" customWidth="1"/>
    <col min="12797" max="12797" width="21.7109375" style="155" customWidth="1"/>
    <col min="12798" max="12798" width="24.28515625" style="155" customWidth="1"/>
    <col min="12799" max="12799" width="28" style="155" customWidth="1"/>
    <col min="12800" max="12800" width="3.7109375" style="155" customWidth="1"/>
    <col min="12801" max="13049" width="9.140625" style="155"/>
    <col min="13050" max="13050" width="5.85546875" style="155" customWidth="1"/>
    <col min="13051" max="13051" width="48" style="155" customWidth="1"/>
    <col min="13052" max="13052" width="26.42578125" style="155" customWidth="1"/>
    <col min="13053" max="13053" width="21.7109375" style="155" customWidth="1"/>
    <col min="13054" max="13054" width="24.28515625" style="155" customWidth="1"/>
    <col min="13055" max="13055" width="28" style="155" customWidth="1"/>
    <col min="13056" max="13056" width="3.7109375" style="155" customWidth="1"/>
    <col min="13057" max="13305" width="9.140625" style="155"/>
    <col min="13306" max="13306" width="5.85546875" style="155" customWidth="1"/>
    <col min="13307" max="13307" width="48" style="155" customWidth="1"/>
    <col min="13308" max="13308" width="26.42578125" style="155" customWidth="1"/>
    <col min="13309" max="13309" width="21.7109375" style="155" customWidth="1"/>
    <col min="13310" max="13310" width="24.28515625" style="155" customWidth="1"/>
    <col min="13311" max="13311" width="28" style="155" customWidth="1"/>
    <col min="13312" max="13312" width="3.7109375" style="155" customWidth="1"/>
    <col min="13313" max="13561" width="9.140625" style="155"/>
    <col min="13562" max="13562" width="5.85546875" style="155" customWidth="1"/>
    <col min="13563" max="13563" width="48" style="155" customWidth="1"/>
    <col min="13564" max="13564" width="26.42578125" style="155" customWidth="1"/>
    <col min="13565" max="13565" width="21.7109375" style="155" customWidth="1"/>
    <col min="13566" max="13566" width="24.28515625" style="155" customWidth="1"/>
    <col min="13567" max="13567" width="28" style="155" customWidth="1"/>
    <col min="13568" max="13568" width="3.7109375" style="155" customWidth="1"/>
    <col min="13569" max="13817" width="9.140625" style="155"/>
    <col min="13818" max="13818" width="5.85546875" style="155" customWidth="1"/>
    <col min="13819" max="13819" width="48" style="155" customWidth="1"/>
    <col min="13820" max="13820" width="26.42578125" style="155" customWidth="1"/>
    <col min="13821" max="13821" width="21.7109375" style="155" customWidth="1"/>
    <col min="13822" max="13822" width="24.28515625" style="155" customWidth="1"/>
    <col min="13823" max="13823" width="28" style="155" customWidth="1"/>
    <col min="13824" max="13824" width="3.7109375" style="155" customWidth="1"/>
    <col min="13825" max="14073" width="9.140625" style="155"/>
    <col min="14074" max="14074" width="5.85546875" style="155" customWidth="1"/>
    <col min="14075" max="14075" width="48" style="155" customWidth="1"/>
    <col min="14076" max="14076" width="26.42578125" style="155" customWidth="1"/>
    <col min="14077" max="14077" width="21.7109375" style="155" customWidth="1"/>
    <col min="14078" max="14078" width="24.28515625" style="155" customWidth="1"/>
    <col min="14079" max="14079" width="28" style="155" customWidth="1"/>
    <col min="14080" max="14080" width="3.7109375" style="155" customWidth="1"/>
    <col min="14081" max="14329" width="9.140625" style="155"/>
    <col min="14330" max="14330" width="5.85546875" style="155" customWidth="1"/>
    <col min="14331" max="14331" width="48" style="155" customWidth="1"/>
    <col min="14332" max="14332" width="26.42578125" style="155" customWidth="1"/>
    <col min="14333" max="14333" width="21.7109375" style="155" customWidth="1"/>
    <col min="14334" max="14334" width="24.28515625" style="155" customWidth="1"/>
    <col min="14335" max="14335" width="28" style="155" customWidth="1"/>
    <col min="14336" max="14336" width="3.7109375" style="155" customWidth="1"/>
    <col min="14337" max="14585" width="9.140625" style="155"/>
    <col min="14586" max="14586" width="5.85546875" style="155" customWidth="1"/>
    <col min="14587" max="14587" width="48" style="155" customWidth="1"/>
    <col min="14588" max="14588" width="26.42578125" style="155" customWidth="1"/>
    <col min="14589" max="14589" width="21.7109375" style="155" customWidth="1"/>
    <col min="14590" max="14590" width="24.28515625" style="155" customWidth="1"/>
    <col min="14591" max="14591" width="28" style="155" customWidth="1"/>
    <col min="14592" max="14592" width="3.7109375" style="155" customWidth="1"/>
    <col min="14593" max="14841" width="9.140625" style="155"/>
    <col min="14842" max="14842" width="5.85546875" style="155" customWidth="1"/>
    <col min="14843" max="14843" width="48" style="155" customWidth="1"/>
    <col min="14844" max="14844" width="26.42578125" style="155" customWidth="1"/>
    <col min="14845" max="14845" width="21.7109375" style="155" customWidth="1"/>
    <col min="14846" max="14846" width="24.28515625" style="155" customWidth="1"/>
    <col min="14847" max="14847" width="28" style="155" customWidth="1"/>
    <col min="14848" max="14848" width="3.7109375" style="155" customWidth="1"/>
    <col min="14849" max="15097" width="9.140625" style="155"/>
    <col min="15098" max="15098" width="5.85546875" style="155" customWidth="1"/>
    <col min="15099" max="15099" width="48" style="155" customWidth="1"/>
    <col min="15100" max="15100" width="26.42578125" style="155" customWidth="1"/>
    <col min="15101" max="15101" width="21.7109375" style="155" customWidth="1"/>
    <col min="15102" max="15102" width="24.28515625" style="155" customWidth="1"/>
    <col min="15103" max="15103" width="28" style="155" customWidth="1"/>
    <col min="15104" max="15104" width="3.7109375" style="155" customWidth="1"/>
    <col min="15105" max="15353" width="9.140625" style="155"/>
    <col min="15354" max="15354" width="5.85546875" style="155" customWidth="1"/>
    <col min="15355" max="15355" width="48" style="155" customWidth="1"/>
    <col min="15356" max="15356" width="26.42578125" style="155" customWidth="1"/>
    <col min="15357" max="15357" width="21.7109375" style="155" customWidth="1"/>
    <col min="15358" max="15358" width="24.28515625" style="155" customWidth="1"/>
    <col min="15359" max="15359" width="28" style="155" customWidth="1"/>
    <col min="15360" max="15360" width="3.7109375" style="155" customWidth="1"/>
    <col min="15361" max="15609" width="9.140625" style="155"/>
    <col min="15610" max="15610" width="5.85546875" style="155" customWidth="1"/>
    <col min="15611" max="15611" width="48" style="155" customWidth="1"/>
    <col min="15612" max="15612" width="26.42578125" style="155" customWidth="1"/>
    <col min="15613" max="15613" width="21.7109375" style="155" customWidth="1"/>
    <col min="15614" max="15614" width="24.28515625" style="155" customWidth="1"/>
    <col min="15615" max="15615" width="28" style="155" customWidth="1"/>
    <col min="15616" max="15616" width="3.7109375" style="155" customWidth="1"/>
    <col min="15617" max="15865" width="9.140625" style="155"/>
    <col min="15866" max="15866" width="5.85546875" style="155" customWidth="1"/>
    <col min="15867" max="15867" width="48" style="155" customWidth="1"/>
    <col min="15868" max="15868" width="26.42578125" style="155" customWidth="1"/>
    <col min="15869" max="15869" width="21.7109375" style="155" customWidth="1"/>
    <col min="15870" max="15870" width="24.28515625" style="155" customWidth="1"/>
    <col min="15871" max="15871" width="28" style="155" customWidth="1"/>
    <col min="15872" max="15872" width="3.7109375" style="155" customWidth="1"/>
    <col min="15873" max="16121" width="9.140625" style="155"/>
    <col min="16122" max="16122" width="5.85546875" style="155" customWidth="1"/>
    <col min="16123" max="16123" width="48" style="155" customWidth="1"/>
    <col min="16124" max="16124" width="26.42578125" style="155" customWidth="1"/>
    <col min="16125" max="16125" width="21.7109375" style="155" customWidth="1"/>
    <col min="16126" max="16126" width="24.28515625" style="155" customWidth="1"/>
    <col min="16127" max="16127" width="28" style="155" customWidth="1"/>
    <col min="16128" max="16128" width="3.7109375" style="155" customWidth="1"/>
    <col min="16129" max="16377" width="9.140625" style="155"/>
    <col min="16378" max="16383" width="8.85546875" style="155" customWidth="1"/>
    <col min="16384" max="16384" width="8.85546875" style="155"/>
  </cols>
  <sheetData>
    <row r="1" spans="2:9" s="153" customFormat="1" ht="32.450000000000003" customHeight="1" x14ac:dyDescent="0.2">
      <c r="B1" s="207" t="s">
        <v>139</v>
      </c>
      <c r="C1" s="208"/>
      <c r="D1" s="208"/>
      <c r="E1" s="208"/>
    </row>
    <row r="2" spans="2:9" s="153" customFormat="1" ht="32.450000000000003" customHeight="1" x14ac:dyDescent="0.2">
      <c r="B2" s="209" t="s">
        <v>259</v>
      </c>
      <c r="C2" s="210"/>
      <c r="D2" s="210"/>
      <c r="E2" s="210"/>
    </row>
    <row r="3" spans="2:9" ht="32.450000000000003" customHeight="1" thickBot="1" x14ac:dyDescent="0.25">
      <c r="B3" s="211" t="s">
        <v>261</v>
      </c>
      <c r="C3" s="212"/>
      <c r="D3" s="212"/>
      <c r="E3" s="212"/>
      <c r="F3" s="154"/>
    </row>
    <row r="4" spans="2:9" s="156" customFormat="1" ht="32.450000000000003" customHeight="1" thickBot="1" x14ac:dyDescent="0.25">
      <c r="B4" s="201" t="s">
        <v>122</v>
      </c>
      <c r="C4" s="213"/>
      <c r="D4" s="213"/>
      <c r="E4" s="214"/>
    </row>
    <row r="5" spans="2:9" s="156" customFormat="1" ht="32.450000000000003" customHeight="1" x14ac:dyDescent="0.2">
      <c r="B5" s="157" t="s">
        <v>123</v>
      </c>
      <c r="C5" s="215" t="s">
        <v>124</v>
      </c>
      <c r="D5" s="216"/>
      <c r="E5" s="217"/>
    </row>
    <row r="6" spans="2:9" s="156" customFormat="1" ht="32.450000000000003" customHeight="1" x14ac:dyDescent="0.2">
      <c r="B6" s="158" t="s">
        <v>125</v>
      </c>
      <c r="C6" s="195" t="s">
        <v>124</v>
      </c>
      <c r="D6" s="196"/>
      <c r="E6" s="197"/>
    </row>
    <row r="7" spans="2:9" s="156" customFormat="1" ht="32.450000000000003" customHeight="1" x14ac:dyDescent="0.2">
      <c r="B7" s="158" t="s">
        <v>126</v>
      </c>
      <c r="C7" s="195" t="s">
        <v>124</v>
      </c>
      <c r="D7" s="196"/>
      <c r="E7" s="197"/>
    </row>
    <row r="8" spans="2:9" s="156" customFormat="1" ht="32.450000000000003" customHeight="1" thickBot="1" x14ac:dyDescent="0.25">
      <c r="B8" s="159" t="s">
        <v>127</v>
      </c>
      <c r="C8" s="198" t="s">
        <v>124</v>
      </c>
      <c r="D8" s="199"/>
      <c r="E8" s="200"/>
    </row>
    <row r="9" spans="2:9" s="156" customFormat="1" ht="32.450000000000003" customHeight="1" thickBot="1" x14ac:dyDescent="0.25">
      <c r="B9" s="160"/>
      <c r="C9" s="160" t="s">
        <v>10</v>
      </c>
      <c r="D9" s="160"/>
      <c r="E9" s="160"/>
    </row>
    <row r="10" spans="2:9" s="156" customFormat="1" ht="32.450000000000003" customHeight="1" thickBot="1" x14ac:dyDescent="0.25">
      <c r="B10" s="201" t="s">
        <v>142</v>
      </c>
      <c r="C10" s="202"/>
      <c r="D10" s="202"/>
      <c r="E10" s="203"/>
    </row>
    <row r="11" spans="2:9" s="156" customFormat="1" ht="66.599999999999994" customHeight="1" thickBot="1" x14ac:dyDescent="0.25">
      <c r="B11" s="161" t="s">
        <v>141</v>
      </c>
      <c r="C11" s="162" t="s">
        <v>148</v>
      </c>
      <c r="D11" s="163" t="s">
        <v>258</v>
      </c>
      <c r="E11" s="164" t="s">
        <v>146</v>
      </c>
      <c r="I11" s="156" t="s">
        <v>10</v>
      </c>
    </row>
    <row r="12" spans="2:9" s="156" customFormat="1" ht="34.5" customHeight="1" thickTop="1" x14ac:dyDescent="0.2">
      <c r="B12" s="165" t="s">
        <v>166</v>
      </c>
      <c r="C12" s="166">
        <f>ROUND('Ořezy VN'!F13,-1)</f>
        <v>4966820</v>
      </c>
      <c r="D12" s="149">
        <v>0</v>
      </c>
      <c r="E12" s="167">
        <f>C12*(1+D12/100)</f>
        <v>4966820</v>
      </c>
      <c r="F12" s="168"/>
      <c r="G12" s="169"/>
      <c r="H12" s="169"/>
    </row>
    <row r="13" spans="2:9" s="156" customFormat="1" ht="34.5" customHeight="1" x14ac:dyDescent="0.2">
      <c r="B13" s="170" t="s">
        <v>165</v>
      </c>
      <c r="C13" s="171">
        <f>ROUND('Ořezy NN'!F11,-1)</f>
        <v>3423000</v>
      </c>
      <c r="D13" s="150">
        <v>0</v>
      </c>
      <c r="E13" s="172">
        <f t="shared" ref="E13:E15" si="0">C13*(1+D13/100)</f>
        <v>3423000</v>
      </c>
      <c r="F13" s="168"/>
      <c r="G13" s="169"/>
      <c r="H13" s="169"/>
    </row>
    <row r="14" spans="2:9" s="156" customFormat="1" ht="34.5" customHeight="1" x14ac:dyDescent="0.2">
      <c r="B14" s="173" t="s">
        <v>128</v>
      </c>
      <c r="C14" s="174">
        <f>ROUND('Poruchové stavy'!F15,-1)</f>
        <v>210180</v>
      </c>
      <c r="D14" s="150">
        <v>0</v>
      </c>
      <c r="E14" s="175">
        <f t="shared" si="0"/>
        <v>210180</v>
      </c>
      <c r="F14" s="168"/>
      <c r="G14" s="169"/>
      <c r="H14" s="169"/>
    </row>
    <row r="15" spans="2:9" s="156" customFormat="1" ht="54" customHeight="1" thickBot="1" x14ac:dyDescent="0.25">
      <c r="B15" s="176" t="s">
        <v>129</v>
      </c>
      <c r="C15" s="177">
        <f>ROUND('Operat. potřeby + mimo OP'!F33,-1)</f>
        <v>300000</v>
      </c>
      <c r="D15" s="151">
        <v>0</v>
      </c>
      <c r="E15" s="178">
        <f t="shared" si="0"/>
        <v>300000</v>
      </c>
      <c r="F15" s="168"/>
      <c r="G15" s="169"/>
      <c r="H15" s="169"/>
    </row>
    <row r="16" spans="2:9" s="156" customFormat="1" ht="32.450000000000003" customHeight="1" thickBot="1" x14ac:dyDescent="0.25">
      <c r="B16" s="179" t="s">
        <v>130</v>
      </c>
      <c r="C16" s="180">
        <f>SUM(C12:C15)</f>
        <v>8900000</v>
      </c>
      <c r="D16" s="152">
        <f>-100%+(E16/C16)</f>
        <v>0</v>
      </c>
      <c r="E16" s="181">
        <f>SUM(E12:E15)</f>
        <v>8900000</v>
      </c>
    </row>
    <row r="17" spans="2:9" s="156" customFormat="1" ht="18" customHeight="1" thickBot="1" x14ac:dyDescent="0.25">
      <c r="B17" s="160"/>
      <c r="C17" s="160"/>
      <c r="D17" s="160"/>
      <c r="E17" s="160"/>
    </row>
    <row r="18" spans="2:9" s="156" customFormat="1" ht="32.450000000000003" customHeight="1" thickBot="1" x14ac:dyDescent="0.25">
      <c r="B18" s="204" t="s">
        <v>149</v>
      </c>
      <c r="C18" s="205"/>
      <c r="D18" s="182">
        <f>E16</f>
        <v>8900000</v>
      </c>
      <c r="E18" s="160"/>
    </row>
    <row r="19" spans="2:9" s="156" customFormat="1" ht="18.600000000000001" customHeight="1" thickBot="1" x14ac:dyDescent="0.25">
      <c r="B19" s="183"/>
      <c r="C19" s="183"/>
      <c r="D19" s="160"/>
      <c r="E19" s="160"/>
    </row>
    <row r="20" spans="2:9" s="156" customFormat="1" ht="32.450000000000003" customHeight="1" thickBot="1" x14ac:dyDescent="0.25">
      <c r="B20" s="204" t="s">
        <v>268</v>
      </c>
      <c r="C20" s="205"/>
      <c r="D20" s="182">
        <f>D18*4</f>
        <v>35600000</v>
      </c>
      <c r="E20" s="184">
        <f>D20/24.5</f>
        <v>1453061.224489796</v>
      </c>
      <c r="F20" s="184"/>
    </row>
    <row r="21" spans="2:9" s="156" customFormat="1" ht="12.75" customHeight="1" x14ac:dyDescent="0.2"/>
    <row r="22" spans="2:9" s="156" customFormat="1" ht="32.450000000000003" customHeight="1" x14ac:dyDescent="0.2">
      <c r="B22" s="185" t="s">
        <v>131</v>
      </c>
    </row>
    <row r="23" spans="2:9" s="156" customFormat="1" ht="246.75" customHeight="1" x14ac:dyDescent="0.2">
      <c r="B23" s="206" t="s">
        <v>269</v>
      </c>
      <c r="C23" s="206"/>
      <c r="D23" s="206"/>
      <c r="E23" s="206"/>
    </row>
    <row r="24" spans="2:9" s="156" customFormat="1" ht="407.25" customHeight="1" x14ac:dyDescent="0.2">
      <c r="B24" s="193" t="s">
        <v>260</v>
      </c>
      <c r="C24" s="194"/>
      <c r="D24" s="194"/>
      <c r="E24" s="194"/>
      <c r="F24" s="186"/>
      <c r="G24" s="186"/>
      <c r="H24" s="186"/>
    </row>
    <row r="25" spans="2:9" ht="15.75" x14ac:dyDescent="0.2">
      <c r="I25" s="156"/>
    </row>
  </sheetData>
  <sheetProtection algorithmName="SHA-512" hashValue="BGkAbiZ57Ej2SL5R2hWUfhsilvZW016iiBdxMNZVuRCm9wzRwk8czIGHyazsthU8a5d96Q0uMW2l+DRx/9CMnw==" saltValue="iEbj0QX8Otu2ANLExm3LCA==" spinCount="100000" sheet="1" objects="1" scenarios="1" autoFilter="0"/>
  <mergeCells count="13">
    <mergeCell ref="C6:E6"/>
    <mergeCell ref="B1:E1"/>
    <mergeCell ref="B2:E2"/>
    <mergeCell ref="B3:E3"/>
    <mergeCell ref="B4:E4"/>
    <mergeCell ref="C5:E5"/>
    <mergeCell ref="B24:E24"/>
    <mergeCell ref="C7:E7"/>
    <mergeCell ref="C8:E8"/>
    <mergeCell ref="B10:E10"/>
    <mergeCell ref="B18:C18"/>
    <mergeCell ref="B20:C20"/>
    <mergeCell ref="B23:E23"/>
  </mergeCells>
  <dataValidations count="3">
    <dataValidation type="decimal" operator="lessThanOrEqual" allowBlank="1" showInputMessage="1" showErrorMessage="1" error="Zadaná hodnota přesahuje povolenou horní mez +50%" sqref="D14:D15" xr:uid="{224DF82D-938E-47FC-81A8-3DE6EAF937E5}">
      <formula1>50</formula1>
    </dataValidation>
    <dataValidation type="decimal" operator="lessThanOrEqual" allowBlank="1" showInputMessage="1" showErrorMessage="1" error="Zadaná hodnota přesahuje povolenou horní mez +100%" sqref="D13" xr:uid="{DF9680E7-E685-41BE-A174-2685CA713C0F}">
      <formula1>100</formula1>
    </dataValidation>
    <dataValidation type="decimal" operator="lessThanOrEqual" allowBlank="1" showInputMessage="1" showErrorMessage="1" error="Zadané hodnota přesahuje povolenou horní mez +100%" sqref="D12" xr:uid="{3E463453-7F50-44B5-8219-1B1A437A73BE}">
      <formula1>100</formula1>
    </dataValidation>
  </dataValidations>
  <pageMargins left="0.70866141732283472" right="0.70866141732283472" top="0.78740157480314965" bottom="0.78740157480314965" header="0.31496062992125984" footer="0.31496062992125984"/>
  <pageSetup paperSize="9" scale="59" fitToHeight="2" orientation="portrait" r:id="rId1"/>
  <rowBreaks count="1" manualBreakCount="1">
    <brk id="2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I25"/>
  <sheetViews>
    <sheetView zoomScale="90" zoomScaleNormal="90" workbookViewId="0">
      <selection activeCell="G15" sqref="G15"/>
    </sheetView>
  </sheetViews>
  <sheetFormatPr defaultColWidth="8.85546875" defaultRowHeight="12.75" x14ac:dyDescent="0.2"/>
  <cols>
    <col min="1" max="1" width="1.28515625" customWidth="1"/>
    <col min="2" max="2" width="50.5703125" customWidth="1"/>
    <col min="3" max="3" width="17.7109375" customWidth="1"/>
    <col min="4" max="4" width="17.7109375" style="5" customWidth="1"/>
    <col min="5" max="9" width="17.7109375" customWidth="1"/>
    <col min="10" max="10" width="1.42578125" customWidth="1"/>
  </cols>
  <sheetData>
    <row r="1" spans="2:9" s="26" customFormat="1" ht="39" customHeight="1" x14ac:dyDescent="0.25">
      <c r="B1" s="30" t="s">
        <v>18</v>
      </c>
      <c r="C1" s="25"/>
      <c r="D1" s="25"/>
    </row>
    <row r="2" spans="2:9" s="26" customFormat="1" ht="38.25" customHeight="1" x14ac:dyDescent="0.25">
      <c r="B2" s="27" t="str">
        <f>'Nabídkový list - stanovení % '!B3</f>
        <v>ČÁST 16 -  Písek "A"</v>
      </c>
      <c r="C2" s="27"/>
      <c r="D2" s="27"/>
      <c r="E2" s="29"/>
    </row>
    <row r="3" spans="2:9" s="81" customFormat="1" ht="24" customHeight="1" thickBot="1" x14ac:dyDescent="0.25">
      <c r="B3" s="218" t="s">
        <v>0</v>
      </c>
      <c r="C3" s="225"/>
      <c r="D3" s="82"/>
    </row>
    <row r="4" spans="2:9" s="81" customFormat="1" ht="24" customHeight="1" thickBot="1" x14ac:dyDescent="0.3">
      <c r="B4" s="226" t="str">
        <f>'Nabídkový list - stanovení % '!C5</f>
        <v>[Doplní Účastník]</v>
      </c>
      <c r="C4" s="227"/>
      <c r="D4" s="228"/>
      <c r="E4" s="77"/>
    </row>
    <row r="5" spans="2:9" s="81" customFormat="1" ht="9" customHeight="1" x14ac:dyDescent="0.25">
      <c r="D5" s="82"/>
      <c r="E5" s="77"/>
    </row>
    <row r="6" spans="2:9" s="81" customFormat="1" ht="40.5" customHeight="1" x14ac:dyDescent="0.2">
      <c r="B6" s="223" t="str">
        <f>'Nabídkový list - stanovení % '!B12</f>
        <v>Spektrum č. 1 - („SV1“) Činnosti při realizaci plánovaných ořezů v OP vedení VN</v>
      </c>
      <c r="C6" s="224"/>
      <c r="D6" s="224"/>
      <c r="E6" s="122"/>
      <c r="F6" s="122"/>
      <c r="G6" s="123"/>
    </row>
    <row r="7" spans="2:9" s="81" customFormat="1" ht="15.75" thickBot="1" x14ac:dyDescent="0.25">
      <c r="B7" s="9"/>
      <c r="C7" s="9"/>
      <c r="D7" s="9"/>
      <c r="E7" s="124"/>
      <c r="F7" s="9"/>
      <c r="G7" s="125"/>
    </row>
    <row r="8" spans="2:9" s="81" customFormat="1" ht="102" customHeight="1" x14ac:dyDescent="0.2">
      <c r="B8" s="88" t="s">
        <v>173</v>
      </c>
      <c r="C8" s="89" t="s">
        <v>1</v>
      </c>
      <c r="D8" s="89" t="s">
        <v>152</v>
      </c>
      <c r="E8" s="90" t="s">
        <v>133</v>
      </c>
      <c r="F8" s="90" t="s">
        <v>134</v>
      </c>
      <c r="G8" s="90" t="s">
        <v>150</v>
      </c>
      <c r="H8" s="89" t="s">
        <v>135</v>
      </c>
      <c r="I8" s="91" t="s">
        <v>151</v>
      </c>
    </row>
    <row r="9" spans="2:9" s="81" customFormat="1" ht="36" customHeight="1" x14ac:dyDescent="0.2">
      <c r="B9" s="96" t="s">
        <v>168</v>
      </c>
      <c r="C9" s="97" t="s">
        <v>14</v>
      </c>
      <c r="D9" s="97">
        <v>415</v>
      </c>
      <c r="E9" s="97">
        <v>9000</v>
      </c>
      <c r="F9" s="99">
        <f>D9*E9</f>
        <v>3735000</v>
      </c>
      <c r="G9" s="188">
        <f>'Nabídkový list - stanovení % '!D$12/100</f>
        <v>0</v>
      </c>
      <c r="H9" s="97">
        <f>E9*(1+G9)</f>
        <v>9000</v>
      </c>
      <c r="I9" s="99">
        <f>F9*(1+G9)</f>
        <v>3735000</v>
      </c>
    </row>
    <row r="10" spans="2:9" s="81" customFormat="1" ht="36" customHeight="1" x14ac:dyDescent="0.2">
      <c r="B10" s="96" t="s">
        <v>169</v>
      </c>
      <c r="C10" s="97" t="s">
        <v>14</v>
      </c>
      <c r="D10" s="130">
        <v>300</v>
      </c>
      <c r="E10" s="97">
        <v>2000</v>
      </c>
      <c r="F10" s="99">
        <f t="shared" ref="F10:F12" si="0">D10*E10</f>
        <v>600000</v>
      </c>
      <c r="G10" s="188">
        <f>'Nabídkový list - stanovení % '!D$12/100</f>
        <v>0</v>
      </c>
      <c r="H10" s="97">
        <f t="shared" ref="H10:H12" si="1">E10*(1+G10)</f>
        <v>2000</v>
      </c>
      <c r="I10" s="99">
        <f t="shared" ref="I10:I12" si="2">F10*(1+G10)</f>
        <v>600000</v>
      </c>
    </row>
    <row r="11" spans="2:9" s="81" customFormat="1" ht="36" customHeight="1" x14ac:dyDescent="0.2">
      <c r="B11" s="96" t="s">
        <v>170</v>
      </c>
      <c r="C11" s="97" t="s">
        <v>14</v>
      </c>
      <c r="D11" s="97">
        <v>146</v>
      </c>
      <c r="E11" s="97">
        <v>2300</v>
      </c>
      <c r="F11" s="99">
        <f t="shared" si="0"/>
        <v>335800</v>
      </c>
      <c r="G11" s="188">
        <f>'Nabídkový list - stanovení % '!D$12/100</f>
        <v>0</v>
      </c>
      <c r="H11" s="97">
        <f t="shared" si="1"/>
        <v>2300</v>
      </c>
      <c r="I11" s="99">
        <f t="shared" si="2"/>
        <v>335800</v>
      </c>
    </row>
    <row r="12" spans="2:9" s="81" customFormat="1" ht="36" customHeight="1" thickBot="1" x14ac:dyDescent="0.25">
      <c r="B12" s="100" t="s">
        <v>171</v>
      </c>
      <c r="C12" s="16" t="s">
        <v>26</v>
      </c>
      <c r="D12" s="101">
        <v>21144</v>
      </c>
      <c r="E12" s="101">
        <v>14</v>
      </c>
      <c r="F12" s="103">
        <f t="shared" si="0"/>
        <v>296016</v>
      </c>
      <c r="G12" s="189">
        <f>'Nabídkový list - stanovení % '!D$12/100</f>
        <v>0</v>
      </c>
      <c r="H12" s="101">
        <f t="shared" si="1"/>
        <v>14</v>
      </c>
      <c r="I12" s="103">
        <f t="shared" si="2"/>
        <v>296016</v>
      </c>
    </row>
    <row r="13" spans="2:9" s="81" customFormat="1" ht="36" customHeight="1" thickBot="1" x14ac:dyDescent="0.3">
      <c r="B13" s="229" t="s">
        <v>167</v>
      </c>
      <c r="C13" s="229"/>
      <c r="D13" s="229"/>
      <c r="E13" s="230"/>
      <c r="F13" s="148">
        <f>SUM(F9:F12)</f>
        <v>4966816</v>
      </c>
      <c r="G13" s="109"/>
      <c r="H13" s="109"/>
      <c r="I13" s="148">
        <f>SUM(I9:I12)</f>
        <v>4966816</v>
      </c>
    </row>
    <row r="14" spans="2:9" s="81" customFormat="1" ht="27.75" customHeight="1" x14ac:dyDescent="0.25">
      <c r="B14" s="126"/>
      <c r="C14" s="126"/>
      <c r="D14" s="126"/>
      <c r="E14" s="77"/>
    </row>
    <row r="15" spans="2:9" s="81" customFormat="1" ht="15" x14ac:dyDescent="0.25">
      <c r="B15" s="17" t="s">
        <v>3</v>
      </c>
      <c r="C15" s="77"/>
      <c r="D15" s="79"/>
      <c r="E15" s="80"/>
    </row>
    <row r="16" spans="2:9" s="81" customFormat="1" ht="54.75" customHeight="1" x14ac:dyDescent="0.2">
      <c r="B16" s="218" t="s">
        <v>140</v>
      </c>
      <c r="C16" s="218"/>
      <c r="D16" s="218"/>
      <c r="E16" s="218"/>
    </row>
    <row r="17" spans="2:5" s="81" customFormat="1" ht="12.75" customHeight="1" x14ac:dyDescent="0.25">
      <c r="B17" s="21"/>
      <c r="C17" s="21"/>
      <c r="D17" s="22"/>
      <c r="E17" s="23"/>
    </row>
    <row r="18" spans="2:5" s="81" customFormat="1" ht="15" x14ac:dyDescent="0.25">
      <c r="B18" s="17" t="s">
        <v>4</v>
      </c>
      <c r="C18" s="21"/>
      <c r="D18" s="22"/>
      <c r="E18" s="23"/>
    </row>
    <row r="19" spans="2:5" s="127" customFormat="1" ht="42" customHeight="1" x14ac:dyDescent="0.2">
      <c r="B19" s="221" t="s">
        <v>172</v>
      </c>
      <c r="C19" s="222"/>
      <c r="D19" s="222"/>
      <c r="E19" s="222"/>
    </row>
    <row r="20" spans="2:5" s="81" customFormat="1" ht="15" x14ac:dyDescent="0.2">
      <c r="B20" s="3"/>
      <c r="C20" s="3"/>
      <c r="D20" s="6"/>
      <c r="E20" s="7"/>
    </row>
    <row r="21" spans="2:5" ht="15" x14ac:dyDescent="0.25">
      <c r="B21" s="17" t="s">
        <v>15</v>
      </c>
      <c r="C21" s="77"/>
      <c r="D21" s="79"/>
      <c r="E21" s="80"/>
    </row>
    <row r="22" spans="2:5" ht="15" x14ac:dyDescent="0.2">
      <c r="B22" s="218" t="s">
        <v>153</v>
      </c>
      <c r="C22" s="218"/>
      <c r="D22" s="218"/>
      <c r="E22" s="218"/>
    </row>
    <row r="23" spans="2:5" ht="15" x14ac:dyDescent="0.25">
      <c r="B23" s="2"/>
      <c r="C23" s="77"/>
      <c r="D23" s="79"/>
      <c r="E23" s="80"/>
    </row>
    <row r="24" spans="2:5" ht="15" x14ac:dyDescent="0.25">
      <c r="B24" s="2" t="s">
        <v>137</v>
      </c>
      <c r="C24" s="77"/>
      <c r="D24" s="79"/>
      <c r="E24" s="80"/>
    </row>
    <row r="25" spans="2:5" ht="39" customHeight="1" x14ac:dyDescent="0.25">
      <c r="B25" s="219" t="s">
        <v>174</v>
      </c>
      <c r="C25" s="220"/>
      <c r="D25" s="220"/>
      <c r="E25" s="220"/>
    </row>
  </sheetData>
  <sheetProtection algorithmName="SHA-512" hashValue="jhwK46YzPclbQCvQ7CrmP87Ff8rx38uyET9FI0pbLS3zuOzC4ypS2wIGJK+gPZ9OG+VDdyzD3Mw3uGiLDotvhA==" saltValue="+CKvgtla1WS3CfXN2ZLvYA==" spinCount="100000" sheet="1" objects="1" scenarios="1" autoFilter="0"/>
  <mergeCells count="8">
    <mergeCell ref="B22:E22"/>
    <mergeCell ref="B25:E25"/>
    <mergeCell ref="B19:E19"/>
    <mergeCell ref="B6:D6"/>
    <mergeCell ref="B3:C3"/>
    <mergeCell ref="B4:D4"/>
    <mergeCell ref="B16:E16"/>
    <mergeCell ref="B13:E13"/>
  </mergeCells>
  <pageMargins left="0.70866141732283472" right="0.70866141732283472" top="0.78740157480314965" bottom="0.78740157480314965" header="0.31496062992125984" footer="0.31496062992125984"/>
  <pageSetup paperSize="9" scale="5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26E22-A4AA-46BC-9412-C946D7D9375E}">
  <dimension ref="B1:IS23"/>
  <sheetViews>
    <sheetView zoomScale="90" zoomScaleNormal="90" workbookViewId="0">
      <selection activeCell="N16" sqref="N16"/>
    </sheetView>
  </sheetViews>
  <sheetFormatPr defaultColWidth="8.85546875" defaultRowHeight="12.75" x14ac:dyDescent="0.2"/>
  <cols>
    <col min="1" max="1" width="2.28515625" style="81" customWidth="1"/>
    <col min="2" max="2" width="51.28515625" style="81" customWidth="1"/>
    <col min="3" max="3" width="17.7109375" style="81" customWidth="1"/>
    <col min="4" max="4" width="17.7109375" style="83" customWidth="1"/>
    <col min="5" max="5" width="17.7109375" style="86" customWidth="1"/>
    <col min="6" max="9" width="17.7109375" style="81" customWidth="1"/>
    <col min="10" max="10" width="1.7109375" style="81" customWidth="1"/>
    <col min="11" max="16384" width="8.85546875" style="81"/>
  </cols>
  <sheetData>
    <row r="1" spans="2:253" s="84" customFormat="1" ht="39" customHeight="1" x14ac:dyDescent="0.3">
      <c r="B1" s="30" t="s">
        <v>18</v>
      </c>
      <c r="C1" s="25"/>
      <c r="D1" s="25"/>
    </row>
    <row r="2" spans="2:253" s="84" customFormat="1" ht="38.25" customHeight="1" x14ac:dyDescent="0.3">
      <c r="B2" s="27" t="str">
        <f>'Nabídkový list - stanovení % '!B3</f>
        <v>ČÁST 16 -  Písek "A"</v>
      </c>
      <c r="C2" s="27"/>
      <c r="D2" s="27"/>
      <c r="E2" s="28"/>
      <c r="F2" s="85"/>
    </row>
    <row r="3" spans="2:253" ht="24" customHeight="1" thickBot="1" x14ac:dyDescent="0.25">
      <c r="B3" s="218" t="s">
        <v>0</v>
      </c>
      <c r="C3" s="225"/>
      <c r="D3" s="82"/>
    </row>
    <row r="4" spans="2:253" ht="24" customHeight="1" thickBot="1" x14ac:dyDescent="0.3">
      <c r="B4" s="232" t="str">
        <f>'Nabídkový list - stanovení % '!C5</f>
        <v>[Doplní Účastník]</v>
      </c>
      <c r="C4" s="233"/>
      <c r="D4" s="234"/>
      <c r="E4" s="80"/>
      <c r="F4" s="77"/>
    </row>
    <row r="5" spans="2:253" ht="9" customHeight="1" x14ac:dyDescent="0.25">
      <c r="D5" s="82"/>
      <c r="E5" s="80"/>
      <c r="F5" s="77"/>
    </row>
    <row r="6" spans="2:253" ht="36.75" customHeight="1" x14ac:dyDescent="0.2">
      <c r="B6" s="223" t="str">
        <f>'Nabídkový list - stanovení % '!B13</f>
        <v>Spektrum č. 2 - („SV2“) Činnosti při realizaci plánovaných ořezů podél vedení NN</v>
      </c>
      <c r="C6" s="223"/>
      <c r="D6" s="223"/>
      <c r="E6" s="223"/>
      <c r="F6" s="223"/>
    </row>
    <row r="7" spans="2:253" ht="9" customHeight="1" thickBot="1" x14ac:dyDescent="0.25">
      <c r="B7" s="11"/>
      <c r="C7" s="11"/>
      <c r="D7" s="12"/>
      <c r="E7" s="47"/>
      <c r="F7" s="11"/>
    </row>
    <row r="8" spans="2:253" s="93" customFormat="1" ht="102" customHeight="1" thickBot="1" x14ac:dyDescent="0.3">
      <c r="B8" s="88" t="s">
        <v>12</v>
      </c>
      <c r="C8" s="89" t="s">
        <v>1</v>
      </c>
      <c r="D8" s="89" t="s">
        <v>152</v>
      </c>
      <c r="E8" s="90" t="s">
        <v>133</v>
      </c>
      <c r="F8" s="90" t="s">
        <v>134</v>
      </c>
      <c r="G8" s="90" t="s">
        <v>150</v>
      </c>
      <c r="H8" s="89" t="s">
        <v>135</v>
      </c>
      <c r="I8" s="91" t="s">
        <v>151</v>
      </c>
      <c r="J8" s="92"/>
      <c r="K8" s="92"/>
      <c r="L8" s="92"/>
      <c r="M8" s="92"/>
      <c r="N8" s="92"/>
      <c r="O8" s="92"/>
      <c r="P8" s="92"/>
      <c r="Q8" s="92"/>
      <c r="R8" s="92"/>
      <c r="S8" s="92"/>
      <c r="T8" s="92"/>
      <c r="U8" s="92"/>
      <c r="V8" s="92"/>
      <c r="W8" s="92"/>
      <c r="X8" s="92"/>
      <c r="Y8" s="92"/>
      <c r="Z8" s="92"/>
      <c r="AA8" s="92"/>
      <c r="AB8" s="92"/>
      <c r="AC8" s="92"/>
      <c r="AD8" s="92"/>
      <c r="AE8" s="92"/>
      <c r="AF8" s="92"/>
      <c r="AG8" s="92"/>
      <c r="AH8" s="92"/>
      <c r="AI8" s="92"/>
      <c r="AJ8" s="92"/>
      <c r="AK8" s="92"/>
      <c r="AL8" s="92"/>
      <c r="AM8" s="92"/>
      <c r="AN8" s="92"/>
      <c r="AO8" s="92"/>
      <c r="AP8" s="92"/>
      <c r="AQ8" s="92"/>
      <c r="AR8" s="92"/>
      <c r="AS8" s="92"/>
      <c r="AT8" s="92"/>
      <c r="AU8" s="92"/>
      <c r="AV8" s="92"/>
      <c r="AW8" s="92"/>
      <c r="AX8" s="92"/>
      <c r="AY8" s="92"/>
      <c r="AZ8" s="92"/>
      <c r="BA8" s="92"/>
      <c r="BB8" s="92"/>
      <c r="BC8" s="92"/>
      <c r="BD8" s="92"/>
      <c r="BE8" s="92"/>
      <c r="BF8" s="92"/>
      <c r="BG8" s="92"/>
      <c r="BH8" s="92"/>
      <c r="BI8" s="92"/>
      <c r="BJ8" s="92"/>
      <c r="BK8" s="92"/>
      <c r="BL8" s="92"/>
      <c r="BM8" s="92"/>
      <c r="BN8" s="92"/>
      <c r="BO8" s="92"/>
      <c r="BP8" s="92"/>
      <c r="BQ8" s="92"/>
      <c r="BR8" s="92"/>
      <c r="BS8" s="92"/>
      <c r="BT8" s="92"/>
      <c r="BU8" s="92"/>
      <c r="BV8" s="92"/>
      <c r="BW8" s="92"/>
      <c r="BX8" s="92"/>
      <c r="BY8" s="92"/>
      <c r="BZ8" s="92"/>
      <c r="CA8" s="92"/>
      <c r="CB8" s="92"/>
      <c r="CC8" s="92"/>
      <c r="CD8" s="92"/>
      <c r="CE8" s="92"/>
      <c r="CF8" s="92"/>
      <c r="CG8" s="92"/>
      <c r="CH8" s="92"/>
      <c r="CI8" s="92"/>
      <c r="CJ8" s="92"/>
      <c r="CK8" s="92"/>
      <c r="CL8" s="92"/>
      <c r="CM8" s="92"/>
      <c r="CN8" s="92"/>
      <c r="CO8" s="92"/>
      <c r="CP8" s="92"/>
      <c r="CQ8" s="92"/>
      <c r="CR8" s="92"/>
      <c r="CS8" s="92"/>
      <c r="CT8" s="92"/>
      <c r="CU8" s="92"/>
      <c r="CV8" s="92"/>
      <c r="CW8" s="92"/>
      <c r="CX8" s="92"/>
      <c r="CY8" s="92"/>
      <c r="CZ8" s="92"/>
      <c r="DA8" s="92"/>
      <c r="DB8" s="92"/>
      <c r="DC8" s="92"/>
      <c r="DD8" s="92"/>
      <c r="DE8" s="92"/>
      <c r="DF8" s="92"/>
      <c r="DG8" s="92"/>
      <c r="DH8" s="92"/>
      <c r="DI8" s="92"/>
      <c r="DJ8" s="92"/>
      <c r="DK8" s="92"/>
      <c r="DL8" s="92"/>
      <c r="DM8" s="92"/>
      <c r="DN8" s="92"/>
      <c r="DO8" s="92"/>
      <c r="DP8" s="92"/>
      <c r="DQ8" s="92"/>
      <c r="DR8" s="92"/>
      <c r="DS8" s="92"/>
      <c r="DT8" s="92"/>
      <c r="DU8" s="92"/>
      <c r="DV8" s="92"/>
      <c r="DW8" s="92"/>
      <c r="DX8" s="92"/>
      <c r="DY8" s="92"/>
      <c r="DZ8" s="92"/>
      <c r="EA8" s="92"/>
      <c r="EB8" s="92"/>
      <c r="EC8" s="92"/>
      <c r="ED8" s="92"/>
      <c r="EE8" s="92"/>
      <c r="EF8" s="92"/>
      <c r="EG8" s="92"/>
      <c r="EH8" s="92"/>
      <c r="EI8" s="92"/>
      <c r="EJ8" s="92"/>
      <c r="EK8" s="92"/>
      <c r="EL8" s="92"/>
      <c r="EM8" s="92"/>
      <c r="EN8" s="92"/>
      <c r="EO8" s="92"/>
      <c r="EP8" s="92"/>
      <c r="EQ8" s="92"/>
      <c r="ER8" s="92"/>
      <c r="ES8" s="92"/>
      <c r="ET8" s="92"/>
      <c r="EU8" s="92"/>
      <c r="EV8" s="92"/>
      <c r="EW8" s="92"/>
      <c r="EX8" s="92"/>
      <c r="EY8" s="92"/>
      <c r="EZ8" s="92"/>
      <c r="FA8" s="92"/>
      <c r="FB8" s="92"/>
      <c r="FC8" s="92"/>
      <c r="FD8" s="92"/>
      <c r="FE8" s="92"/>
      <c r="FF8" s="92"/>
      <c r="FG8" s="92"/>
      <c r="FH8" s="92"/>
      <c r="FI8" s="92"/>
      <c r="FJ8" s="92"/>
      <c r="FK8" s="92"/>
      <c r="FL8" s="92"/>
      <c r="FM8" s="92"/>
      <c r="FN8" s="92"/>
      <c r="FO8" s="92"/>
      <c r="FP8" s="92"/>
      <c r="FQ8" s="92"/>
      <c r="FR8" s="92"/>
      <c r="FS8" s="92"/>
      <c r="FT8" s="92"/>
      <c r="FU8" s="92"/>
      <c r="FV8" s="92"/>
      <c r="FW8" s="92"/>
      <c r="FX8" s="92"/>
      <c r="FY8" s="92"/>
      <c r="FZ8" s="92"/>
      <c r="GA8" s="92"/>
      <c r="GB8" s="92"/>
      <c r="GC8" s="92"/>
      <c r="GD8" s="92"/>
      <c r="GE8" s="92"/>
      <c r="GF8" s="92"/>
      <c r="GG8" s="92"/>
      <c r="GH8" s="92"/>
      <c r="GI8" s="92"/>
      <c r="GJ8" s="92"/>
      <c r="GK8" s="92"/>
      <c r="GL8" s="92"/>
      <c r="GM8" s="92"/>
      <c r="GN8" s="92"/>
      <c r="GO8" s="92"/>
      <c r="GP8" s="92"/>
      <c r="GQ8" s="92"/>
      <c r="GR8" s="92"/>
      <c r="GS8" s="92"/>
      <c r="GT8" s="92"/>
      <c r="GU8" s="92"/>
      <c r="GV8" s="92"/>
      <c r="GW8" s="92"/>
      <c r="GX8" s="92"/>
      <c r="GY8" s="92"/>
      <c r="GZ8" s="92"/>
      <c r="HA8" s="92"/>
      <c r="HB8" s="92"/>
      <c r="HC8" s="92"/>
      <c r="HD8" s="92"/>
      <c r="HE8" s="92"/>
      <c r="HF8" s="92"/>
      <c r="HG8" s="92"/>
      <c r="HH8" s="92"/>
      <c r="HI8" s="92"/>
      <c r="HJ8" s="92"/>
      <c r="HK8" s="92"/>
      <c r="HL8" s="92"/>
      <c r="HM8" s="92"/>
      <c r="HN8" s="92"/>
      <c r="HO8" s="92"/>
      <c r="HP8" s="92"/>
      <c r="HQ8" s="92"/>
      <c r="HR8" s="92"/>
      <c r="HS8" s="92"/>
      <c r="HT8" s="92"/>
      <c r="HU8" s="92"/>
      <c r="HV8" s="92"/>
      <c r="HW8" s="92"/>
      <c r="HX8" s="92"/>
      <c r="HY8" s="92"/>
      <c r="HZ8" s="92"/>
      <c r="IA8" s="92"/>
      <c r="IB8" s="92"/>
      <c r="IC8" s="92"/>
      <c r="ID8" s="92"/>
      <c r="IE8" s="92"/>
      <c r="IF8" s="92"/>
      <c r="IG8" s="92"/>
      <c r="IH8" s="92"/>
      <c r="II8" s="92"/>
      <c r="IJ8" s="92"/>
      <c r="IK8" s="92"/>
      <c r="IL8" s="92"/>
      <c r="IM8" s="92"/>
      <c r="IN8" s="92"/>
      <c r="IO8" s="92"/>
      <c r="IP8" s="92"/>
      <c r="IQ8" s="92"/>
      <c r="IR8" s="92"/>
      <c r="IS8" s="92"/>
    </row>
    <row r="9" spans="2:253" s="87" customFormat="1" ht="24.95" customHeight="1" x14ac:dyDescent="0.25">
      <c r="B9" s="96" t="s">
        <v>11</v>
      </c>
      <c r="C9" s="97" t="s">
        <v>14</v>
      </c>
      <c r="D9" s="97">
        <v>1240</v>
      </c>
      <c r="E9" s="98">
        <v>2200</v>
      </c>
      <c r="F9" s="99">
        <f>D9*E9</f>
        <v>2728000</v>
      </c>
      <c r="G9" s="188">
        <f>'Nabídkový list - stanovení % '!D$13/100</f>
        <v>0</v>
      </c>
      <c r="H9" s="95">
        <f>E9*(1+G9)</f>
        <v>2200</v>
      </c>
      <c r="I9" s="104">
        <f>F9*(1+G9)</f>
        <v>2728000</v>
      </c>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row>
    <row r="10" spans="2:253" s="87" customFormat="1" ht="27.75" customHeight="1" thickBot="1" x14ac:dyDescent="0.3">
      <c r="B10" s="100" t="s">
        <v>13</v>
      </c>
      <c r="C10" s="101" t="s">
        <v>14</v>
      </c>
      <c r="D10" s="101">
        <v>695</v>
      </c>
      <c r="E10" s="102">
        <v>1000</v>
      </c>
      <c r="F10" s="103">
        <f>D10*E10</f>
        <v>695000</v>
      </c>
      <c r="G10" s="189">
        <f>'Nabídkový list - stanovení % '!D$13/100</f>
        <v>0</v>
      </c>
      <c r="H10" s="101">
        <f>E10*(1+G10)</f>
        <v>1000</v>
      </c>
      <c r="I10" s="105">
        <f>F10*(1+G10)</f>
        <v>695000</v>
      </c>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row>
    <row r="11" spans="2:253" s="87" customFormat="1" ht="39.75" customHeight="1" thickBot="1" x14ac:dyDescent="0.3">
      <c r="B11" s="229" t="s">
        <v>144</v>
      </c>
      <c r="C11" s="229"/>
      <c r="D11" s="229"/>
      <c r="E11" s="230"/>
      <c r="F11" s="108">
        <f>SUM(F9:F10)</f>
        <v>3423000</v>
      </c>
      <c r="G11" s="109"/>
      <c r="H11" s="109"/>
      <c r="I11" s="108">
        <f>SUM(I9:I10)</f>
        <v>3423000</v>
      </c>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row>
    <row r="12" spans="2:253" s="87" customFormat="1" ht="19.899999999999999" customHeight="1" x14ac:dyDescent="0.25">
      <c r="B12" s="77"/>
      <c r="C12" s="77"/>
      <c r="D12" s="79"/>
      <c r="E12" s="80"/>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row>
    <row r="13" spans="2:253" s="77" customFormat="1" ht="15" customHeight="1" x14ac:dyDescent="0.25">
      <c r="B13" s="17" t="s">
        <v>3</v>
      </c>
      <c r="D13" s="79"/>
      <c r="E13" s="80"/>
      <c r="F13" s="80"/>
    </row>
    <row r="14" spans="2:253" s="77" customFormat="1" ht="44.45" customHeight="1" x14ac:dyDescent="0.25">
      <c r="B14" s="218" t="s">
        <v>140</v>
      </c>
      <c r="C14" s="218"/>
      <c r="D14" s="218"/>
      <c r="E14" s="218"/>
      <c r="F14" s="9"/>
    </row>
    <row r="15" spans="2:253" s="77" customFormat="1" ht="3.6" customHeight="1" x14ac:dyDescent="0.25">
      <c r="B15" s="21"/>
      <c r="C15" s="21"/>
      <c r="D15" s="22"/>
      <c r="E15" s="23"/>
      <c r="F15" s="23"/>
    </row>
    <row r="16" spans="2:253" s="77" customFormat="1" ht="15" x14ac:dyDescent="0.25">
      <c r="B16" s="17" t="s">
        <v>4</v>
      </c>
      <c r="C16" s="21"/>
      <c r="D16" s="22"/>
      <c r="E16" s="23"/>
      <c r="F16" s="23"/>
    </row>
    <row r="17" spans="2:6" s="77" customFormat="1" ht="62.25" customHeight="1" x14ac:dyDescent="0.25">
      <c r="B17" s="221" t="s">
        <v>132</v>
      </c>
      <c r="C17" s="222"/>
      <c r="D17" s="222"/>
      <c r="E17" s="222"/>
      <c r="F17" s="9"/>
    </row>
    <row r="18" spans="2:6" s="77" customFormat="1" ht="4.1500000000000004" customHeight="1" x14ac:dyDescent="0.25">
      <c r="B18" s="3"/>
      <c r="C18" s="3"/>
      <c r="D18" s="6"/>
      <c r="E18" s="7"/>
      <c r="F18" s="7"/>
    </row>
    <row r="19" spans="2:6" s="77" customFormat="1" ht="15" x14ac:dyDescent="0.25">
      <c r="B19" s="17" t="s">
        <v>15</v>
      </c>
      <c r="D19" s="79"/>
      <c r="E19" s="80"/>
      <c r="F19" s="80"/>
    </row>
    <row r="20" spans="2:6" s="77" customFormat="1" ht="46.15" customHeight="1" x14ac:dyDescent="0.25">
      <c r="B20" s="218" t="s">
        <v>153</v>
      </c>
      <c r="C20" s="218"/>
      <c r="D20" s="218"/>
      <c r="E20" s="218"/>
      <c r="F20" s="9"/>
    </row>
    <row r="21" spans="2:6" s="77" customFormat="1" ht="5.45" customHeight="1" x14ac:dyDescent="0.25">
      <c r="B21" s="2"/>
      <c r="D21" s="79"/>
      <c r="E21" s="80"/>
      <c r="F21" s="80"/>
    </row>
    <row r="22" spans="2:6" s="77" customFormat="1" ht="15" x14ac:dyDescent="0.25">
      <c r="B22" s="2" t="s">
        <v>137</v>
      </c>
      <c r="D22" s="79"/>
      <c r="E22" s="80"/>
      <c r="F22" s="80"/>
    </row>
    <row r="23" spans="2:6" s="77" customFormat="1" ht="33.6" customHeight="1" x14ac:dyDescent="0.25">
      <c r="B23" s="231" t="s">
        <v>158</v>
      </c>
      <c r="C23" s="220"/>
      <c r="D23" s="220"/>
      <c r="E23" s="220"/>
      <c r="F23" s="80"/>
    </row>
  </sheetData>
  <sheetProtection algorithmName="SHA-512" hashValue="Wv9jZNBCwK/1A6WAwIxHnf3G6DelK0QAOwi0f08jMWVrx2t33Wn3Kh3yj/SnDn6bhAUH2nQD40MyOxCR3XEiow==" saltValue="rjlg+SuLYZ5Wh+fmp+ES7w==" spinCount="100000" sheet="1" objects="1" scenarios="1" autoFilter="0"/>
  <mergeCells count="8">
    <mergeCell ref="B23:E23"/>
    <mergeCell ref="B14:E14"/>
    <mergeCell ref="B3:C3"/>
    <mergeCell ref="B4:D4"/>
    <mergeCell ref="B6:F6"/>
    <mergeCell ref="B11:E11"/>
    <mergeCell ref="B17:E17"/>
    <mergeCell ref="B20:E20"/>
  </mergeCells>
  <pageMargins left="0.70866141732283472" right="0.70866141732283472" top="0.78740157480314965" bottom="0.78740157480314965" header="0.31496062992125984" footer="0.31496062992125984"/>
  <pageSetup paperSize="9" scale="4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IV33"/>
  <sheetViews>
    <sheetView zoomScale="90" zoomScaleNormal="90" workbookViewId="0">
      <selection activeCell="I33" sqref="I33"/>
    </sheetView>
  </sheetViews>
  <sheetFormatPr defaultColWidth="8.85546875" defaultRowHeight="12.75" x14ac:dyDescent="0.2"/>
  <cols>
    <col min="1" max="1" width="1.7109375" customWidth="1"/>
    <col min="2" max="2" width="53.28515625" customWidth="1"/>
    <col min="3" max="9" width="17.7109375" customWidth="1"/>
    <col min="10" max="10" width="1.28515625" customWidth="1"/>
    <col min="11" max="11" width="10.140625" bestFit="1" customWidth="1"/>
  </cols>
  <sheetData>
    <row r="1" spans="2:256" s="26" customFormat="1" ht="39" customHeight="1" x14ac:dyDescent="0.25">
      <c r="B1" s="30" t="s">
        <v>18</v>
      </c>
      <c r="C1" s="25"/>
      <c r="D1" s="25"/>
    </row>
    <row r="2" spans="2:256" s="26" customFormat="1" ht="38.25" customHeight="1" x14ac:dyDescent="0.25">
      <c r="B2" s="27" t="str">
        <f>'Nabídkový list - stanovení % '!B3</f>
        <v>ČÁST 16 -  Písek "A"</v>
      </c>
      <c r="C2" s="27"/>
      <c r="D2" s="27"/>
      <c r="E2" s="28"/>
      <c r="F2" s="29"/>
    </row>
    <row r="3" spans="2:256" ht="24" customHeight="1" thickBot="1" x14ac:dyDescent="0.25">
      <c r="B3" s="218" t="s">
        <v>0</v>
      </c>
      <c r="C3" s="225"/>
      <c r="D3" s="82"/>
    </row>
    <row r="4" spans="2:256" ht="24" customHeight="1" thickBot="1" x14ac:dyDescent="0.25">
      <c r="B4" s="232" t="str">
        <f>'Nabídkový list - stanovení % '!C5</f>
        <v>[Doplní Účastník]</v>
      </c>
      <c r="C4" s="233"/>
      <c r="D4" s="234"/>
    </row>
    <row r="5" spans="2:256" ht="9" customHeight="1" x14ac:dyDescent="0.2">
      <c r="B5" s="11"/>
      <c r="C5" s="11"/>
      <c r="D5" s="11"/>
      <c r="E5" s="11"/>
      <c r="F5" s="11"/>
    </row>
    <row r="6" spans="2:256" ht="24" customHeight="1" x14ac:dyDescent="0.2">
      <c r="B6" s="94" t="str">
        <f>'Nabídkový list - stanovení % '!B14</f>
        <v>Spektrum č. 3 - („SV3“) Činnosti při likvidaci poruchových stavů na zařízení DS na hladině VN a NN</v>
      </c>
      <c r="C6" s="11"/>
      <c r="D6" s="11"/>
      <c r="E6" s="11"/>
      <c r="F6" s="11"/>
    </row>
    <row r="7" spans="2:256" ht="9" customHeight="1" thickBot="1" x14ac:dyDescent="0.3">
      <c r="B7" s="18"/>
      <c r="C7" s="18"/>
      <c r="D7" s="18"/>
      <c r="E7" s="18"/>
      <c r="F7" s="19"/>
    </row>
    <row r="8" spans="2:256" ht="100.9" customHeight="1" x14ac:dyDescent="0.2">
      <c r="B8" s="128" t="s">
        <v>17</v>
      </c>
      <c r="C8" s="89" t="s">
        <v>1</v>
      </c>
      <c r="D8" s="89" t="s">
        <v>152</v>
      </c>
      <c r="E8" s="90" t="s">
        <v>133</v>
      </c>
      <c r="F8" s="90" t="s">
        <v>134</v>
      </c>
      <c r="G8" s="90" t="s">
        <v>150</v>
      </c>
      <c r="H8" s="89" t="s">
        <v>135</v>
      </c>
      <c r="I8" s="91" t="s">
        <v>151</v>
      </c>
    </row>
    <row r="9" spans="2:256" s="1" customFormat="1" ht="19.899999999999999" customHeight="1" x14ac:dyDescent="0.2">
      <c r="B9" s="13" t="s">
        <v>262</v>
      </c>
      <c r="C9" s="31" t="s">
        <v>2</v>
      </c>
      <c r="D9" s="32">
        <v>30</v>
      </c>
      <c r="E9" s="110">
        <v>1300</v>
      </c>
      <c r="F9" s="113">
        <f>D9*E9</f>
        <v>39000</v>
      </c>
      <c r="G9" s="190">
        <f>'Nabídkový list - stanovení % '!$D$14/100</f>
        <v>0</v>
      </c>
      <c r="H9" s="98">
        <f>E9*(1+G9)</f>
        <v>1300</v>
      </c>
      <c r="I9" s="114">
        <f>F9*(1+G9)</f>
        <v>39000</v>
      </c>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row>
    <row r="10" spans="2:256" s="1" customFormat="1" ht="19.899999999999999" customHeight="1" x14ac:dyDescent="0.2">
      <c r="B10" s="13" t="s">
        <v>263</v>
      </c>
      <c r="C10" s="14" t="s">
        <v>2</v>
      </c>
      <c r="D10" s="32">
        <v>15</v>
      </c>
      <c r="E10" s="110">
        <v>1170</v>
      </c>
      <c r="F10" s="113">
        <f t="shared" ref="F10:F14" si="0">D10*E10</f>
        <v>17550</v>
      </c>
      <c r="G10" s="190">
        <f>'Nabídkový list - stanovení % '!$D$14/100</f>
        <v>0</v>
      </c>
      <c r="H10" s="98">
        <f t="shared" ref="H10:H14" si="1">E10*(1+G10)</f>
        <v>1170</v>
      </c>
      <c r="I10" s="114">
        <f t="shared" ref="I10:I14" si="2">F10*(1+G10)</f>
        <v>17550</v>
      </c>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2:256" s="1" customFormat="1" ht="19.899999999999999" customHeight="1" x14ac:dyDescent="0.2">
      <c r="B11" s="13" t="s">
        <v>5</v>
      </c>
      <c r="C11" s="14" t="s">
        <v>2</v>
      </c>
      <c r="D11" s="32">
        <v>52.5</v>
      </c>
      <c r="E11" s="110">
        <v>780</v>
      </c>
      <c r="F11" s="113">
        <f t="shared" si="0"/>
        <v>40950</v>
      </c>
      <c r="G11" s="190">
        <f>'Nabídkový list - stanovení % '!$D$14/100</f>
        <v>0</v>
      </c>
      <c r="H11" s="98">
        <f t="shared" si="1"/>
        <v>780</v>
      </c>
      <c r="I11" s="114">
        <f t="shared" si="2"/>
        <v>40950</v>
      </c>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2:256" s="1" customFormat="1" ht="19.899999999999999" customHeight="1" x14ac:dyDescent="0.2">
      <c r="B12" s="13" t="s">
        <v>6</v>
      </c>
      <c r="C12" s="14" t="s">
        <v>2</v>
      </c>
      <c r="D12" s="32">
        <v>61.5</v>
      </c>
      <c r="E12" s="110">
        <v>520</v>
      </c>
      <c r="F12" s="113">
        <f t="shared" si="0"/>
        <v>31980</v>
      </c>
      <c r="G12" s="190">
        <f>'Nabídkový list - stanovení % '!$D$14/100</f>
        <v>0</v>
      </c>
      <c r="H12" s="98">
        <f t="shared" si="1"/>
        <v>520</v>
      </c>
      <c r="I12" s="114">
        <f t="shared" si="2"/>
        <v>31980</v>
      </c>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row>
    <row r="13" spans="2:256" s="1" customFormat="1" ht="19.899999999999999" customHeight="1" x14ac:dyDescent="0.2">
      <c r="B13" s="13" t="s">
        <v>7</v>
      </c>
      <c r="C13" s="14" t="s">
        <v>2</v>
      </c>
      <c r="D13" s="32">
        <v>30</v>
      </c>
      <c r="E13" s="110">
        <v>1300</v>
      </c>
      <c r="F13" s="118">
        <f t="shared" si="0"/>
        <v>39000</v>
      </c>
      <c r="G13" s="190">
        <f>'Nabídkový list - stanovení % '!$D$14/100</f>
        <v>0</v>
      </c>
      <c r="H13" s="98">
        <f t="shared" si="1"/>
        <v>1300</v>
      </c>
      <c r="I13" s="114">
        <f t="shared" si="2"/>
        <v>39000</v>
      </c>
      <c r="J13"/>
      <c r="K13" s="10"/>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2:256" s="1" customFormat="1" ht="19.899999999999999" customHeight="1" thickBot="1" x14ac:dyDescent="0.25">
      <c r="B14" s="15" t="s">
        <v>8</v>
      </c>
      <c r="C14" s="16" t="s">
        <v>2</v>
      </c>
      <c r="D14" s="34">
        <v>30</v>
      </c>
      <c r="E14" s="112">
        <v>1390</v>
      </c>
      <c r="F14" s="119">
        <f t="shared" si="0"/>
        <v>41700</v>
      </c>
      <c r="G14" s="191">
        <f>'Nabídkový list - stanovení % '!$D$14/100</f>
        <v>0</v>
      </c>
      <c r="H14" s="102">
        <f t="shared" si="1"/>
        <v>1390</v>
      </c>
      <c r="I14" s="129">
        <f t="shared" si="2"/>
        <v>41700</v>
      </c>
      <c r="J14"/>
      <c r="K14" s="10"/>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2:256" ht="39.75" customHeight="1" thickBot="1" x14ac:dyDescent="0.25">
      <c r="B15" s="235" t="s">
        <v>145</v>
      </c>
      <c r="C15" s="235"/>
      <c r="D15" s="235"/>
      <c r="E15" s="236"/>
      <c r="F15" s="117">
        <f>SUM(F9:F14)</f>
        <v>210180</v>
      </c>
      <c r="I15" s="49">
        <f>SUM(I9:I14)</f>
        <v>210180</v>
      </c>
    </row>
    <row r="16" spans="2:256" ht="15" x14ac:dyDescent="0.25">
      <c r="B16" s="8"/>
      <c r="C16" s="8"/>
      <c r="D16" s="8"/>
      <c r="E16" s="8"/>
      <c r="F16" s="8"/>
    </row>
    <row r="17" spans="2:6" ht="15" x14ac:dyDescent="0.25">
      <c r="B17" s="17" t="s">
        <v>9</v>
      </c>
      <c r="C17" s="8"/>
      <c r="D17" s="8"/>
      <c r="E17" s="8"/>
      <c r="F17" s="8"/>
    </row>
    <row r="18" spans="2:6" ht="60" customHeight="1" x14ac:dyDescent="0.25">
      <c r="B18" s="237" t="s">
        <v>159</v>
      </c>
      <c r="C18" s="224"/>
      <c r="D18" s="224"/>
      <c r="E18" s="224"/>
      <c r="F18" s="8"/>
    </row>
    <row r="19" spans="2:6" ht="6.6" customHeight="1" x14ac:dyDescent="0.25">
      <c r="B19" s="24"/>
      <c r="C19" s="24"/>
      <c r="D19" s="24"/>
      <c r="E19" s="24"/>
      <c r="F19" s="8"/>
    </row>
    <row r="20" spans="2:6" ht="15" x14ac:dyDescent="0.25">
      <c r="B20" s="17" t="s">
        <v>4</v>
      </c>
      <c r="C20" s="8"/>
      <c r="D20" s="8"/>
      <c r="E20" s="8"/>
      <c r="F20" s="8"/>
    </row>
    <row r="21" spans="2:6" ht="45.75" customHeight="1" x14ac:dyDescent="0.25">
      <c r="B21" s="218" t="s">
        <v>140</v>
      </c>
      <c r="C21" s="218"/>
      <c r="D21" s="218"/>
      <c r="E21" s="218"/>
      <c r="F21" s="8"/>
    </row>
    <row r="22" spans="2:6" ht="4.9000000000000004" customHeight="1" x14ac:dyDescent="0.25">
      <c r="B22" s="20"/>
      <c r="C22" s="20"/>
      <c r="D22" s="20"/>
      <c r="E22" s="20"/>
      <c r="F22" s="8"/>
    </row>
    <row r="23" spans="2:6" ht="15" x14ac:dyDescent="0.25">
      <c r="B23" s="2" t="s">
        <v>15</v>
      </c>
      <c r="C23" s="8"/>
      <c r="D23" s="8"/>
      <c r="E23" s="8"/>
      <c r="F23" s="8"/>
    </row>
    <row r="24" spans="2:6" ht="51" customHeight="1" x14ac:dyDescent="0.25">
      <c r="B24" s="218" t="s">
        <v>154</v>
      </c>
      <c r="C24" s="218"/>
      <c r="D24" s="218"/>
      <c r="E24" s="218"/>
      <c r="F24" s="8"/>
    </row>
    <row r="25" spans="2:6" ht="4.1500000000000004" customHeight="1" x14ac:dyDescent="0.25">
      <c r="B25" s="9"/>
      <c r="C25" s="9"/>
      <c r="D25" s="9"/>
      <c r="E25" s="9"/>
      <c r="F25" s="8"/>
    </row>
    <row r="26" spans="2:6" ht="15" x14ac:dyDescent="0.25">
      <c r="B26" s="2" t="s">
        <v>16</v>
      </c>
      <c r="C26" s="8"/>
      <c r="D26" s="8"/>
      <c r="E26" s="8"/>
      <c r="F26" s="8"/>
    </row>
    <row r="27" spans="2:6" ht="62.25" customHeight="1" x14ac:dyDescent="0.2">
      <c r="B27" s="221" t="s">
        <v>103</v>
      </c>
      <c r="C27" s="221"/>
      <c r="D27" s="221"/>
      <c r="E27" s="221"/>
    </row>
    <row r="28" spans="2:6" ht="5.25" customHeight="1" x14ac:dyDescent="0.25">
      <c r="B28" s="8"/>
      <c r="C28" s="8"/>
      <c r="D28" s="8"/>
      <c r="E28" s="8"/>
      <c r="F28" s="8"/>
    </row>
    <row r="29" spans="2:6" ht="15" x14ac:dyDescent="0.25">
      <c r="B29" s="2" t="s">
        <v>136</v>
      </c>
      <c r="C29" s="192"/>
      <c r="D29" s="192"/>
      <c r="E29" s="192"/>
      <c r="F29" s="192"/>
    </row>
    <row r="30" spans="2:6" ht="63" customHeight="1" x14ac:dyDescent="0.2">
      <c r="B30" s="221" t="s">
        <v>264</v>
      </c>
      <c r="C30" s="221"/>
      <c r="D30" s="221"/>
      <c r="E30" s="221"/>
    </row>
    <row r="31" spans="2:6" ht="5.25" customHeight="1" x14ac:dyDescent="0.2"/>
    <row r="32" spans="2:6" x14ac:dyDescent="0.2">
      <c r="B32" s="131" t="s">
        <v>265</v>
      </c>
    </row>
    <row r="33" spans="2:5" ht="50.25" customHeight="1" x14ac:dyDescent="0.2">
      <c r="B33" s="221" t="s">
        <v>266</v>
      </c>
      <c r="C33" s="221"/>
      <c r="D33" s="221"/>
      <c r="E33" s="221"/>
    </row>
  </sheetData>
  <sheetProtection algorithmName="SHA-512" hashValue="nSFJUxAuKb7ouV2t6DmFXTanmPpc10i3YzEWVDToCJSWkIJVMUFh6Ixz/EWi+WumH6gvu8Dt4/r/x5tu8TiF2g==" saltValue="wPrsUJQEO+gMf+mQPrBdCQ==" spinCount="100000" sheet="1" objects="1" scenarios="1" autoFilter="0"/>
  <mergeCells count="9">
    <mergeCell ref="B33:E33"/>
    <mergeCell ref="B3:C3"/>
    <mergeCell ref="B15:E15"/>
    <mergeCell ref="B4:D4"/>
    <mergeCell ref="B27:E27"/>
    <mergeCell ref="B30:E30"/>
    <mergeCell ref="B24:E24"/>
    <mergeCell ref="B21:E21"/>
    <mergeCell ref="B18:E18"/>
  </mergeCells>
  <pageMargins left="0.70866141732283472" right="0.70866141732283472" top="0.78740157480314965" bottom="0.78740157480314965" header="0.31496062992125984" footer="0.31496062992125984"/>
  <pageSetup paperSize="9" scale="4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I45"/>
  <sheetViews>
    <sheetView topLeftCell="B1" zoomScale="80" zoomScaleNormal="80" workbookViewId="0">
      <selection activeCell="P8" sqref="P8"/>
    </sheetView>
  </sheetViews>
  <sheetFormatPr defaultColWidth="8.85546875" defaultRowHeight="12.75" x14ac:dyDescent="0.2"/>
  <cols>
    <col min="1" max="1" width="2.28515625" customWidth="1"/>
    <col min="2" max="2" width="78.42578125" customWidth="1"/>
    <col min="3" max="3" width="14.85546875" customWidth="1"/>
    <col min="4" max="4" width="15.5703125" customWidth="1"/>
    <col min="5" max="5" width="17.7109375" customWidth="1"/>
    <col min="6" max="6" width="17.7109375" style="67" customWidth="1"/>
    <col min="7" max="9" width="17.7109375" customWidth="1"/>
    <col min="10" max="10" width="0.85546875" customWidth="1"/>
  </cols>
  <sheetData>
    <row r="1" spans="2:9" s="26" customFormat="1" ht="39" customHeight="1" x14ac:dyDescent="0.25">
      <c r="B1" s="30" t="s">
        <v>18</v>
      </c>
      <c r="C1" s="25"/>
      <c r="D1" s="25"/>
      <c r="F1" s="65"/>
    </row>
    <row r="2" spans="2:9" s="26" customFormat="1" ht="38.25" customHeight="1" x14ac:dyDescent="0.25">
      <c r="B2" s="27" t="str">
        <f>'Nabídkový list - stanovení % '!B3</f>
        <v>ČÁST 16 -  Písek "A"</v>
      </c>
      <c r="C2" s="27"/>
      <c r="D2" s="27"/>
      <c r="E2" s="28"/>
      <c r="F2" s="66"/>
    </row>
    <row r="3" spans="2:9" ht="24" customHeight="1" thickBot="1" x14ac:dyDescent="0.25">
      <c r="B3" s="218" t="s">
        <v>0</v>
      </c>
      <c r="C3" s="225"/>
      <c r="D3" s="82"/>
    </row>
    <row r="4" spans="2:9" ht="24" customHeight="1" thickBot="1" x14ac:dyDescent="0.25">
      <c r="B4" s="232" t="str">
        <f>'Nabídkový list - stanovení % '!C5</f>
        <v>[Doplní Účastník]</v>
      </c>
      <c r="C4" s="233"/>
      <c r="D4" s="234"/>
    </row>
    <row r="5" spans="2:9" ht="9" customHeight="1" x14ac:dyDescent="0.2">
      <c r="B5" s="11"/>
      <c r="C5" s="11"/>
      <c r="D5" s="11"/>
      <c r="E5" s="11"/>
      <c r="F5" s="68"/>
    </row>
    <row r="6" spans="2:9" ht="24" customHeight="1" x14ac:dyDescent="0.2">
      <c r="B6" s="94" t="str">
        <f>'Nabídkový list - stanovení % '!B15</f>
        <v xml:space="preserve">Spektrum č. 4 - („SV4“) Činnosti při Kácení a oklešťování pro operativní potřeby Objednatele včetně provedení kácení mimo OP </v>
      </c>
      <c r="C6" s="11"/>
      <c r="D6" s="11"/>
      <c r="E6" s="11"/>
      <c r="F6" s="68"/>
    </row>
    <row r="7" spans="2:9" ht="9" customHeight="1" thickBot="1" x14ac:dyDescent="0.3">
      <c r="B7" s="18"/>
      <c r="C7" s="18"/>
      <c r="D7" s="18"/>
      <c r="E7" s="18"/>
      <c r="F7" s="69"/>
    </row>
    <row r="8" spans="2:9" ht="99.6" customHeight="1" x14ac:dyDescent="0.2">
      <c r="B8" s="128" t="s">
        <v>267</v>
      </c>
      <c r="C8" s="89" t="s">
        <v>1</v>
      </c>
      <c r="D8" s="89" t="s">
        <v>152</v>
      </c>
      <c r="E8" s="90" t="s">
        <v>133</v>
      </c>
      <c r="F8" s="90" t="s">
        <v>134</v>
      </c>
      <c r="G8" s="90" t="s">
        <v>156</v>
      </c>
      <c r="H8" s="89" t="s">
        <v>135</v>
      </c>
      <c r="I8" s="91" t="s">
        <v>151</v>
      </c>
    </row>
    <row r="9" spans="2:9" ht="17.25" customHeight="1" x14ac:dyDescent="0.2">
      <c r="B9" s="48" t="s">
        <v>19</v>
      </c>
      <c r="C9" s="31" t="s">
        <v>20</v>
      </c>
      <c r="D9" s="32">
        <v>15.18</v>
      </c>
      <c r="E9" s="110">
        <v>590</v>
      </c>
      <c r="F9" s="113">
        <f>D9*E9</f>
        <v>8956.2000000000007</v>
      </c>
      <c r="G9" s="190">
        <f>'Nabídkový list - stanovení % '!$D$15/100</f>
        <v>0</v>
      </c>
      <c r="H9" s="98">
        <f>E9*(1+G9)</f>
        <v>590</v>
      </c>
      <c r="I9" s="114">
        <f>F9*(1+G9)</f>
        <v>8956.2000000000007</v>
      </c>
    </row>
    <row r="10" spans="2:9" ht="17.25" customHeight="1" x14ac:dyDescent="0.2">
      <c r="B10" s="48" t="s">
        <v>21</v>
      </c>
      <c r="C10" s="14" t="s">
        <v>20</v>
      </c>
      <c r="D10" s="32">
        <v>15.18</v>
      </c>
      <c r="E10" s="110">
        <v>340</v>
      </c>
      <c r="F10" s="113">
        <f t="shared" ref="F10:F32" si="0">D10*E10</f>
        <v>5161.2</v>
      </c>
      <c r="G10" s="190">
        <f>'Nabídkový list - stanovení % '!$D$15/100</f>
        <v>0</v>
      </c>
      <c r="H10" s="98">
        <f t="shared" ref="H10:H32" si="1">E10*(1+G10)</f>
        <v>340</v>
      </c>
      <c r="I10" s="114">
        <f t="shared" ref="I10:I32" si="2">F10*(1+G10)</f>
        <v>5161.2</v>
      </c>
    </row>
    <row r="11" spans="2:9" ht="17.25" customHeight="1" x14ac:dyDescent="0.2">
      <c r="B11" s="48" t="s">
        <v>22</v>
      </c>
      <c r="C11" s="14" t="s">
        <v>20</v>
      </c>
      <c r="D11" s="32">
        <v>15.18</v>
      </c>
      <c r="E11" s="110">
        <v>1110</v>
      </c>
      <c r="F11" s="113">
        <f t="shared" si="0"/>
        <v>16849.8</v>
      </c>
      <c r="G11" s="190">
        <f>'Nabídkový list - stanovení % '!$D$15/100</f>
        <v>0</v>
      </c>
      <c r="H11" s="98">
        <f t="shared" si="1"/>
        <v>1110</v>
      </c>
      <c r="I11" s="114">
        <f t="shared" si="2"/>
        <v>16849.8</v>
      </c>
    </row>
    <row r="12" spans="2:9" ht="17.25" customHeight="1" x14ac:dyDescent="0.2">
      <c r="B12" s="48" t="s">
        <v>23</v>
      </c>
      <c r="C12" s="14" t="s">
        <v>20</v>
      </c>
      <c r="D12" s="32">
        <v>15.18</v>
      </c>
      <c r="E12" s="110">
        <v>691</v>
      </c>
      <c r="F12" s="113">
        <f t="shared" si="0"/>
        <v>10489.38</v>
      </c>
      <c r="G12" s="190">
        <f>'Nabídkový list - stanovení % '!$D$15/100</f>
        <v>0</v>
      </c>
      <c r="H12" s="98">
        <f t="shared" si="1"/>
        <v>691</v>
      </c>
      <c r="I12" s="114">
        <f t="shared" si="2"/>
        <v>10489.38</v>
      </c>
    </row>
    <row r="13" spans="2:9" ht="17.25" customHeight="1" x14ac:dyDescent="0.2">
      <c r="B13" s="48" t="s">
        <v>24</v>
      </c>
      <c r="C13" s="14" t="s">
        <v>20</v>
      </c>
      <c r="D13" s="32">
        <v>15.18</v>
      </c>
      <c r="E13" s="110">
        <v>1680</v>
      </c>
      <c r="F13" s="113">
        <f t="shared" si="0"/>
        <v>25502.399999999998</v>
      </c>
      <c r="G13" s="190">
        <f>'Nabídkový list - stanovení % '!$D$15/100</f>
        <v>0</v>
      </c>
      <c r="H13" s="98">
        <f t="shared" si="1"/>
        <v>1680</v>
      </c>
      <c r="I13" s="114">
        <f t="shared" si="2"/>
        <v>25502.399999999998</v>
      </c>
    </row>
    <row r="14" spans="2:9" ht="17.25" customHeight="1" x14ac:dyDescent="0.2">
      <c r="B14" s="48" t="s">
        <v>25</v>
      </c>
      <c r="C14" s="14" t="s">
        <v>20</v>
      </c>
      <c r="D14" s="32">
        <v>15.18</v>
      </c>
      <c r="E14" s="110">
        <v>1110</v>
      </c>
      <c r="F14" s="113">
        <f t="shared" si="0"/>
        <v>16849.8</v>
      </c>
      <c r="G14" s="190">
        <f>'Nabídkový list - stanovení % '!$D$15/100</f>
        <v>0</v>
      </c>
      <c r="H14" s="98">
        <f t="shared" si="1"/>
        <v>1110</v>
      </c>
      <c r="I14" s="114">
        <f t="shared" si="2"/>
        <v>16849.8</v>
      </c>
    </row>
    <row r="15" spans="2:9" ht="17.25" customHeight="1" x14ac:dyDescent="0.2">
      <c r="B15" s="45" t="s">
        <v>104</v>
      </c>
      <c r="C15" s="14" t="s">
        <v>26</v>
      </c>
      <c r="D15" s="32">
        <v>303.60000000000002</v>
      </c>
      <c r="E15" s="110">
        <v>15</v>
      </c>
      <c r="F15" s="113">
        <f t="shared" si="0"/>
        <v>4554</v>
      </c>
      <c r="G15" s="190">
        <f>'Nabídkový list - stanovení % '!$D$15/100</f>
        <v>0</v>
      </c>
      <c r="H15" s="98">
        <f t="shared" si="1"/>
        <v>15</v>
      </c>
      <c r="I15" s="114">
        <f t="shared" si="2"/>
        <v>4554</v>
      </c>
    </row>
    <row r="16" spans="2:9" ht="17.25" customHeight="1" x14ac:dyDescent="0.2">
      <c r="B16" s="45" t="s">
        <v>105</v>
      </c>
      <c r="C16" s="14" t="s">
        <v>26</v>
      </c>
      <c r="D16" s="32">
        <v>303.60000000000002</v>
      </c>
      <c r="E16" s="110">
        <v>24</v>
      </c>
      <c r="F16" s="113">
        <f t="shared" si="0"/>
        <v>7286.4000000000005</v>
      </c>
      <c r="G16" s="190">
        <f>'Nabídkový list - stanovení % '!$D$15/100</f>
        <v>0</v>
      </c>
      <c r="H16" s="98">
        <f t="shared" si="1"/>
        <v>24</v>
      </c>
      <c r="I16" s="114">
        <f t="shared" si="2"/>
        <v>7286.4000000000005</v>
      </c>
    </row>
    <row r="17" spans="2:9" ht="17.25" customHeight="1" x14ac:dyDescent="0.2">
      <c r="B17" s="13" t="s">
        <v>106</v>
      </c>
      <c r="C17" s="14" t="s">
        <v>20</v>
      </c>
      <c r="D17" s="32">
        <v>18.216000000000001</v>
      </c>
      <c r="E17" s="110">
        <v>460</v>
      </c>
      <c r="F17" s="113">
        <f t="shared" si="0"/>
        <v>8379.36</v>
      </c>
      <c r="G17" s="190">
        <f>'Nabídkový list - stanovení % '!$D$15/100</f>
        <v>0</v>
      </c>
      <c r="H17" s="98">
        <f t="shared" si="1"/>
        <v>460</v>
      </c>
      <c r="I17" s="114">
        <f t="shared" si="2"/>
        <v>8379.36</v>
      </c>
    </row>
    <row r="18" spans="2:9" ht="17.25" customHeight="1" x14ac:dyDescent="0.2">
      <c r="B18" s="13" t="s">
        <v>107</v>
      </c>
      <c r="C18" s="14" t="s">
        <v>20</v>
      </c>
      <c r="D18" s="32">
        <v>15.18</v>
      </c>
      <c r="E18" s="110">
        <v>750</v>
      </c>
      <c r="F18" s="113">
        <f t="shared" si="0"/>
        <v>11385</v>
      </c>
      <c r="G18" s="190">
        <f>'Nabídkový list - stanovení % '!$D$15/100</f>
        <v>0</v>
      </c>
      <c r="H18" s="98">
        <f t="shared" si="1"/>
        <v>750</v>
      </c>
      <c r="I18" s="114">
        <f t="shared" si="2"/>
        <v>11385</v>
      </c>
    </row>
    <row r="19" spans="2:9" ht="17.25" customHeight="1" x14ac:dyDescent="0.2">
      <c r="B19" s="13" t="s">
        <v>108</v>
      </c>
      <c r="C19" s="14" t="s">
        <v>20</v>
      </c>
      <c r="D19" s="32">
        <v>15.18</v>
      </c>
      <c r="E19" s="110">
        <v>1070</v>
      </c>
      <c r="F19" s="113">
        <f t="shared" si="0"/>
        <v>16242.6</v>
      </c>
      <c r="G19" s="190">
        <f>'Nabídkový list - stanovení % '!$D$15/100</f>
        <v>0</v>
      </c>
      <c r="H19" s="98">
        <f t="shared" si="1"/>
        <v>1070</v>
      </c>
      <c r="I19" s="114">
        <f t="shared" si="2"/>
        <v>16242.6</v>
      </c>
    </row>
    <row r="20" spans="2:9" ht="17.25" customHeight="1" x14ac:dyDescent="0.2">
      <c r="B20" s="13" t="s">
        <v>109</v>
      </c>
      <c r="C20" s="14" t="s">
        <v>20</v>
      </c>
      <c r="D20" s="32">
        <v>15.18</v>
      </c>
      <c r="E20" s="110">
        <v>770</v>
      </c>
      <c r="F20" s="113">
        <f t="shared" si="0"/>
        <v>11688.6</v>
      </c>
      <c r="G20" s="190">
        <f>'Nabídkový list - stanovení % '!$D$15/100</f>
        <v>0</v>
      </c>
      <c r="H20" s="98">
        <f t="shared" si="1"/>
        <v>770</v>
      </c>
      <c r="I20" s="114">
        <f t="shared" si="2"/>
        <v>11688.6</v>
      </c>
    </row>
    <row r="21" spans="2:9" ht="17.25" customHeight="1" x14ac:dyDescent="0.2">
      <c r="B21" s="13" t="s">
        <v>110</v>
      </c>
      <c r="C21" s="14" t="s">
        <v>20</v>
      </c>
      <c r="D21" s="32">
        <v>15.18</v>
      </c>
      <c r="E21" s="110">
        <v>1150</v>
      </c>
      <c r="F21" s="113">
        <f t="shared" si="0"/>
        <v>17457</v>
      </c>
      <c r="G21" s="190">
        <f>'Nabídkový list - stanovení % '!$D$15/100</f>
        <v>0</v>
      </c>
      <c r="H21" s="98">
        <f t="shared" si="1"/>
        <v>1150</v>
      </c>
      <c r="I21" s="114">
        <f t="shared" si="2"/>
        <v>17457</v>
      </c>
    </row>
    <row r="22" spans="2:9" ht="17.25" customHeight="1" x14ac:dyDescent="0.2">
      <c r="B22" s="13" t="s">
        <v>111</v>
      </c>
      <c r="C22" s="14" t="s">
        <v>20</v>
      </c>
      <c r="D22" s="32">
        <v>12.144</v>
      </c>
      <c r="E22" s="110">
        <v>1630</v>
      </c>
      <c r="F22" s="113">
        <f t="shared" si="0"/>
        <v>19794.72</v>
      </c>
      <c r="G22" s="190">
        <f>'Nabídkový list - stanovení % '!$D$15/100</f>
        <v>0</v>
      </c>
      <c r="H22" s="98">
        <f t="shared" si="1"/>
        <v>1630</v>
      </c>
      <c r="I22" s="114">
        <f t="shared" si="2"/>
        <v>19794.72</v>
      </c>
    </row>
    <row r="23" spans="2:9" ht="17.25" customHeight="1" x14ac:dyDescent="0.2">
      <c r="B23" s="13" t="s">
        <v>112</v>
      </c>
      <c r="C23" s="14" t="s">
        <v>2</v>
      </c>
      <c r="D23" s="32">
        <v>15.18</v>
      </c>
      <c r="E23" s="110">
        <v>750</v>
      </c>
      <c r="F23" s="113">
        <f t="shared" si="0"/>
        <v>11385</v>
      </c>
      <c r="G23" s="190">
        <f>'Nabídkový list - stanovení % '!$D$15/100</f>
        <v>0</v>
      </c>
      <c r="H23" s="98">
        <f t="shared" si="1"/>
        <v>750</v>
      </c>
      <c r="I23" s="114">
        <f t="shared" si="2"/>
        <v>11385</v>
      </c>
    </row>
    <row r="24" spans="2:9" ht="17.25" customHeight="1" x14ac:dyDescent="0.2">
      <c r="B24" s="13" t="s">
        <v>163</v>
      </c>
      <c r="C24" s="14" t="s">
        <v>20</v>
      </c>
      <c r="D24" s="32">
        <v>15.18</v>
      </c>
      <c r="E24" s="110">
        <v>460</v>
      </c>
      <c r="F24" s="113">
        <f t="shared" si="0"/>
        <v>6982.8</v>
      </c>
      <c r="G24" s="190">
        <f>'Nabídkový list - stanovení % '!$D$15/100</f>
        <v>0</v>
      </c>
      <c r="H24" s="98">
        <f t="shared" si="1"/>
        <v>460</v>
      </c>
      <c r="I24" s="114">
        <f t="shared" si="2"/>
        <v>6982.8</v>
      </c>
    </row>
    <row r="25" spans="2:9" ht="17.25" customHeight="1" x14ac:dyDescent="0.2">
      <c r="B25" s="13" t="s">
        <v>113</v>
      </c>
      <c r="C25" s="14" t="s">
        <v>26</v>
      </c>
      <c r="D25" s="32">
        <v>91.08</v>
      </c>
      <c r="E25" s="110">
        <v>17</v>
      </c>
      <c r="F25" s="113">
        <f t="shared" si="0"/>
        <v>1548.36</v>
      </c>
      <c r="G25" s="190">
        <f>'Nabídkový list - stanovení % '!$D$15/100</f>
        <v>0</v>
      </c>
      <c r="H25" s="98">
        <f t="shared" si="1"/>
        <v>17</v>
      </c>
      <c r="I25" s="114">
        <f t="shared" si="2"/>
        <v>1548.36</v>
      </c>
    </row>
    <row r="26" spans="2:9" ht="17.25" customHeight="1" x14ac:dyDescent="0.2">
      <c r="B26" s="44" t="s">
        <v>114</v>
      </c>
      <c r="C26" s="33" t="s">
        <v>20</v>
      </c>
      <c r="D26" s="32">
        <v>15.18</v>
      </c>
      <c r="E26" s="111">
        <v>400</v>
      </c>
      <c r="F26" s="113">
        <f t="shared" si="0"/>
        <v>6072</v>
      </c>
      <c r="G26" s="190">
        <f>'Nabídkový list - stanovení % '!$D$15/100</f>
        <v>0</v>
      </c>
      <c r="H26" s="98">
        <f t="shared" si="1"/>
        <v>400</v>
      </c>
      <c r="I26" s="114">
        <f t="shared" si="2"/>
        <v>6072</v>
      </c>
    </row>
    <row r="27" spans="2:9" ht="17.25" customHeight="1" x14ac:dyDescent="0.2">
      <c r="B27" s="44" t="s">
        <v>115</v>
      </c>
      <c r="C27" s="33" t="s">
        <v>20</v>
      </c>
      <c r="D27" s="32">
        <v>15.18</v>
      </c>
      <c r="E27" s="111">
        <v>760</v>
      </c>
      <c r="F27" s="113">
        <f t="shared" si="0"/>
        <v>11536.8</v>
      </c>
      <c r="G27" s="190">
        <f>'Nabídkový list - stanovení % '!$D$15/100</f>
        <v>0</v>
      </c>
      <c r="H27" s="98">
        <f t="shared" si="1"/>
        <v>760</v>
      </c>
      <c r="I27" s="114">
        <f t="shared" si="2"/>
        <v>11536.8</v>
      </c>
    </row>
    <row r="28" spans="2:9" ht="17.25" customHeight="1" x14ac:dyDescent="0.2">
      <c r="B28" s="44" t="s">
        <v>116</v>
      </c>
      <c r="C28" s="33" t="s">
        <v>20</v>
      </c>
      <c r="D28" s="32">
        <v>12.144</v>
      </c>
      <c r="E28" s="111">
        <v>1120</v>
      </c>
      <c r="F28" s="113">
        <f t="shared" si="0"/>
        <v>13601.28</v>
      </c>
      <c r="G28" s="190">
        <f>'Nabídkový list - stanovení % '!$D$15/100</f>
        <v>0</v>
      </c>
      <c r="H28" s="98">
        <f t="shared" si="1"/>
        <v>1120</v>
      </c>
      <c r="I28" s="114">
        <f t="shared" si="2"/>
        <v>13601.28</v>
      </c>
    </row>
    <row r="29" spans="2:9" ht="17.25" customHeight="1" x14ac:dyDescent="0.2">
      <c r="B29" s="44" t="s">
        <v>117</v>
      </c>
      <c r="C29" s="14" t="s">
        <v>26</v>
      </c>
      <c r="D29" s="32">
        <v>303.60000000000002</v>
      </c>
      <c r="E29" s="111">
        <v>18</v>
      </c>
      <c r="F29" s="113">
        <f t="shared" si="0"/>
        <v>5464.8</v>
      </c>
      <c r="G29" s="190">
        <f>'Nabídkový list - stanovení % '!$D$15/100</f>
        <v>0</v>
      </c>
      <c r="H29" s="98">
        <f t="shared" si="1"/>
        <v>18</v>
      </c>
      <c r="I29" s="114">
        <f t="shared" si="2"/>
        <v>5464.8</v>
      </c>
    </row>
    <row r="30" spans="2:9" ht="17.25" customHeight="1" x14ac:dyDescent="0.2">
      <c r="B30" s="45" t="s">
        <v>118</v>
      </c>
      <c r="C30" s="14" t="s">
        <v>26</v>
      </c>
      <c r="D30" s="32">
        <v>303.60000000000002</v>
      </c>
      <c r="E30" s="111">
        <v>14</v>
      </c>
      <c r="F30" s="113">
        <f t="shared" si="0"/>
        <v>4250.4000000000005</v>
      </c>
      <c r="G30" s="190">
        <f>'Nabídkový list - stanovení % '!$D$15/100</f>
        <v>0</v>
      </c>
      <c r="H30" s="98">
        <f t="shared" si="1"/>
        <v>14</v>
      </c>
      <c r="I30" s="114">
        <f t="shared" si="2"/>
        <v>4250.4000000000005</v>
      </c>
    </row>
    <row r="31" spans="2:9" ht="17.25" customHeight="1" x14ac:dyDescent="0.2">
      <c r="B31" s="45" t="s">
        <v>119</v>
      </c>
      <c r="C31" s="33" t="s">
        <v>20</v>
      </c>
      <c r="D31" s="32">
        <v>15.18</v>
      </c>
      <c r="E31" s="111">
        <v>1860</v>
      </c>
      <c r="F31" s="113">
        <f t="shared" si="0"/>
        <v>28234.799999999999</v>
      </c>
      <c r="G31" s="190">
        <f>'Nabídkový list - stanovení % '!$D$15/100</f>
        <v>0</v>
      </c>
      <c r="H31" s="98">
        <f t="shared" si="1"/>
        <v>1860</v>
      </c>
      <c r="I31" s="114">
        <f t="shared" si="2"/>
        <v>28234.799999999999</v>
      </c>
    </row>
    <row r="32" spans="2:9" ht="30.75" thickBot="1" x14ac:dyDescent="0.25">
      <c r="B32" s="46" t="s">
        <v>161</v>
      </c>
      <c r="C32" s="16" t="s">
        <v>20</v>
      </c>
      <c r="D32" s="34">
        <v>9.1080000000000005</v>
      </c>
      <c r="E32" s="112">
        <v>3330</v>
      </c>
      <c r="F32" s="119">
        <f t="shared" si="0"/>
        <v>30329.640000000003</v>
      </c>
      <c r="G32" s="191">
        <f>'Nabídkový list - stanovení % '!$D$15/100</f>
        <v>0</v>
      </c>
      <c r="H32" s="115">
        <f t="shared" si="1"/>
        <v>3330</v>
      </c>
      <c r="I32" s="116">
        <f t="shared" si="2"/>
        <v>30329.640000000003</v>
      </c>
    </row>
    <row r="33" spans="2:9" ht="39.75" customHeight="1" thickBot="1" x14ac:dyDescent="0.25">
      <c r="B33" s="235" t="s">
        <v>143</v>
      </c>
      <c r="C33" s="235"/>
      <c r="D33" s="235"/>
      <c r="E33" s="236"/>
      <c r="F33" s="70">
        <f>SUM(F9:F32)</f>
        <v>300002.33999999997</v>
      </c>
      <c r="I33" s="70">
        <f>SUM(I9:I32)</f>
        <v>300002.33999999997</v>
      </c>
    </row>
    <row r="34" spans="2:9" ht="15" x14ac:dyDescent="0.25">
      <c r="B34" s="8"/>
      <c r="C34" s="8"/>
      <c r="D34" s="8"/>
      <c r="E34" s="8"/>
      <c r="F34" s="71"/>
    </row>
    <row r="35" spans="2:9" ht="15" x14ac:dyDescent="0.25">
      <c r="B35" s="17" t="s">
        <v>3</v>
      </c>
      <c r="C35" s="8"/>
      <c r="D35" s="8"/>
      <c r="E35" s="8"/>
      <c r="F35" s="71"/>
    </row>
    <row r="36" spans="2:9" ht="49.15" customHeight="1" x14ac:dyDescent="0.25">
      <c r="B36" s="218" t="s">
        <v>140</v>
      </c>
      <c r="C36" s="218"/>
      <c r="D36" s="218"/>
      <c r="E36" s="218"/>
      <c r="F36" s="71"/>
    </row>
    <row r="37" spans="2:9" ht="3.6" customHeight="1" x14ac:dyDescent="0.25">
      <c r="B37" s="8"/>
      <c r="C37" s="8"/>
      <c r="D37" s="8"/>
      <c r="E37" s="8"/>
      <c r="F37" s="71"/>
    </row>
    <row r="38" spans="2:9" ht="15" x14ac:dyDescent="0.2">
      <c r="B38" s="17" t="s">
        <v>4</v>
      </c>
      <c r="D38" s="5"/>
      <c r="E38" s="4"/>
    </row>
    <row r="39" spans="2:9" ht="48.75" customHeight="1" x14ac:dyDescent="0.2">
      <c r="B39" s="218" t="s">
        <v>155</v>
      </c>
      <c r="C39" s="218"/>
      <c r="D39" s="218"/>
      <c r="E39" s="218"/>
    </row>
    <row r="40" spans="2:9" ht="7.15" customHeight="1" x14ac:dyDescent="0.25">
      <c r="B40" s="8"/>
      <c r="C40" s="8"/>
      <c r="D40" s="8"/>
      <c r="E40" s="8"/>
      <c r="F40" s="71"/>
    </row>
    <row r="41" spans="2:9" ht="13.15" customHeight="1" x14ac:dyDescent="0.25">
      <c r="B41" s="2" t="s">
        <v>147</v>
      </c>
      <c r="C41" s="77"/>
      <c r="D41" s="79"/>
      <c r="E41" s="80"/>
    </row>
    <row r="42" spans="2:9" ht="37.5" customHeight="1" x14ac:dyDescent="0.25">
      <c r="B42" s="239" t="s">
        <v>138</v>
      </c>
      <c r="C42" s="220"/>
      <c r="D42" s="220"/>
      <c r="E42" s="220"/>
    </row>
    <row r="43" spans="2:9" ht="3" customHeight="1" x14ac:dyDescent="0.2"/>
    <row r="44" spans="2:9" ht="15" x14ac:dyDescent="0.25">
      <c r="B44" s="2" t="s">
        <v>137</v>
      </c>
    </row>
    <row r="45" spans="2:9" ht="45" customHeight="1" x14ac:dyDescent="0.2">
      <c r="B45" s="238" t="s">
        <v>160</v>
      </c>
      <c r="C45" s="238"/>
      <c r="D45" s="238"/>
      <c r="E45" s="238"/>
    </row>
  </sheetData>
  <sheetProtection algorithmName="SHA-512" hashValue="WudgVDVPb7QM/PelXd1k70GKEO0KoJUBN5F+4/LxDJ0LVEcrPBBmqjCwpicOjg6BRGPu4BXBvDRLxC1Tbs7vIg==" saltValue="Tg6tTwnuQU1I1vEdQAaLKw==" spinCount="100000" sheet="1" objects="1" scenarios="1" autoFilter="0"/>
  <mergeCells count="7">
    <mergeCell ref="B45:E45"/>
    <mergeCell ref="B36:E36"/>
    <mergeCell ref="B42:E42"/>
    <mergeCell ref="B3:C3"/>
    <mergeCell ref="B39:E39"/>
    <mergeCell ref="B33:E33"/>
    <mergeCell ref="B4:D4"/>
  </mergeCells>
  <pageMargins left="0.70866141732283472" right="0.70866141732283472" top="0.78740157480314965" bottom="0.78740157480314965" header="0.31496062992125984" footer="0.31496062992125984"/>
  <pageSetup paperSize="9" scale="5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62"/>
  <sheetViews>
    <sheetView topLeftCell="A4" zoomScale="90" zoomScaleNormal="90" zoomScaleSheetLayoutView="100" workbookViewId="0">
      <selection activeCell="A26" sqref="A26"/>
    </sheetView>
  </sheetViews>
  <sheetFormatPr defaultRowHeight="12.75" x14ac:dyDescent="0.2"/>
  <cols>
    <col min="1" max="1" width="133.28515625" customWidth="1"/>
  </cols>
  <sheetData>
    <row r="1" spans="1:1" ht="42.75" customHeight="1" x14ac:dyDescent="0.2">
      <c r="A1" s="78" t="str">
        <f>'Nabídkový list - stanovení % '!B13</f>
        <v>Spektrum č. 2 - („SV2“) Činnosti při realizaci plánovaných ořezů podél vedení NN</v>
      </c>
    </row>
    <row r="2" spans="1:1" ht="9" customHeight="1" x14ac:dyDescent="0.2">
      <c r="A2" s="11"/>
    </row>
    <row r="3" spans="1:1" ht="47.25" customHeight="1" thickBot="1" x14ac:dyDescent="0.25">
      <c r="A3" s="36" t="s">
        <v>27</v>
      </c>
    </row>
    <row r="4" spans="1:1" ht="24.95" customHeight="1" x14ac:dyDescent="0.2">
      <c r="A4" s="106" t="s">
        <v>28</v>
      </c>
    </row>
    <row r="5" spans="1:1" ht="24.95" customHeight="1" thickBot="1" x14ac:dyDescent="0.25">
      <c r="A5" s="107" t="s">
        <v>29</v>
      </c>
    </row>
    <row r="6" spans="1:1" ht="47.25" customHeight="1" x14ac:dyDescent="0.2">
      <c r="A6" s="38" t="s">
        <v>30</v>
      </c>
    </row>
    <row r="7" spans="1:1" ht="18.600000000000001" customHeight="1" x14ac:dyDescent="0.25">
      <c r="A7" s="120" t="s">
        <v>31</v>
      </c>
    </row>
    <row r="8" spans="1:1" ht="71.25" customHeight="1" x14ac:dyDescent="0.2">
      <c r="A8" s="38" t="s">
        <v>32</v>
      </c>
    </row>
    <row r="9" spans="1:1" ht="15.75" thickBot="1" x14ac:dyDescent="0.25">
      <c r="A9" s="39" t="s">
        <v>33</v>
      </c>
    </row>
    <row r="10" spans="1:1" ht="15" customHeight="1" x14ac:dyDescent="0.2">
      <c r="A10" s="74" t="s">
        <v>34</v>
      </c>
    </row>
    <row r="11" spans="1:1" ht="15" customHeight="1" x14ac:dyDescent="0.2">
      <c r="A11" s="75" t="s">
        <v>35</v>
      </c>
    </row>
    <row r="12" spans="1:1" ht="15" customHeight="1" x14ac:dyDescent="0.2">
      <c r="A12" s="75" t="s">
        <v>36</v>
      </c>
    </row>
    <row r="13" spans="1:1" ht="15" customHeight="1" x14ac:dyDescent="0.2">
      <c r="A13" s="75" t="s">
        <v>37</v>
      </c>
    </row>
    <row r="14" spans="1:1" ht="15" customHeight="1" x14ac:dyDescent="0.2">
      <c r="A14" s="75" t="s">
        <v>38</v>
      </c>
    </row>
    <row r="15" spans="1:1" ht="15" customHeight="1" x14ac:dyDescent="0.2">
      <c r="A15" s="75" t="s">
        <v>39</v>
      </c>
    </row>
    <row r="16" spans="1:1" ht="15" customHeight="1" x14ac:dyDescent="0.2">
      <c r="A16" s="75" t="s">
        <v>121</v>
      </c>
    </row>
    <row r="17" spans="1:1" ht="15" customHeight="1" thickBot="1" x14ac:dyDescent="0.25">
      <c r="A17" s="76" t="s">
        <v>40</v>
      </c>
    </row>
    <row r="18" spans="1:1" x14ac:dyDescent="0.2">
      <c r="A18" s="35"/>
    </row>
    <row r="19" spans="1:1" ht="15" x14ac:dyDescent="0.2">
      <c r="A19" s="37" t="s">
        <v>41</v>
      </c>
    </row>
    <row r="20" spans="1:1" ht="63.6" customHeight="1" x14ac:dyDescent="0.2">
      <c r="A20" s="40" t="s">
        <v>42</v>
      </c>
    </row>
    <row r="21" spans="1:1" ht="15" x14ac:dyDescent="0.2">
      <c r="A21" s="40" t="s">
        <v>43</v>
      </c>
    </row>
    <row r="22" spans="1:1" ht="15" x14ac:dyDescent="0.2">
      <c r="A22" s="40" t="s">
        <v>44</v>
      </c>
    </row>
    <row r="23" spans="1:1" ht="27.75" x14ac:dyDescent="0.2">
      <c r="A23" s="40" t="s">
        <v>45</v>
      </c>
    </row>
    <row r="24" spans="1:1" ht="15" x14ac:dyDescent="0.2">
      <c r="A24" s="40" t="s">
        <v>46</v>
      </c>
    </row>
    <row r="25" spans="1:1" ht="15" x14ac:dyDescent="0.2">
      <c r="A25" s="40" t="s">
        <v>47</v>
      </c>
    </row>
    <row r="26" spans="1:1" ht="15" x14ac:dyDescent="0.2">
      <c r="A26" s="40" t="s">
        <v>48</v>
      </c>
    </row>
    <row r="27" spans="1:1" x14ac:dyDescent="0.2">
      <c r="A27" s="38"/>
    </row>
    <row r="28" spans="1:1" ht="18" customHeight="1" x14ac:dyDescent="0.25">
      <c r="A28" s="120" t="s">
        <v>49</v>
      </c>
    </row>
    <row r="29" spans="1:1" ht="61.9" customHeight="1" x14ac:dyDescent="0.2">
      <c r="A29" s="38" t="s">
        <v>50</v>
      </c>
    </row>
    <row r="30" spans="1:1" ht="15" x14ac:dyDescent="0.2">
      <c r="A30" s="37" t="s">
        <v>41</v>
      </c>
    </row>
    <row r="31" spans="1:1" ht="15" x14ac:dyDescent="0.2">
      <c r="A31" s="40" t="s">
        <v>51</v>
      </c>
    </row>
    <row r="32" spans="1:1" ht="15" x14ac:dyDescent="0.2">
      <c r="A32" s="40" t="s">
        <v>52</v>
      </c>
    </row>
    <row r="33" spans="1:1" ht="25.5" x14ac:dyDescent="0.2">
      <c r="A33" s="38" t="s">
        <v>157</v>
      </c>
    </row>
    <row r="34" spans="1:1" ht="26.25" customHeight="1" x14ac:dyDescent="0.2">
      <c r="A34" s="38" t="s">
        <v>53</v>
      </c>
    </row>
    <row r="35" spans="1:1" ht="409.5" customHeight="1" x14ac:dyDescent="0.2"/>
    <row r="36" spans="1:1" ht="384" customHeight="1" x14ac:dyDescent="0.2">
      <c r="A36" s="38"/>
    </row>
    <row r="37" spans="1:1" ht="360" customHeight="1" x14ac:dyDescent="0.2"/>
    <row r="38" spans="1:1" ht="375.75" customHeight="1" x14ac:dyDescent="0.2">
      <c r="A38" s="38"/>
    </row>
    <row r="39" spans="1:1" ht="380.25" customHeight="1" x14ac:dyDescent="0.2"/>
    <row r="40" spans="1:1" ht="391.5" customHeight="1" x14ac:dyDescent="0.2">
      <c r="A40" s="38"/>
    </row>
    <row r="41" spans="1:1" ht="378.75" customHeight="1" x14ac:dyDescent="0.2">
      <c r="A41" s="38"/>
    </row>
    <row r="42" spans="1:1" ht="409.5" customHeight="1" x14ac:dyDescent="0.2"/>
    <row r="43" spans="1:1" ht="409.5" customHeight="1" x14ac:dyDescent="0.2">
      <c r="A43" s="41" t="s">
        <v>54</v>
      </c>
    </row>
    <row r="44" spans="1:1" ht="382.5" customHeight="1" x14ac:dyDescent="0.2"/>
    <row r="45" spans="1:1" ht="387.75" customHeight="1" x14ac:dyDescent="0.2">
      <c r="A45" s="42" t="s">
        <v>55</v>
      </c>
    </row>
    <row r="46" spans="1:1" ht="35.25" customHeight="1" x14ac:dyDescent="0.2">
      <c r="A46" s="36" t="s">
        <v>56</v>
      </c>
    </row>
    <row r="47" spans="1:1" ht="27.75" x14ac:dyDescent="0.2">
      <c r="A47" s="40" t="s">
        <v>57</v>
      </c>
    </row>
    <row r="48" spans="1:1" ht="15" x14ac:dyDescent="0.2">
      <c r="A48" s="40" t="s">
        <v>58</v>
      </c>
    </row>
    <row r="49" spans="1:1" ht="15" x14ac:dyDescent="0.2">
      <c r="A49" s="40" t="s">
        <v>59</v>
      </c>
    </row>
    <row r="50" spans="1:1" x14ac:dyDescent="0.2">
      <c r="A50" s="38"/>
    </row>
    <row r="51" spans="1:1" ht="38.25" x14ac:dyDescent="0.2">
      <c r="A51" s="38" t="s">
        <v>60</v>
      </c>
    </row>
    <row r="52" spans="1:1" ht="15.75" x14ac:dyDescent="0.2">
      <c r="A52" s="43"/>
    </row>
    <row r="53" spans="1:1" ht="29.45" customHeight="1" x14ac:dyDescent="0.2">
      <c r="A53" s="43" t="s">
        <v>61</v>
      </c>
    </row>
    <row r="54" spans="1:1" ht="336.75" customHeight="1" x14ac:dyDescent="0.2"/>
    <row r="55" spans="1:1" x14ac:dyDescent="0.2">
      <c r="A55" s="38"/>
    </row>
    <row r="56" spans="1:1" ht="15.75" x14ac:dyDescent="0.2">
      <c r="A56" s="43"/>
    </row>
    <row r="57" spans="1:1" ht="15.75" x14ac:dyDescent="0.2">
      <c r="A57" s="43"/>
    </row>
    <row r="58" spans="1:1" ht="15.75" x14ac:dyDescent="0.2">
      <c r="A58" s="43" t="s">
        <v>62</v>
      </c>
    </row>
    <row r="59" spans="1:1" ht="366" customHeight="1" x14ac:dyDescent="0.2">
      <c r="A59" s="35"/>
    </row>
    <row r="60" spans="1:1" ht="15.75" x14ac:dyDescent="0.2">
      <c r="A60" s="43" t="s">
        <v>63</v>
      </c>
    </row>
    <row r="61" spans="1:1" ht="409.5" customHeight="1" x14ac:dyDescent="0.2"/>
    <row r="62" spans="1:1" ht="18.75" x14ac:dyDescent="0.2">
      <c r="A62" s="36" t="s">
        <v>64</v>
      </c>
    </row>
  </sheetData>
  <sheetProtection algorithmName="SHA-512" hashValue="8i3kNlTPM1q8u3pKmweS79Sy5E8tTkUFg8LjwjDTqgsYOzUheo1fq3vfNHRpDPhrobPE/gWoD1S9bmzRCapgtA==" saltValue="vkVGW8P9EfLEAUQJR9AvAw==" spinCount="100000" sheet="1" objects="1" scenarios="1" autoFilter="0"/>
  <pageMargins left="0.70866141732283472" right="0.70866141732283472" top="0.78740157480314965" bottom="0.78740157480314965" header="0.31496062992125984" footer="0.31496062992125984"/>
  <pageSetup paperSize="9" scale="38" fitToHeight="6" orientation="landscape" r:id="rId1"/>
  <rowBreaks count="2" manualBreakCount="2">
    <brk id="44" man="1"/>
    <brk id="59"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7A07F-D81D-4162-A226-B3B8C3A72703}">
  <dimension ref="A1:A138"/>
  <sheetViews>
    <sheetView zoomScaleNormal="100" zoomScaleSheetLayoutView="90" workbookViewId="0">
      <selection activeCell="B11" sqref="B11"/>
    </sheetView>
  </sheetViews>
  <sheetFormatPr defaultRowHeight="12.75" x14ac:dyDescent="0.2"/>
  <cols>
    <col min="1" max="1" width="133.28515625" style="140" customWidth="1"/>
  </cols>
  <sheetData>
    <row r="1" spans="1:1" ht="36" customHeight="1" x14ac:dyDescent="0.2">
      <c r="A1" s="133" t="str">
        <f>'Nabídkový list - stanovení % '!B12</f>
        <v>Spektrum č. 1 - („SV1“) Činnosti při realizaci plánovaných ořezů v OP vedení VN</v>
      </c>
    </row>
    <row r="3" spans="1:1" ht="76.5" customHeight="1" thickBot="1" x14ac:dyDescent="0.25">
      <c r="A3" s="144" t="s">
        <v>175</v>
      </c>
    </row>
    <row r="4" spans="1:1" ht="15" x14ac:dyDescent="0.2">
      <c r="A4" s="145" t="s">
        <v>176</v>
      </c>
    </row>
    <row r="5" spans="1:1" ht="15" x14ac:dyDescent="0.2">
      <c r="A5" s="146" t="s">
        <v>177</v>
      </c>
    </row>
    <row r="6" spans="1:1" ht="15" x14ac:dyDescent="0.2">
      <c r="A6" s="146" t="s">
        <v>178</v>
      </c>
    </row>
    <row r="7" spans="1:1" ht="18" thickBot="1" x14ac:dyDescent="0.25">
      <c r="A7" s="147" t="s">
        <v>179</v>
      </c>
    </row>
    <row r="8" spans="1:1" ht="71.25" customHeight="1" x14ac:dyDescent="0.2">
      <c r="A8" s="137" t="s">
        <v>180</v>
      </c>
    </row>
    <row r="9" spans="1:1" ht="15" x14ac:dyDescent="0.2">
      <c r="A9" s="137" t="s">
        <v>181</v>
      </c>
    </row>
    <row r="10" spans="1:1" ht="24" customHeight="1" x14ac:dyDescent="0.2">
      <c r="A10" s="138" t="s">
        <v>182</v>
      </c>
    </row>
    <row r="11" spans="1:1" ht="60" x14ac:dyDescent="0.2">
      <c r="A11" s="137" t="s">
        <v>183</v>
      </c>
    </row>
    <row r="12" spans="1:1" ht="30" x14ac:dyDescent="0.2">
      <c r="A12" s="137" t="s">
        <v>184</v>
      </c>
    </row>
    <row r="13" spans="1:1" s="131" customFormat="1" ht="37.5" customHeight="1" x14ac:dyDescent="0.2">
      <c r="A13" s="138" t="s">
        <v>185</v>
      </c>
    </row>
    <row r="14" spans="1:1" ht="409.5" customHeight="1" x14ac:dyDescent="0.2"/>
    <row r="15" spans="1:1" s="131" customFormat="1" ht="27" customHeight="1" x14ac:dyDescent="0.2">
      <c r="A15" s="138" t="s">
        <v>186</v>
      </c>
    </row>
    <row r="16" spans="1:1" ht="409.5" customHeight="1" x14ac:dyDescent="0.2"/>
    <row r="17" spans="1:1" s="131" customFormat="1" ht="27" customHeight="1" x14ac:dyDescent="0.2">
      <c r="A17" s="138" t="s">
        <v>255</v>
      </c>
    </row>
    <row r="18" spans="1:1" ht="409.5" customHeight="1" x14ac:dyDescent="0.25">
      <c r="A18" s="134"/>
    </row>
    <row r="19" spans="1:1" ht="35.25" customHeight="1" thickBot="1" x14ac:dyDescent="0.3">
      <c r="A19" s="134" t="s">
        <v>187</v>
      </c>
    </row>
    <row r="20" spans="1:1" ht="15" customHeight="1" x14ac:dyDescent="0.2">
      <c r="A20" s="135" t="s">
        <v>34</v>
      </c>
    </row>
    <row r="21" spans="1:1" ht="15" customHeight="1" x14ac:dyDescent="0.2">
      <c r="A21" s="136" t="s">
        <v>35</v>
      </c>
    </row>
    <row r="22" spans="1:1" ht="15" x14ac:dyDescent="0.2">
      <c r="A22" s="136" t="s">
        <v>36</v>
      </c>
    </row>
    <row r="23" spans="1:1" ht="15" customHeight="1" x14ac:dyDescent="0.2">
      <c r="A23" s="136" t="s">
        <v>37</v>
      </c>
    </row>
    <row r="24" spans="1:1" ht="15" x14ac:dyDescent="0.2">
      <c r="A24" s="136" t="s">
        <v>38</v>
      </c>
    </row>
    <row r="25" spans="1:1" ht="15" x14ac:dyDescent="0.2">
      <c r="A25" s="136" t="s">
        <v>39</v>
      </c>
    </row>
    <row r="26" spans="1:1" ht="15" x14ac:dyDescent="0.2">
      <c r="A26" s="136" t="s">
        <v>188</v>
      </c>
    </row>
    <row r="27" spans="1:1" ht="15" x14ac:dyDescent="0.2">
      <c r="A27" s="136" t="s">
        <v>121</v>
      </c>
    </row>
    <row r="28" spans="1:1" ht="15" x14ac:dyDescent="0.2">
      <c r="A28" s="136" t="s">
        <v>189</v>
      </c>
    </row>
    <row r="29" spans="1:1" ht="15" x14ac:dyDescent="0.2">
      <c r="A29" s="136" t="s">
        <v>190</v>
      </c>
    </row>
    <row r="30" spans="1:1" ht="15" x14ac:dyDescent="0.2">
      <c r="A30" s="136" t="s">
        <v>191</v>
      </c>
    </row>
    <row r="31" spans="1:1" ht="15" x14ac:dyDescent="0.2">
      <c r="A31" s="136" t="s">
        <v>251</v>
      </c>
    </row>
    <row r="32" spans="1:1" ht="15" x14ac:dyDescent="0.2">
      <c r="A32" s="137"/>
    </row>
    <row r="33" spans="1:1" ht="15" x14ac:dyDescent="0.2">
      <c r="A33" s="138"/>
    </row>
    <row r="34" spans="1:1" ht="15" x14ac:dyDescent="0.2">
      <c r="A34" s="138" t="s">
        <v>41</v>
      </c>
    </row>
    <row r="35" spans="1:1" ht="48" customHeight="1" x14ac:dyDescent="0.2">
      <c r="A35" s="132" t="s">
        <v>192</v>
      </c>
    </row>
    <row r="36" spans="1:1" ht="24.95" customHeight="1" x14ac:dyDescent="0.2">
      <c r="A36" s="132" t="s">
        <v>193</v>
      </c>
    </row>
    <row r="37" spans="1:1" ht="24.95" customHeight="1" x14ac:dyDescent="0.2">
      <c r="A37" s="132" t="s">
        <v>194</v>
      </c>
    </row>
    <row r="38" spans="1:1" ht="40.5" customHeight="1" x14ac:dyDescent="0.2">
      <c r="A38" s="132" t="s">
        <v>195</v>
      </c>
    </row>
    <row r="39" spans="1:1" ht="24.95" customHeight="1" x14ac:dyDescent="0.2">
      <c r="A39" s="132" t="s">
        <v>196</v>
      </c>
    </row>
    <row r="40" spans="1:1" ht="24.95" customHeight="1" x14ac:dyDescent="0.2">
      <c r="A40" s="132" t="s">
        <v>197</v>
      </c>
    </row>
    <row r="41" spans="1:1" ht="24.95" customHeight="1" x14ac:dyDescent="0.2">
      <c r="A41" s="132" t="s">
        <v>198</v>
      </c>
    </row>
    <row r="42" spans="1:1" ht="30.75" customHeight="1" x14ac:dyDescent="0.2">
      <c r="A42" s="132" t="s">
        <v>199</v>
      </c>
    </row>
    <row r="43" spans="1:1" ht="15" x14ac:dyDescent="0.2">
      <c r="A43" s="137"/>
    </row>
    <row r="44" spans="1:1" ht="15" x14ac:dyDescent="0.2">
      <c r="A44" s="138" t="s">
        <v>200</v>
      </c>
    </row>
    <row r="45" spans="1:1" ht="45" x14ac:dyDescent="0.2">
      <c r="A45" s="137" t="s">
        <v>201</v>
      </c>
    </row>
    <row r="46" spans="1:1" ht="15" x14ac:dyDescent="0.2">
      <c r="A46" s="137"/>
    </row>
    <row r="47" spans="1:1" ht="15" x14ac:dyDescent="0.2">
      <c r="A47" s="138" t="s">
        <v>202</v>
      </c>
    </row>
    <row r="48" spans="1:1" ht="45" x14ac:dyDescent="0.2">
      <c r="A48" s="137" t="s">
        <v>203</v>
      </c>
    </row>
    <row r="49" spans="1:1" ht="15" x14ac:dyDescent="0.2">
      <c r="A49" s="137"/>
    </row>
    <row r="50" spans="1:1" ht="17.25" x14ac:dyDescent="0.2">
      <c r="A50" s="138" t="s">
        <v>252</v>
      </c>
    </row>
    <row r="51" spans="1:1" ht="45" x14ac:dyDescent="0.2">
      <c r="A51" s="137" t="s">
        <v>204</v>
      </c>
    </row>
    <row r="52" spans="1:1" ht="30" x14ac:dyDescent="0.2">
      <c r="A52" s="137" t="s">
        <v>205</v>
      </c>
    </row>
    <row r="53" spans="1:1" ht="15" x14ac:dyDescent="0.2">
      <c r="A53" s="137"/>
    </row>
    <row r="54" spans="1:1" ht="15" x14ac:dyDescent="0.2">
      <c r="A54" s="137"/>
    </row>
    <row r="55" spans="1:1" ht="15" x14ac:dyDescent="0.2">
      <c r="A55" s="138" t="s">
        <v>253</v>
      </c>
    </row>
    <row r="56" spans="1:1" ht="30" x14ac:dyDescent="0.2">
      <c r="A56" s="139" t="s">
        <v>254</v>
      </c>
    </row>
    <row r="57" spans="1:1" ht="30" x14ac:dyDescent="0.2">
      <c r="A57" s="132" t="s">
        <v>206</v>
      </c>
    </row>
    <row r="58" spans="1:1" ht="15" x14ac:dyDescent="0.2">
      <c r="A58" s="132" t="s">
        <v>194</v>
      </c>
    </row>
    <row r="59" spans="1:1" ht="15" x14ac:dyDescent="0.2">
      <c r="A59" s="132" t="s">
        <v>196</v>
      </c>
    </row>
    <row r="60" spans="1:1" ht="60" x14ac:dyDescent="0.2">
      <c r="A60" s="132" t="s">
        <v>207</v>
      </c>
    </row>
    <row r="61" spans="1:1" ht="15.75" customHeight="1" x14ac:dyDescent="0.2">
      <c r="A61" s="137"/>
    </row>
    <row r="62" spans="1:1" ht="29.25" customHeight="1" x14ac:dyDescent="0.2">
      <c r="A62" s="137" t="s">
        <v>208</v>
      </c>
    </row>
    <row r="63" spans="1:1" ht="27" customHeight="1" x14ac:dyDescent="0.2">
      <c r="A63" s="138" t="s">
        <v>209</v>
      </c>
    </row>
    <row r="64" spans="1:1" ht="409.5" customHeight="1" x14ac:dyDescent="0.2">
      <c r="A64" s="137" t="s">
        <v>10</v>
      </c>
    </row>
    <row r="65" spans="1:1" ht="27" customHeight="1" x14ac:dyDescent="0.2">
      <c r="A65" s="138" t="s">
        <v>210</v>
      </c>
    </row>
    <row r="66" spans="1:1" ht="409.5" customHeight="1" x14ac:dyDescent="0.2">
      <c r="A66" s="138" t="s">
        <v>210</v>
      </c>
    </row>
    <row r="67" spans="1:1" ht="27" customHeight="1" x14ac:dyDescent="0.2">
      <c r="A67" s="138" t="s">
        <v>257</v>
      </c>
    </row>
    <row r="68" spans="1:1" ht="409.5" customHeight="1" x14ac:dyDescent="0.2">
      <c r="A68" s="138" t="s">
        <v>256</v>
      </c>
    </row>
    <row r="69" spans="1:1" ht="27" customHeight="1" x14ac:dyDescent="0.2">
      <c r="A69" s="138" t="s">
        <v>211</v>
      </c>
    </row>
    <row r="70" spans="1:1" ht="409.5" customHeight="1" x14ac:dyDescent="0.2"/>
    <row r="71" spans="1:1" ht="27" customHeight="1" x14ac:dyDescent="0.2">
      <c r="A71" s="138" t="s">
        <v>212</v>
      </c>
    </row>
    <row r="72" spans="1:1" ht="409.5" customHeight="1" x14ac:dyDescent="0.2">
      <c r="A72" s="137" t="s">
        <v>10</v>
      </c>
    </row>
    <row r="73" spans="1:1" ht="27" customHeight="1" x14ac:dyDescent="0.2">
      <c r="A73" s="138" t="s">
        <v>213</v>
      </c>
    </row>
    <row r="74" spans="1:1" ht="409.5" customHeight="1" x14ac:dyDescent="0.2"/>
    <row r="75" spans="1:1" ht="27" customHeight="1" x14ac:dyDescent="0.2">
      <c r="A75" s="138" t="s">
        <v>214</v>
      </c>
    </row>
    <row r="76" spans="1:1" ht="409.5" customHeight="1" x14ac:dyDescent="0.2"/>
    <row r="77" spans="1:1" ht="27" customHeight="1" x14ac:dyDescent="0.2">
      <c r="A77" s="137" t="s">
        <v>215</v>
      </c>
    </row>
    <row r="78" spans="1:1" ht="27" customHeight="1" x14ac:dyDescent="0.2">
      <c r="A78" s="138" t="s">
        <v>216</v>
      </c>
    </row>
    <row r="79" spans="1:1" ht="409.5" customHeight="1" x14ac:dyDescent="0.2">
      <c r="A79" s="138"/>
    </row>
    <row r="80" spans="1:1" ht="27" customHeight="1" x14ac:dyDescent="0.2">
      <c r="A80" s="138" t="s">
        <v>217</v>
      </c>
    </row>
    <row r="81" spans="1:1" ht="409.5" customHeight="1" x14ac:dyDescent="0.2">
      <c r="A81" s="137"/>
    </row>
    <row r="82" spans="1:1" ht="27" customHeight="1" x14ac:dyDescent="0.2">
      <c r="A82" s="138" t="s">
        <v>218</v>
      </c>
    </row>
    <row r="83" spans="1:1" ht="409.5" customHeight="1" x14ac:dyDescent="0.2">
      <c r="A83" s="138"/>
    </row>
    <row r="84" spans="1:1" ht="27" customHeight="1" x14ac:dyDescent="0.2">
      <c r="A84" s="138" t="s">
        <v>219</v>
      </c>
    </row>
    <row r="85" spans="1:1" ht="409.5" customHeight="1" x14ac:dyDescent="0.2"/>
    <row r="86" spans="1:1" ht="27" customHeight="1" x14ac:dyDescent="0.2">
      <c r="A86" s="138" t="s">
        <v>220</v>
      </c>
    </row>
    <row r="87" spans="1:1" ht="409.5" customHeight="1" x14ac:dyDescent="0.2">
      <c r="A87" s="137"/>
    </row>
    <row r="88" spans="1:1" ht="27" customHeight="1" x14ac:dyDescent="0.2">
      <c r="A88" s="137" t="s">
        <v>221</v>
      </c>
    </row>
    <row r="89" spans="1:1" ht="27" customHeight="1" x14ac:dyDescent="0.2">
      <c r="A89" s="138" t="s">
        <v>222</v>
      </c>
    </row>
    <row r="90" spans="1:1" ht="409.5" customHeight="1" x14ac:dyDescent="0.2"/>
    <row r="91" spans="1:1" ht="27" customHeight="1" x14ac:dyDescent="0.2">
      <c r="A91" s="138" t="s">
        <v>223</v>
      </c>
    </row>
    <row r="92" spans="1:1" ht="409.5" customHeight="1" x14ac:dyDescent="0.2">
      <c r="A92" s="138"/>
    </row>
    <row r="93" spans="1:1" ht="27" customHeight="1" x14ac:dyDescent="0.2">
      <c r="A93" s="138" t="s">
        <v>224</v>
      </c>
    </row>
    <row r="94" spans="1:1" ht="409.5" customHeight="1" x14ac:dyDescent="0.2"/>
    <row r="95" spans="1:1" ht="27" customHeight="1" x14ac:dyDescent="0.2">
      <c r="A95" s="138" t="s">
        <v>225</v>
      </c>
    </row>
    <row r="96" spans="1:1" ht="409.5" customHeight="1" x14ac:dyDescent="0.2"/>
    <row r="97" spans="1:1" ht="27" customHeight="1" x14ac:dyDescent="0.2">
      <c r="A97" s="138" t="s">
        <v>226</v>
      </c>
    </row>
    <row r="98" spans="1:1" ht="409.5" customHeight="1" x14ac:dyDescent="0.2">
      <c r="A98" s="137"/>
    </row>
    <row r="99" spans="1:1" ht="32.25" x14ac:dyDescent="0.2">
      <c r="A99" s="137" t="s">
        <v>227</v>
      </c>
    </row>
    <row r="100" spans="1:1" ht="27" customHeight="1" x14ac:dyDescent="0.2">
      <c r="A100" s="138" t="s">
        <v>228</v>
      </c>
    </row>
    <row r="101" spans="1:1" ht="409.5" customHeight="1" x14ac:dyDescent="0.2"/>
    <row r="102" spans="1:1" ht="27" customHeight="1" x14ac:dyDescent="0.2">
      <c r="A102" s="138" t="s">
        <v>229</v>
      </c>
    </row>
    <row r="103" spans="1:1" ht="409.5" customHeight="1" x14ac:dyDescent="0.2"/>
    <row r="104" spans="1:1" ht="27" customHeight="1" x14ac:dyDescent="0.2">
      <c r="A104" s="138" t="s">
        <v>230</v>
      </c>
    </row>
    <row r="105" spans="1:1" ht="409.5" customHeight="1" x14ac:dyDescent="0.2"/>
    <row r="106" spans="1:1" ht="15" x14ac:dyDescent="0.2">
      <c r="A106" s="138" t="s">
        <v>56</v>
      </c>
    </row>
    <row r="107" spans="1:1" ht="60" x14ac:dyDescent="0.2">
      <c r="A107" s="141" t="s">
        <v>231</v>
      </c>
    </row>
    <row r="108" spans="1:1" ht="30" x14ac:dyDescent="0.2">
      <c r="A108" s="141" t="s">
        <v>232</v>
      </c>
    </row>
    <row r="109" spans="1:1" ht="15" x14ac:dyDescent="0.2">
      <c r="A109" s="141" t="s">
        <v>233</v>
      </c>
    </row>
    <row r="110" spans="1:1" ht="30" x14ac:dyDescent="0.2">
      <c r="A110" s="141" t="s">
        <v>234</v>
      </c>
    </row>
    <row r="111" spans="1:1" ht="30" x14ac:dyDescent="0.2">
      <c r="A111" s="141" t="s">
        <v>235</v>
      </c>
    </row>
    <row r="112" spans="1:1" ht="15" x14ac:dyDescent="0.2">
      <c r="A112" s="138"/>
    </row>
    <row r="113" spans="1:1" ht="15" x14ac:dyDescent="0.2">
      <c r="A113" s="142" t="s">
        <v>236</v>
      </c>
    </row>
    <row r="114" spans="1:1" ht="15" x14ac:dyDescent="0.2">
      <c r="A114" s="143"/>
    </row>
    <row r="115" spans="1:1" ht="30" x14ac:dyDescent="0.2">
      <c r="A115" s="141" t="s">
        <v>237</v>
      </c>
    </row>
    <row r="116" spans="1:1" ht="30" x14ac:dyDescent="0.2">
      <c r="A116" s="141" t="s">
        <v>238</v>
      </c>
    </row>
    <row r="117" spans="1:1" ht="15" x14ac:dyDescent="0.2">
      <c r="A117" s="137"/>
    </row>
    <row r="118" spans="1:1" ht="45" x14ac:dyDescent="0.2">
      <c r="A118" s="137" t="s">
        <v>60</v>
      </c>
    </row>
    <row r="119" spans="1:1" ht="15" x14ac:dyDescent="0.2">
      <c r="A119" s="138"/>
    </row>
    <row r="120" spans="1:1" ht="15" x14ac:dyDescent="0.2">
      <c r="A120" s="138"/>
    </row>
    <row r="121" spans="1:1" ht="27" customHeight="1" x14ac:dyDescent="0.2">
      <c r="A121" s="138" t="s">
        <v>239</v>
      </c>
    </row>
    <row r="122" spans="1:1" ht="409.5" customHeight="1" x14ac:dyDescent="0.2"/>
    <row r="123" spans="1:1" ht="27" customHeight="1" x14ac:dyDescent="0.2">
      <c r="A123" s="138" t="s">
        <v>240</v>
      </c>
    </row>
    <row r="124" spans="1:1" ht="409.5" customHeight="1" x14ac:dyDescent="0.2"/>
    <row r="125" spans="1:1" ht="27" customHeight="1" x14ac:dyDescent="0.2">
      <c r="A125" s="138" t="s">
        <v>241</v>
      </c>
    </row>
    <row r="126" spans="1:1" ht="409.5" customHeight="1" x14ac:dyDescent="0.2"/>
    <row r="127" spans="1:1" ht="27" customHeight="1" x14ac:dyDescent="0.2">
      <c r="A127" s="138" t="s">
        <v>242</v>
      </c>
    </row>
    <row r="128" spans="1:1" ht="409.5" customHeight="1" x14ac:dyDescent="0.2">
      <c r="A128" s="138"/>
    </row>
    <row r="129" spans="1:1" ht="15" x14ac:dyDescent="0.2">
      <c r="A129" s="138" t="s">
        <v>243</v>
      </c>
    </row>
    <row r="130" spans="1:1" ht="45" x14ac:dyDescent="0.2">
      <c r="A130" s="137" t="s">
        <v>244</v>
      </c>
    </row>
    <row r="131" spans="1:1" ht="45" x14ac:dyDescent="0.2">
      <c r="A131" s="137" t="s">
        <v>245</v>
      </c>
    </row>
    <row r="132" spans="1:1" ht="15" x14ac:dyDescent="0.2">
      <c r="A132" s="137" t="s">
        <v>246</v>
      </c>
    </row>
    <row r="133" spans="1:1" ht="15" x14ac:dyDescent="0.2">
      <c r="A133" s="137"/>
    </row>
    <row r="134" spans="1:1" ht="30" x14ac:dyDescent="0.2">
      <c r="A134" s="137" t="s">
        <v>247</v>
      </c>
    </row>
    <row r="135" spans="1:1" ht="30" x14ac:dyDescent="0.2">
      <c r="A135" s="137" t="s">
        <v>248</v>
      </c>
    </row>
    <row r="136" spans="1:1" ht="45" x14ac:dyDescent="0.2">
      <c r="A136" s="137" t="s">
        <v>249</v>
      </c>
    </row>
    <row r="137" spans="1:1" ht="15" x14ac:dyDescent="0.2">
      <c r="A137" s="137"/>
    </row>
    <row r="138" spans="1:1" ht="15" x14ac:dyDescent="0.2">
      <c r="A138" s="137" t="s">
        <v>250</v>
      </c>
    </row>
  </sheetData>
  <sheetProtection algorithmName="SHA-512" hashValue="g8iovrwG3vbUuHa7LuNU3sdQDcqmAasMq+MywlB8dEltgmrIjegCRacfcd9WFj7yq/D132ZDyWdwoHYAP8m3NA==" saltValue="W94jUMrR+ytcJ5cDlYWv4w==" spinCount="100000" sheet="1" objects="1" scenarios="1" autoFilter="0"/>
  <pageMargins left="0.7" right="0.7" top="0.78740157499999996" bottom="0.78740157499999996" header="0.3" footer="0.3"/>
  <pageSetup paperSize="9" scale="55" orientation="portrait" r:id="rId1"/>
  <rowBreaks count="2" manualBreakCount="2">
    <brk id="13" man="1"/>
    <brk id="21"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48216-41F5-4311-A893-032896C2F96E}">
  <dimension ref="B1:F28"/>
  <sheetViews>
    <sheetView topLeftCell="B1" zoomScale="80" zoomScaleNormal="80" workbookViewId="0">
      <selection activeCell="D2" sqref="D2"/>
    </sheetView>
  </sheetViews>
  <sheetFormatPr defaultRowHeight="12.75" x14ac:dyDescent="0.2"/>
  <cols>
    <col min="1" max="1" width="2.85546875" customWidth="1"/>
    <col min="2" max="2" width="63.42578125" customWidth="1"/>
    <col min="3" max="3" width="50.7109375" customWidth="1"/>
    <col min="4" max="4" width="109.85546875" customWidth="1"/>
    <col min="5" max="5" width="50.7109375" style="35" customWidth="1"/>
    <col min="6" max="6" width="50.7109375" customWidth="1"/>
  </cols>
  <sheetData>
    <row r="1" spans="2:6" ht="9" customHeight="1" x14ac:dyDescent="0.2"/>
    <row r="2" spans="2:6" ht="42.75" customHeight="1" x14ac:dyDescent="0.2">
      <c r="B2" s="94" t="str">
        <f>'Nabídkový list - stanovení % '!B15</f>
        <v xml:space="preserve">Spektrum č. 4 - („SV4“) Činnosti při Kácení a oklešťování pro operativní potřeby Objednatele včetně provedení kácení mimo OP </v>
      </c>
    </row>
    <row r="3" spans="2:6" ht="9" customHeight="1" x14ac:dyDescent="0.2">
      <c r="B3" s="11"/>
    </row>
    <row r="4" spans="2:6" ht="53.25" customHeight="1" x14ac:dyDescent="0.2">
      <c r="B4" s="50" t="s">
        <v>267</v>
      </c>
      <c r="C4" s="50" t="s">
        <v>1</v>
      </c>
      <c r="D4" s="51" t="s">
        <v>65</v>
      </c>
      <c r="E4" s="52" t="s">
        <v>66</v>
      </c>
      <c r="F4" s="50" t="s">
        <v>67</v>
      </c>
    </row>
    <row r="5" spans="2:6" ht="80.099999999999994" customHeight="1" x14ac:dyDescent="0.2">
      <c r="B5" s="53" t="s">
        <v>68</v>
      </c>
      <c r="C5" s="54" t="s">
        <v>69</v>
      </c>
      <c r="D5" s="254" t="s">
        <v>70</v>
      </c>
      <c r="E5" s="255" t="s">
        <v>71</v>
      </c>
      <c r="F5" s="254" t="s">
        <v>72</v>
      </c>
    </row>
    <row r="6" spans="2:6" ht="80.099999999999994" customHeight="1" x14ac:dyDescent="0.2">
      <c r="B6" s="53" t="s">
        <v>73</v>
      </c>
      <c r="C6" s="54" t="s">
        <v>69</v>
      </c>
      <c r="D6" s="254"/>
      <c r="E6" s="255"/>
      <c r="F6" s="254"/>
    </row>
    <row r="7" spans="2:6" ht="80.099999999999994" customHeight="1" x14ac:dyDescent="0.2">
      <c r="B7" s="53" t="s">
        <v>74</v>
      </c>
      <c r="C7" s="54" t="s">
        <v>69</v>
      </c>
      <c r="D7" s="254" t="s">
        <v>75</v>
      </c>
      <c r="E7" s="255"/>
      <c r="F7" s="254" t="s">
        <v>76</v>
      </c>
    </row>
    <row r="8" spans="2:6" ht="80.099999999999994" customHeight="1" x14ac:dyDescent="0.2">
      <c r="B8" s="53" t="s">
        <v>77</v>
      </c>
      <c r="C8" s="54" t="s">
        <v>69</v>
      </c>
      <c r="D8" s="254"/>
      <c r="E8" s="255"/>
      <c r="F8" s="254"/>
    </row>
    <row r="9" spans="2:6" ht="80.099999999999994" customHeight="1" x14ac:dyDescent="0.2">
      <c r="B9" s="53" t="s">
        <v>78</v>
      </c>
      <c r="C9" s="54" t="s">
        <v>69</v>
      </c>
      <c r="D9" s="254" t="s">
        <v>79</v>
      </c>
      <c r="E9" s="256" t="s">
        <v>80</v>
      </c>
      <c r="F9" s="254" t="s">
        <v>81</v>
      </c>
    </row>
    <row r="10" spans="2:6" ht="80.099999999999994" customHeight="1" x14ac:dyDescent="0.2">
      <c r="B10" s="53" t="s">
        <v>82</v>
      </c>
      <c r="C10" s="54" t="s">
        <v>69</v>
      </c>
      <c r="D10" s="254"/>
      <c r="E10" s="256"/>
      <c r="F10" s="254"/>
    </row>
    <row r="11" spans="2:6" ht="80.099999999999994" customHeight="1" x14ac:dyDescent="0.2">
      <c r="B11" s="53" t="s">
        <v>104</v>
      </c>
      <c r="C11" s="54" t="s">
        <v>83</v>
      </c>
      <c r="D11" s="245" t="s">
        <v>84</v>
      </c>
      <c r="E11" s="248" t="s">
        <v>85</v>
      </c>
      <c r="F11" s="251" t="s">
        <v>86</v>
      </c>
    </row>
    <row r="12" spans="2:6" ht="80.099999999999994" customHeight="1" x14ac:dyDescent="0.2">
      <c r="B12" s="53" t="s">
        <v>105</v>
      </c>
      <c r="C12" s="54" t="s">
        <v>83</v>
      </c>
      <c r="D12" s="247"/>
      <c r="E12" s="250"/>
      <c r="F12" s="253"/>
    </row>
    <row r="13" spans="2:6" ht="50.1" customHeight="1" x14ac:dyDescent="0.2">
      <c r="B13" s="53" t="s">
        <v>106</v>
      </c>
      <c r="C13" s="54" t="s">
        <v>20</v>
      </c>
      <c r="D13" s="245" t="s">
        <v>87</v>
      </c>
      <c r="E13" s="248" t="s">
        <v>88</v>
      </c>
      <c r="F13" s="251" t="s">
        <v>89</v>
      </c>
    </row>
    <row r="14" spans="2:6" ht="50.1" customHeight="1" x14ac:dyDescent="0.2">
      <c r="B14" s="53" t="s">
        <v>107</v>
      </c>
      <c r="C14" s="54" t="s">
        <v>20</v>
      </c>
      <c r="D14" s="246"/>
      <c r="E14" s="249"/>
      <c r="F14" s="252"/>
    </row>
    <row r="15" spans="2:6" ht="50.1" customHeight="1" x14ac:dyDescent="0.2">
      <c r="B15" s="53" t="s">
        <v>108</v>
      </c>
      <c r="C15" s="54" t="s">
        <v>20</v>
      </c>
      <c r="D15" s="246"/>
      <c r="E15" s="249"/>
      <c r="F15" s="252"/>
    </row>
    <row r="16" spans="2:6" ht="50.1" customHeight="1" x14ac:dyDescent="0.2">
      <c r="B16" s="53" t="s">
        <v>109</v>
      </c>
      <c r="C16" s="54" t="s">
        <v>20</v>
      </c>
      <c r="D16" s="246"/>
      <c r="E16" s="249"/>
      <c r="F16" s="252"/>
    </row>
    <row r="17" spans="2:6" ht="50.1" customHeight="1" x14ac:dyDescent="0.2">
      <c r="B17" s="53" t="s">
        <v>110</v>
      </c>
      <c r="C17" s="54" t="s">
        <v>20</v>
      </c>
      <c r="D17" s="246"/>
      <c r="E17" s="249"/>
      <c r="F17" s="252"/>
    </row>
    <row r="18" spans="2:6" ht="50.1" customHeight="1" x14ac:dyDescent="0.2">
      <c r="B18" s="53" t="s">
        <v>111</v>
      </c>
      <c r="C18" s="54" t="s">
        <v>20</v>
      </c>
      <c r="D18" s="247"/>
      <c r="E18" s="250"/>
      <c r="F18" s="253"/>
    </row>
    <row r="19" spans="2:6" ht="80.099999999999994" customHeight="1" x14ac:dyDescent="0.2">
      <c r="B19" s="53" t="s">
        <v>112</v>
      </c>
      <c r="C19" s="54" t="s">
        <v>2</v>
      </c>
      <c r="D19" s="53" t="s">
        <v>90</v>
      </c>
      <c r="E19" s="73" t="s">
        <v>91</v>
      </c>
      <c r="F19" s="56" t="s">
        <v>92</v>
      </c>
    </row>
    <row r="20" spans="2:6" ht="80.099999999999994" customHeight="1" x14ac:dyDescent="0.2">
      <c r="B20" s="53" t="s">
        <v>163</v>
      </c>
      <c r="C20" s="54" t="s">
        <v>162</v>
      </c>
      <c r="D20" s="57" t="s">
        <v>164</v>
      </c>
      <c r="E20" s="58"/>
      <c r="F20" s="56" t="s">
        <v>93</v>
      </c>
    </row>
    <row r="21" spans="2:6" ht="80.099999999999994" customHeight="1" x14ac:dyDescent="0.2">
      <c r="B21" s="53" t="s">
        <v>113</v>
      </c>
      <c r="C21" s="54" t="s">
        <v>83</v>
      </c>
      <c r="D21" s="55" t="s">
        <v>94</v>
      </c>
      <c r="E21" s="72" t="s">
        <v>85</v>
      </c>
      <c r="F21" s="55" t="s">
        <v>86</v>
      </c>
    </row>
    <row r="22" spans="2:6" ht="50.1" customHeight="1" x14ac:dyDescent="0.2">
      <c r="B22" s="53" t="s">
        <v>114</v>
      </c>
      <c r="C22" s="54" t="s">
        <v>20</v>
      </c>
      <c r="D22" s="240" t="s">
        <v>95</v>
      </c>
      <c r="E22" s="243" t="s">
        <v>96</v>
      </c>
      <c r="F22" s="243" t="s">
        <v>89</v>
      </c>
    </row>
    <row r="23" spans="2:6" ht="50.1" customHeight="1" x14ac:dyDescent="0.2">
      <c r="B23" s="53" t="s">
        <v>115</v>
      </c>
      <c r="C23" s="54" t="s">
        <v>20</v>
      </c>
      <c r="D23" s="241"/>
      <c r="E23" s="244"/>
      <c r="F23" s="243"/>
    </row>
    <row r="24" spans="2:6" ht="50.1" customHeight="1" x14ac:dyDescent="0.2">
      <c r="B24" s="53" t="s">
        <v>116</v>
      </c>
      <c r="C24" s="54" t="s">
        <v>20</v>
      </c>
      <c r="D24" s="242"/>
      <c r="E24" s="244"/>
      <c r="F24" s="243"/>
    </row>
    <row r="25" spans="2:6" ht="50.1" customHeight="1" x14ac:dyDescent="0.2">
      <c r="B25" s="59" t="s">
        <v>117</v>
      </c>
      <c r="C25" s="60" t="s">
        <v>97</v>
      </c>
      <c r="D25" s="61" t="s">
        <v>98</v>
      </c>
      <c r="E25" s="121" t="s">
        <v>10</v>
      </c>
      <c r="F25" s="62"/>
    </row>
    <row r="26" spans="2:6" ht="50.1" customHeight="1" x14ac:dyDescent="0.2">
      <c r="B26" s="59" t="s">
        <v>118</v>
      </c>
      <c r="C26" s="60" t="s">
        <v>97</v>
      </c>
      <c r="D26" s="61" t="s">
        <v>99</v>
      </c>
      <c r="E26" s="62" t="s">
        <v>85</v>
      </c>
      <c r="F26" s="62" t="s">
        <v>86</v>
      </c>
    </row>
    <row r="27" spans="2:6" ht="145.5" customHeight="1" x14ac:dyDescent="0.2">
      <c r="B27" s="59" t="s">
        <v>120</v>
      </c>
      <c r="C27" s="60" t="s">
        <v>20</v>
      </c>
      <c r="D27" s="61" t="s">
        <v>100</v>
      </c>
      <c r="E27" s="62" t="s">
        <v>71</v>
      </c>
      <c r="F27" s="62" t="s">
        <v>76</v>
      </c>
    </row>
    <row r="28" spans="2:6" ht="80.099999999999994" customHeight="1" x14ac:dyDescent="0.2">
      <c r="B28" s="53" t="s">
        <v>161</v>
      </c>
      <c r="C28" s="54" t="s">
        <v>20</v>
      </c>
      <c r="D28" s="63" t="s">
        <v>101</v>
      </c>
      <c r="E28" s="64" t="s">
        <v>102</v>
      </c>
      <c r="F28" s="64" t="s">
        <v>76</v>
      </c>
    </row>
  </sheetData>
  <sheetProtection algorithmName="SHA-512" hashValue="1QT1QLB2+kJAY6612Rjh7Pav8e3qrAFx0Z7b7277bXUjCW1CTyfCOx6x9G/Y6m27z4rAsv6IEhs46JuifSY0LA==" saltValue="+Q7D7nNWTKgSUzcApKLL1Q==" spinCount="100000" sheet="1" objects="1" scenarios="1" autoFilter="0"/>
  <mergeCells count="17">
    <mergeCell ref="D11:D12"/>
    <mergeCell ref="E11:E12"/>
    <mergeCell ref="F11:F12"/>
    <mergeCell ref="D5:D6"/>
    <mergeCell ref="E5:E8"/>
    <mergeCell ref="F5:F6"/>
    <mergeCell ref="D7:D8"/>
    <mergeCell ref="F7:F8"/>
    <mergeCell ref="D9:D10"/>
    <mergeCell ref="E9:E10"/>
    <mergeCell ref="F9:F10"/>
    <mergeCell ref="D22:D24"/>
    <mergeCell ref="E22:E24"/>
    <mergeCell ref="F22:F24"/>
    <mergeCell ref="D13:D18"/>
    <mergeCell ref="E13:E18"/>
    <mergeCell ref="F13:F18"/>
  </mergeCells>
  <pageMargins left="0.70866141732283472" right="0.70866141732283472" top="0.78740157480314965" bottom="0.78740157480314965" header="0.31496062992125984" footer="0.31496062992125984"/>
  <pageSetup paperSize="9" scale="4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9870831-cca5-46af-b637-9567e2f0ade3" xsi:nil="true"/>
    <lcf76f155ced4ddcb4097134ff3c332f xmlns="ec7e8cbe-d1b1-4ea8-ba8d-af6a7527e9b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D86B26E26BD3348A44B08646179F808" ma:contentTypeVersion="15" ma:contentTypeDescription="Create a new document." ma:contentTypeScope="" ma:versionID="953dd19d22093dd37ee6609b0ee89eb5">
  <xsd:schema xmlns:xsd="http://www.w3.org/2001/XMLSchema" xmlns:xs="http://www.w3.org/2001/XMLSchema" xmlns:p="http://schemas.microsoft.com/office/2006/metadata/properties" xmlns:ns2="ec7e8cbe-d1b1-4ea8-ba8d-af6a7527e9b1" xmlns:ns3="79870831-cca5-46af-b637-9567e2f0ade3" targetNamespace="http://schemas.microsoft.com/office/2006/metadata/properties" ma:root="true" ma:fieldsID="3474ff4e779e806b8eefe6af674fcb8b" ns2:_="" ns3:_="">
    <xsd:import namespace="ec7e8cbe-d1b1-4ea8-ba8d-af6a7527e9b1"/>
    <xsd:import namespace="79870831-cca5-46af-b637-9567e2f0ade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7e8cbe-d1b1-4ea8-ba8d-af6a7527e9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d2bc115-f314-4df2-a102-4eef0e497872"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Location" ma:index="17" nillable="true" ma:displayName="Location" ma:descrip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870831-cca5-46af-b637-9567e2f0ade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67988f5-154b-4067-ac3d-b5f9d624eb2e}" ma:internalName="TaxCatchAll" ma:showField="CatchAllData" ma:web="79870831-cca5-46af-b637-9567e2f0ade3">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8496312-14FE-4FDD-9743-CC9CB3B58F0F}">
  <ds:schemaRefs>
    <ds:schemaRef ds:uri="http://purl.org/dc/dcmitype/"/>
    <ds:schemaRef ds:uri="ec7e8cbe-d1b1-4ea8-ba8d-af6a7527e9b1"/>
    <ds:schemaRef ds:uri="http://schemas.microsoft.com/office/infopath/2007/PartnerControls"/>
    <ds:schemaRef ds:uri="http://www.w3.org/XML/1998/namespace"/>
    <ds:schemaRef ds:uri="http://purl.org/dc/elements/1.1/"/>
    <ds:schemaRef ds:uri="http://schemas.microsoft.com/office/2006/documentManagement/types"/>
    <ds:schemaRef ds:uri="79870831-cca5-46af-b637-9567e2f0ade3"/>
    <ds:schemaRef ds:uri="http://schemas.microsoft.com/office/2006/metadata/propertie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1498E580-966E-47EC-A908-22C10364BA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7e8cbe-d1b1-4ea8-ba8d-af6a7527e9b1"/>
    <ds:schemaRef ds:uri="79870831-cca5-46af-b637-9567e2f0a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65F150F-5413-43BC-A4E7-7E5B74D3929B}">
  <ds:schemaRefs>
    <ds:schemaRef ds:uri="http://schemas.microsoft.com/sharepoint/v3/contenttype/forms"/>
  </ds:schemaRefs>
</ds:datastoreItem>
</file>

<file path=docMetadata/LabelInfo.xml><?xml version="1.0" encoding="utf-8"?>
<clbl:labelList xmlns:clbl="http://schemas.microsoft.com/office/2020/mipLabelMetadata">
  <clbl:label id="{42f063bf-ce3a-473c-8609-3866002c85b0}" enabled="1" method="Standard" siteId="{b914a242-e718-443b-a47c-6b4c649d8c0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8</vt:i4>
      </vt:variant>
      <vt:variant>
        <vt:lpstr>Pojmenované oblasti</vt:lpstr>
      </vt:variant>
      <vt:variant>
        <vt:i4>7</vt:i4>
      </vt:variant>
    </vt:vector>
  </HeadingPairs>
  <TitlesOfParts>
    <vt:vector size="15" baseType="lpstr">
      <vt:lpstr>Nabídkový list - stanovení % </vt:lpstr>
      <vt:lpstr>Ořezy VN</vt:lpstr>
      <vt:lpstr>Ořezy NN</vt:lpstr>
      <vt:lpstr>Poruchové stavy</vt:lpstr>
      <vt:lpstr>Operat. potřeby + mimo OP</vt:lpstr>
      <vt:lpstr>Popis výkonů NN</vt:lpstr>
      <vt:lpstr>Popis výkonů VN</vt:lpstr>
      <vt:lpstr>Popis činností operativa+mimoOP</vt:lpstr>
      <vt:lpstr>'Nabídkový list - stanovení % '!Oblast_tisku</vt:lpstr>
      <vt:lpstr>'Operat. potřeby + mimo OP'!Oblast_tisku</vt:lpstr>
      <vt:lpstr>'Ořezy NN'!Oblast_tisku</vt:lpstr>
      <vt:lpstr>'Ořezy VN'!Oblast_tisku</vt:lpstr>
      <vt:lpstr>'Popis výkonů NN'!Oblast_tisku</vt:lpstr>
      <vt:lpstr>'Popis výkonů VN'!Oblast_tisku</vt:lpstr>
      <vt:lpstr>'Poruchové stavy'!Oblast_tisku</vt:lpstr>
    </vt:vector>
  </TitlesOfParts>
  <Manager/>
  <Company>E.ON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f5276</dc:creator>
  <cp:keywords/>
  <dc:description/>
  <cp:lastModifiedBy>Adamík, Drahoslav</cp:lastModifiedBy>
  <cp:revision/>
  <cp:lastPrinted>2025-07-24T09:17:06Z</cp:lastPrinted>
  <dcterms:created xsi:type="dcterms:W3CDTF">2008-12-19T08:20:01Z</dcterms:created>
  <dcterms:modified xsi:type="dcterms:W3CDTF">2025-09-10T08:21:34Z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2f063bf-ce3a-473c-8609-3866002c85b0_Enabled">
    <vt:lpwstr>true</vt:lpwstr>
  </property>
  <property fmtid="{D5CDD505-2E9C-101B-9397-08002B2CF9AE}" pid="3" name="MSIP_Label_42f063bf-ce3a-473c-8609-3866002c85b0_SetDate">
    <vt:lpwstr>2022-09-06T08:05:51Z</vt:lpwstr>
  </property>
  <property fmtid="{D5CDD505-2E9C-101B-9397-08002B2CF9AE}" pid="4" name="MSIP_Label_42f063bf-ce3a-473c-8609-3866002c85b0_Method">
    <vt:lpwstr>Standard</vt:lpwstr>
  </property>
  <property fmtid="{D5CDD505-2E9C-101B-9397-08002B2CF9AE}" pid="5" name="MSIP_Label_42f063bf-ce3a-473c-8609-3866002c85b0_Name">
    <vt:lpwstr>Internal - Unencrypted</vt:lpwstr>
  </property>
  <property fmtid="{D5CDD505-2E9C-101B-9397-08002B2CF9AE}" pid="6" name="MSIP_Label_42f063bf-ce3a-473c-8609-3866002c85b0_SiteId">
    <vt:lpwstr>b914a242-e718-443b-a47c-6b4c649d8c0a</vt:lpwstr>
  </property>
  <property fmtid="{D5CDD505-2E9C-101B-9397-08002B2CF9AE}" pid="7" name="MSIP_Label_42f063bf-ce3a-473c-8609-3866002c85b0_ActionId">
    <vt:lpwstr>45ad9cb9-738d-4c00-b383-d996b6339ed6</vt:lpwstr>
  </property>
  <property fmtid="{D5CDD505-2E9C-101B-9397-08002B2CF9AE}" pid="8" name="MSIP_Label_42f063bf-ce3a-473c-8609-3866002c85b0_ContentBits">
    <vt:lpwstr>0</vt:lpwstr>
  </property>
  <property fmtid="{D5CDD505-2E9C-101B-9397-08002B2CF9AE}" pid="9" name="ContentTypeId">
    <vt:lpwstr>0x0101000D86B26E26BD3348A44B08646179F808</vt:lpwstr>
  </property>
  <property fmtid="{D5CDD505-2E9C-101B-9397-08002B2CF9AE}" pid="10" name="MediaServiceImageTags">
    <vt:lpwstr/>
  </property>
</Properties>
</file>