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16" documentId="8_{CF21A341-33A7-4457-AC05-0C1E1479CDEF}" xr6:coauthVersionLast="47" xr6:coauthVersionMax="47" xr10:uidLastSave="{7D5662AE-630D-4BA2-880B-0DB56284FAD3}"/>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l="1"/>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<sst xmlns="http://schemas.openxmlformats.org/spreadsheetml/2006/main" count="409" uniqueCount="270">
  <si>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</si>
  <si>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</si>
  <si>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</si>
  <si>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</si>
  <si>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</si>
  <si>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</si>
  <si>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</si>
  <si>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</si>
  <si>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</si>
  <si>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</si>
  <si>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</si>
  <si>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</si>
  <si>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</si>
  <si>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</si>
  <si>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</si>
  <si>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</si>
  <si>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</si>
  <si>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</si>
  <si>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</si>
  <si>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</si>
  <si>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</si>
  <si>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</si>
  <si>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</si>
  <si>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</si>
  <si>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</si>
  <si>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</si>
  <si>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</si>
  <si>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</si>
  <si>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</si>
  <si>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</si>
  <si>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</si>
  <si>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</si>
  <si>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</si>
  <si>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</si>
  <si>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</si>
  <si>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</si>
  <si>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</si>
  <si>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</si>
  <si>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</si>
  <si>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</si>
  <si>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</si>
  <si>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</si>
  <si>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</si>
  <si>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</si>
  <si>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</si>
  <si>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</si>
  <si>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</si>
  <si>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</si>
  <si>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</si>
  <si>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</si>
  <si>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</si>
  <si>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</si>
  <si>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</si>
  <si>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</si>
  <si>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</si>
  <si>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</si>
  <si>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</si>
  <si>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</si>
  <si>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</si>
  <si>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</si>
  <si>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</si>
  <si>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</si>
  <si>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</si>
  <si>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</si>
  <si>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</si>
  <si>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</si>
  <si>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</si>
  <si>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</si>
  <si>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</si>
  <si>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</si>
  <si>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</si>
  <si>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</si>
  <si>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</si>
  <si>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</si>
  <si>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</si>
  <si>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</si>
  <si>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</si>
  <si>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</si>
  <si>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</si>
  <si>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</si>
  <si>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</si>
  <si>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</si>
  <si>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</si>
  <si>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</si>
  <si>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</si>
  <si>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</si>
  <si>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</si>
  <si>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</si>
  <si>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</si>
  <si>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</si>
  <si>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</si>
  <si>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</si>
  <si>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</si>
  <si>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</si>
  <si>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</si>
  <si>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</si>
  <si>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</si>
  <si>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</si>
  <si>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</si>
  <si>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</si>
  <si>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</si>
  <si>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</si>
  <si>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</si>
  <si>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</si>
  <si>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</si>
  <si>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</si>
  <si>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</si>
  <si>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</si>
  <si>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</si>
  <si>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</si>
  <si>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</si>
  <si>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</si>
  <si>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</si>
  <si>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</si>
  <si>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</si>
  <si>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</si>
  <si>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</si>
  <si>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</si>
  <si>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</si>
  <si>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</si>
  <si>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</si>
  <si>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</si>
  <si>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</si>
  <si>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</si>
  <si>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</si>
  <si>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</si>
  <si>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</si>
  <si>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</si>
  <si>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</si>
  <si>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</si>
  <si>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</si>
  <si>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</si>
  <si>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</si>
  <si>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</si>
  <si>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</si>
  <si>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</si>
  <si>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</si>
  <si>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</si>
  <si>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</si>
  <si>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</si>
  <si>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</si>
  <si>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</si>
  <si>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</si>
  <si>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</si>
  <si>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</si>
  <si>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</si>
  <si>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</si>
  <si>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</si>
  <si>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</si>
  <si>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</si>
  <si>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</si>
  <si>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</si>
  <si>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</si>
  <si>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</si>
  <si>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</si>
  <si>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</si>
  <si>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</si>
  <si>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</si>
  <si>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</si>
  <si>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</si>
  <si>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</si>
  <si>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</si>
  <si>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</si>
  <si>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</si>
  <si>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</si>
  <si>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</si>
  <si>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</si>
  <si>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</si>
  <si>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</si>
  <si>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</si>
  <si>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</si>
  <si>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</si>
  <si>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</si>
  <si>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</si>
  <si>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</si>
  <si>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</si>
  <si>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</si>
  <si>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</si>
  <si>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</si>
  <si>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</si>
  <si>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</si>
  <si>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</si>
  <si>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</si>
  <si>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</si>
  <si>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</si>
  <si>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</si>
  <si>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</si>
  <si>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</si>
  <si>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</si>
  <si>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</si>
  <si>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</si>
  <si>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</si>
  <si>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</si>
  <si>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</si>
  <si>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</si>
  <si>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</si>
  <si>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</si>
  <si>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</si>
  <si>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</si>
  <si>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</si>
  <si>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</si>
  <si>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</si>
  <si>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</si>
  <si>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</si>
  <si>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</si>
  <si>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</si>
  <si>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</si>
  <si>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</si>
  <si>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</si>
  <si>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</si>
  <si>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</si>
  <si>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</si>
  <si>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</si>
  <si>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</si>
  <si>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</si>
  <si>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</si>
  <si>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</si>
  <si>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</si>
  <si>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</si>
  <si>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</si>
  <si>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</si>
  <si>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</si>
  <si>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</si>
  <si>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</si>
  <si>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</si>
  <si>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</si>
  <si>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</si>
  <si>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</si>
  <si>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</si>
  <si>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</si>
  <si>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</si>
  <si>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</si>
  <si>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</si>
  <si>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</si>
  <si>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</si>
  <si>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</si>
  <si>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</si>
  <si>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</si>
  <si>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</si>
  <si>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</si>
  <si>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</si>
  <si>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</si>
  <si>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</si>
  <si>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</si>
  <si>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</si>
  <si>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</si>
  <si>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</si>
  <si>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</si>
  <si>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</si>
  <si>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</si>
  <si>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</si>
  <si>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</si>
  <si>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</si>
  <si>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</si>
  <si>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</si>
  <si>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</si>
  <si>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</si>
  <si>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</si>
  <si>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</si>
  <si>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</si>
  <si>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</si>
  <si>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23 - Znojmo "B"</t>
  </si>
  <si>
    <t>1. Použití montážní plošiny včetně obsluhy</t>
  </si>
  <si>
    <t>2. Použití traktoru včetně obsluhy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</si>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</sst>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7" fillId="0" borderId="0" applyFont="0" applyFill="0" applyBorder="0" applyAlignment="0" applyProtection="0"/>
    <xf numFmtId="44" fontId="17" fillId="0" borderId="0" applyFont="0" applyFill="0" applyBorder="0" applyAlignment="0" applyProtection="0"/>
    <xf numFmtId="0" fontId="18" fillId="0" borderId="0"/>
    <xf numFmtId="9" fontId="27" fillId="0" borderId="0" applyFont="0" applyFill="0" applyBorder="0" applyAlignment="0" applyProtection="0"/>
    <xf numFmtId="44" fontId="17" fillId="0" borderId="0" applyFont="0" applyFill="0" applyBorder="0" applyAlignment="0" applyProtection="0"/>
    <xf numFmtId="0" fontId="13" fillId="0" borderId="0"/>
    <xf numFmtId="164" fontId="17" fillId="0" borderId="0" applyFont="0" applyFill="0" applyBorder="0" applyAlignment="0" applyProtection="0"/>
    <xf numFmtId="0" fontId="16" fillId="0" borderId="0"/>
  </cellStyleXfs>
  <cellXfs count="257">
    <xf numFmtId="0" fontId="0" fillId="0" borderId="0" xfId="0"/>
    <xf numFmtId="0" fontId="0" fillId="2" borderId="0" xfId="0" applyFill="1"/>
    <xf numFmtId="0" fontId="19" fillId="0" borderId="0" xfId="0" applyFont="1"/>
    <xf numFmtId="0" fontId="22"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2" fillId="0" borderId="0" xfId="0" applyNumberFormat="1" applyFont="1" applyAlignment="1">
      <alignment vertical="center" wrapText="1"/>
    </xf>
    <xf numFmtId="4" fontId="22" fillId="0" borderId="0" xfId="0" applyNumberFormat="1" applyFont="1" applyAlignment="1">
      <alignment vertical="center" wrapText="1"/>
    </xf>
    <xf numFmtId="0" fontId="15" fillId="0" borderId="0" xfId="0" applyFont="1"/>
    <xf numFmtId="0" fontId="22" fillId="0" borderId="0" xfId="0" applyFont="1" applyAlignment="1">
      <alignment horizontal="left" vertical="center" wrapText="1"/>
    </xf>
    <xf numFmtId="0" fontId="26" fillId="0" borderId="0" xfId="0" applyFont="1" applyAlignment="1">
      <alignment horizontal="left" vertical="center" wrapText="1"/>
    </xf>
    <xf numFmtId="3" fontId="26" fillId="0" borderId="0" xfId="0" applyNumberFormat="1" applyFont="1" applyAlignment="1">
      <alignment horizontal="left" vertical="center" wrapText="1"/>
    </xf>
    <xf numFmtId="0" fontId="22" fillId="0" borderId="8" xfId="0" applyFont="1" applyBorder="1" applyAlignment="1">
      <alignment horizontal="left" vertical="center" wrapText="1" indent="1"/>
    </xf>
    <xf numFmtId="0" fontId="24" fillId="0" borderId="3" xfId="0" applyFont="1" applyBorder="1" applyAlignment="1">
      <alignment horizontal="center" vertical="center" wrapText="1"/>
    </xf>
    <xf numFmtId="0" fontId="22" fillId="0" borderId="9" xfId="0" applyFont="1" applyBorder="1" applyAlignment="1">
      <alignment horizontal="left" vertical="center" wrapText="1" indent="1"/>
    </xf>
    <xf numFmtId="0" fontId="24" fillId="0" borderId="4" xfId="0" applyFont="1" applyBorder="1" applyAlignment="1">
      <alignment horizontal="center" vertical="center" wrapText="1"/>
    </xf>
    <xf numFmtId="0" fontId="20" fillId="0" borderId="0" xfId="0" applyFont="1" applyAlignment="1">
      <alignment vertical="center" wrapText="1"/>
    </xf>
    <xf numFmtId="0" fontId="22" fillId="0" borderId="0" xfId="0" applyFont="1" applyAlignment="1">
      <alignment vertical="top"/>
    </xf>
    <xf numFmtId="0" fontId="15" fillId="0" borderId="0" xfId="0" applyFont="1" applyAlignment="1">
      <alignment horizontal="right"/>
    </xf>
    <xf numFmtId="0" fontId="15" fillId="0" borderId="0" xfId="0" applyFont="1" applyAlignment="1">
      <alignment horizontal="left" vertical="center" wrapText="1"/>
    </xf>
    <xf numFmtId="0" fontId="22" fillId="0" borderId="0" xfId="0" applyFont="1"/>
    <xf numFmtId="3" fontId="22" fillId="0" borderId="0" xfId="0" applyNumberFormat="1" applyFont="1" applyAlignment="1">
      <alignment vertical="center"/>
    </xf>
    <xf numFmtId="4" fontId="22" fillId="0" borderId="0" xfId="0" applyNumberFormat="1" applyFont="1"/>
    <xf numFmtId="0" fontId="14" fillId="0" borderId="0" xfId="0" applyFont="1" applyAlignment="1">
      <alignment horizontal="left" vertical="center" wrapText="1"/>
    </xf>
    <xf numFmtId="0" fontId="29" fillId="0" borderId="0" xfId="0" applyFont="1" applyAlignment="1">
      <alignment horizontal="center" wrapText="1"/>
    </xf>
    <xf numFmtId="0" fontId="29" fillId="0" borderId="0" xfId="0" applyFont="1"/>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xf>
    <xf numFmtId="0" fontId="33" fillId="0" borderId="0" xfId="0" applyFont="1" applyAlignment="1">
      <alignment horizontal="center" vertical="center" wrapText="1"/>
    </xf>
    <xf numFmtId="0" fontId="24" fillId="0" borderId="18" xfId="0" applyFont="1" applyBorder="1" applyAlignment="1">
      <alignment horizontal="center" vertical="center" wrapText="1"/>
    </xf>
    <xf numFmtId="1" fontId="24" fillId="0" borderId="3" xfId="1" applyNumberFormat="1" applyFont="1" applyBorder="1" applyAlignment="1" applyProtection="1">
      <alignment horizontal="center" vertical="center" wrapText="1"/>
    </xf>
    <xf numFmtId="0" fontId="24" fillId="0" borderId="21" xfId="0" applyFont="1" applyBorder="1" applyAlignment="1">
      <alignment horizontal="center" vertical="center" wrapText="1"/>
    </xf>
    <xf numFmtId="1" fontId="24" fillId="0" borderId="4" xfId="1" applyNumberFormat="1" applyFont="1" applyBorder="1" applyAlignment="1" applyProtection="1">
      <alignment horizontal="center" vertical="center" wrapText="1"/>
    </xf>
    <xf numFmtId="0" fontId="0" fillId="0" borderId="0" xfId="0" applyAlignment="1">
      <alignment vertical="center"/>
    </xf>
    <xf numFmtId="0" fontId="28" fillId="0" borderId="0" xfId="0" applyFont="1" applyAlignment="1">
      <alignment horizontal="justify" vertical="center"/>
    </xf>
    <xf numFmtId="0" fontId="19" fillId="0" borderId="0" xfId="0" applyFont="1" applyAlignment="1">
      <alignment horizontal="justify" vertical="center"/>
    </xf>
    <xf numFmtId="0" fontId="0" fillId="0" borderId="0" xfId="0" applyAlignment="1">
      <alignment horizontal="justify" vertical="center"/>
    </xf>
    <xf numFmtId="0" fontId="19" fillId="0" borderId="0" xfId="0" applyFont="1" applyAlignment="1">
      <alignment vertical="center"/>
    </xf>
    <xf numFmtId="0" fontId="37"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40" fillId="0" borderId="0" xfId="0" applyFont="1" applyAlignment="1">
      <alignment horizontal="justify" vertical="center"/>
    </xf>
    <xf numFmtId="0" fontId="22" fillId="0" borderId="24"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11" xfId="0" applyFont="1" applyBorder="1" applyAlignment="1">
      <alignment horizontal="left" vertical="center" wrapText="1" indent="1"/>
    </xf>
    <xf numFmtId="4" fontId="26" fillId="0" borderId="0" xfId="0" applyNumberFormat="1" applyFont="1" applyAlignment="1">
      <alignment horizontal="left" vertical="center" wrapText="1"/>
    </xf>
    <xf numFmtId="0" fontId="34" fillId="0" borderId="10" xfId="0" applyFont="1" applyBorder="1" applyAlignment="1">
      <alignment horizontal="left" vertical="center" wrapText="1" indent="1"/>
    </xf>
    <xf numFmtId="165" fontId="25" fillId="0" borderId="17" xfId="0" applyNumberFormat="1" applyFont="1" applyBorder="1" applyAlignment="1">
      <alignment horizontal="center" vertical="center"/>
    </xf>
    <xf numFmtId="0" fontId="23" fillId="3" borderId="2" xfId="0" applyFont="1" applyFill="1" applyBorder="1" applyAlignment="1">
      <alignment horizontal="center" vertical="center" wrapText="1"/>
    </xf>
    <xf numFmtId="0" fontId="23" fillId="3"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22" fillId="0" borderId="2" xfId="0" applyFont="1" applyBorder="1" applyAlignment="1">
      <alignment horizontal="left" vertical="center" wrapText="1" indent="1"/>
    </xf>
    <xf numFmtId="0" fontId="22" fillId="0" borderId="2" xfId="0" applyFont="1" applyBorder="1" applyAlignment="1">
      <alignment horizontal="center" vertical="center" wrapText="1"/>
    </xf>
    <xf numFmtId="2" fontId="22" fillId="0" borderId="2" xfId="2" applyNumberFormat="1" applyFont="1" applyFill="1" applyBorder="1" applyAlignment="1">
      <alignment horizontal="left" vertical="center" wrapText="1" indent="1"/>
    </xf>
    <xf numFmtId="49" fontId="12" fillId="0" borderId="2" xfId="0" applyNumberFormat="1" applyFont="1" applyBorder="1" applyAlignment="1">
      <alignment horizontal="left" vertical="center" wrapText="1" indent="1"/>
    </xf>
    <xf numFmtId="166" fontId="22" fillId="0" borderId="2" xfId="7" applyNumberFormat="1" applyFont="1" applyBorder="1" applyAlignment="1">
      <alignment vertical="center" wrapText="1"/>
    </xf>
    <xf numFmtId="2" fontId="22" fillId="2" borderId="2" xfId="2" applyNumberFormat="1" applyFont="1" applyFill="1" applyBorder="1" applyAlignment="1">
      <alignment horizontal="center" vertical="center"/>
    </xf>
    <xf numFmtId="0" fontId="22" fillId="0" borderId="30" xfId="0" applyFont="1" applyBorder="1" applyAlignment="1">
      <alignment horizontal="left" vertical="center" wrapText="1" indent="1"/>
    </xf>
    <xf numFmtId="0" fontId="22" fillId="0" borderId="30" xfId="0" applyFont="1" applyBorder="1" applyAlignment="1">
      <alignment horizontal="center" vertical="center" wrapText="1"/>
    </xf>
    <xf numFmtId="0" fontId="22" fillId="0" borderId="25" xfId="0" applyFont="1" applyBorder="1" applyAlignment="1">
      <alignment vertical="center" wrapText="1"/>
    </xf>
    <xf numFmtId="0" fontId="12" fillId="0" borderId="25" xfId="0" applyFont="1" applyBorder="1" applyAlignment="1">
      <alignment vertical="center" wrapText="1"/>
    </xf>
    <xf numFmtId="0" fontId="22" fillId="0" borderId="2" xfId="0" applyFont="1" applyBorder="1" applyAlignment="1">
      <alignment vertical="center" wrapText="1"/>
    </xf>
    <xf numFmtId="0" fontId="12" fillId="0" borderId="2" xfId="0" applyFont="1" applyBorder="1" applyAlignment="1">
      <alignment vertical="center" wrapText="1"/>
    </xf>
    <xf numFmtId="167" fontId="29" fillId="0" borderId="0" xfId="0" applyNumberFormat="1" applyFont="1"/>
    <xf numFmtId="167" fontId="32" fillId="0" borderId="0" xfId="0" applyNumberFormat="1" applyFont="1" applyAlignment="1">
      <alignment horizontal="center"/>
    </xf>
    <xf numFmtId="167" fontId="0" fillId="0" borderId="0" xfId="0" applyNumberFormat="1"/>
    <xf numFmtId="167" fontId="26" fillId="0" borderId="0" xfId="0" applyNumberFormat="1" applyFont="1" applyAlignment="1">
      <alignment horizontal="left" vertical="center" wrapText="1"/>
    </xf>
    <xf numFmtId="167" fontId="15" fillId="0" borderId="0" xfId="0" applyNumberFormat="1" applyFont="1" applyAlignment="1">
      <alignment horizontal="right"/>
    </xf>
    <xf numFmtId="167" fontId="25" fillId="0" borderId="17" xfId="0" applyNumberFormat="1" applyFont="1" applyBorder="1" applyAlignment="1">
      <alignment horizontal="center" vertical="center"/>
    </xf>
    <xf numFmtId="167" fontId="15" fillId="0" borderId="0" xfId="0" applyNumberFormat="1" applyFont="1"/>
    <xf numFmtId="2" fontId="22" fillId="0" borderId="2" xfId="2" applyNumberFormat="1" applyFont="1" applyFill="1" applyBorder="1" applyAlignment="1">
      <alignment horizontal="left" vertical="center" wrapText="1"/>
    </xf>
    <xf numFmtId="49" fontId="12" fillId="0" borderId="2" xfId="0" applyNumberFormat="1" applyFont="1" applyBorder="1" applyAlignment="1">
      <alignment horizontal="left" vertical="center" wrapText="1"/>
    </xf>
    <xf numFmtId="0" fontId="36" fillId="0" borderId="6" xfId="0" applyFont="1" applyBorder="1" applyAlignment="1">
      <alignment horizontal="left" vertical="center" indent="1"/>
    </xf>
    <xf numFmtId="0" fontId="36" fillId="0" borderId="3" xfId="0" applyFont="1" applyBorder="1" applyAlignment="1">
      <alignment horizontal="left" vertical="center" indent="1"/>
    </xf>
    <xf numFmtId="0" fontId="36" fillId="0" borderId="4" xfId="0" applyFont="1" applyBorder="1" applyAlignment="1">
      <alignment horizontal="left" vertical="center" indent="1"/>
    </xf>
    <xf numFmtId="0" fontId="11" fillId="0" borderId="0" xfId="0" applyFont="1"/>
    <xf numFmtId="0" fontId="30" fillId="0" borderId="0" xfId="0" applyFont="1" applyAlignment="1">
      <alignment horizontal="left" vertical="center" wrapText="1"/>
    </xf>
    <xf numFmtId="3" fontId="11" fillId="0" borderId="0" xfId="0" applyNumberFormat="1" applyFont="1" applyAlignment="1">
      <alignment vertical="center"/>
    </xf>
    <xf numFmtId="4" fontId="11" fillId="0" borderId="0" xfId="0" applyNumberFormat="1" applyFont="1"/>
    <xf numFmtId="0" fontId="44" fillId="0" borderId="0" xfId="0" applyFont="1"/>
    <xf numFmtId="3" fontId="44" fillId="0" borderId="0" xfId="0" applyNumberFormat="1" applyFont="1"/>
    <xf numFmtId="3" fontId="44" fillId="0" borderId="0" xfId="0" applyNumberFormat="1" applyFont="1" applyAlignment="1">
      <alignment vertical="center"/>
    </xf>
    <xf numFmtId="0" fontId="48" fillId="0" borderId="0" xfId="0" applyFont="1"/>
    <xf numFmtId="0" fontId="31" fillId="0" borderId="0" xfId="0" applyFont="1" applyAlignment="1">
      <alignment horizontal="center"/>
    </xf>
    <xf numFmtId="4" fontId="44" fillId="0" borderId="0" xfId="0" applyNumberFormat="1" applyFont="1"/>
    <xf numFmtId="0" fontId="11" fillId="2" borderId="0" xfId="0" applyFont="1" applyFill="1"/>
    <xf numFmtId="0" fontId="45" fillId="4" borderId="6" xfId="0" applyFont="1" applyFill="1" applyBorder="1" applyAlignment="1">
      <alignment horizontal="center" vertical="center" wrapText="1"/>
    </xf>
    <xf numFmtId="4" fontId="45" fillId="4" borderId="27" xfId="0" applyNumberFormat="1" applyFont="1" applyFill="1" applyBorder="1" applyAlignment="1">
      <alignment horizontal="center" vertical="center" wrapText="1"/>
    </xf>
    <xf numFmtId="4" fontId="45" fillId="4" borderId="28" xfId="0" applyNumberFormat="1" applyFont="1" applyFill="1" applyBorder="1" applyAlignment="1">
      <alignment horizontal="center" vertical="center" wrapText="1"/>
    </xf>
    <xf numFmtId="4" fontId="45" fillId="4" borderId="29" xfId="0" applyNumberFormat="1" applyFont="1" applyFill="1" applyBorder="1" applyAlignment="1">
      <alignment horizontal="center" vertical="center" wrapText="1"/>
    </xf>
    <xf numFmtId="0" fontId="49" fillId="0" borderId="0" xfId="0" applyFont="1"/>
    <xf numFmtId="0" fontId="49" fillId="2" borderId="0" xfId="0" applyFont="1" applyFill="1"/>
    <xf numFmtId="0" fontId="30" fillId="0" borderId="0" xfId="0" applyFont="1" applyAlignment="1">
      <alignment horizontal="left" vertical="center"/>
    </xf>
    <xf numFmtId="3" fontId="22" fillId="5" borderId="5" xfId="8" applyNumberFormat="1" applyFont="1" applyFill="1" applyBorder="1" applyAlignment="1">
      <alignment horizontal="center" vertical="center"/>
    </xf>
    <xf numFmtId="3" fontId="22" fillId="0" borderId="8" xfId="0" applyNumberFormat="1" applyFont="1" applyBorder="1" applyAlignment="1">
      <alignment horizontal="left" vertical="center" wrapText="1"/>
    </xf>
    <xf numFmtId="3" fontId="24" fillId="0" borderId="3" xfId="0" applyNumberFormat="1" applyFont="1" applyBorder="1" applyAlignment="1">
      <alignment horizontal="center" vertical="center" wrapText="1"/>
    </xf>
    <xf numFmtId="3" fontId="22" fillId="5" borderId="1" xfId="2" applyNumberFormat="1" applyFont="1" applyFill="1" applyBorder="1" applyAlignment="1" applyProtection="1">
      <alignment horizontal="center" vertical="center"/>
    </xf>
    <xf numFmtId="3" fontId="20" fillId="2" borderId="1" xfId="0" applyNumberFormat="1" applyFont="1" applyFill="1" applyBorder="1" applyAlignment="1">
      <alignment horizontal="center" vertical="center"/>
    </xf>
    <xf numFmtId="3" fontId="22" fillId="0" borderId="9" xfId="0" applyNumberFormat="1" applyFont="1" applyBorder="1" applyAlignment="1">
      <alignment horizontal="left" vertical="center" wrapText="1"/>
    </xf>
    <xf numFmtId="3" fontId="24" fillId="0" borderId="4" xfId="0" applyNumberFormat="1" applyFont="1" applyBorder="1" applyAlignment="1">
      <alignment horizontal="center" vertical="center" wrapText="1"/>
    </xf>
    <xf numFmtId="3" fontId="22" fillId="5" borderId="7" xfId="2" applyNumberFormat="1" applyFont="1" applyFill="1" applyBorder="1" applyAlignment="1" applyProtection="1">
      <alignment horizontal="center" vertical="center"/>
    </xf>
    <xf numFmtId="3" fontId="20" fillId="2" borderId="7" xfId="0" applyNumberFormat="1" applyFont="1" applyFill="1" applyBorder="1" applyAlignment="1">
      <alignment horizontal="center" vertical="center"/>
    </xf>
    <xf numFmtId="3" fontId="20" fillId="5" borderId="1" xfId="2" applyNumberFormat="1" applyFont="1" applyFill="1" applyBorder="1" applyAlignment="1" applyProtection="1">
      <alignment horizontal="center" vertical="center"/>
    </xf>
    <xf numFmtId="3" fontId="20" fillId="5" borderId="7" xfId="2" applyNumberFormat="1" applyFont="1" applyFill="1" applyBorder="1" applyAlignment="1" applyProtection="1">
      <alignment horizontal="center" vertical="center"/>
    </xf>
    <xf numFmtId="0" fontId="19" fillId="0" borderId="6" xfId="0" applyFont="1" applyBorder="1" applyAlignment="1">
      <alignment horizontal="left" vertical="center" indent="1"/>
    </xf>
    <xf numFmtId="0" fontId="19" fillId="0" borderId="4" xfId="0" applyFont="1" applyBorder="1" applyAlignment="1">
      <alignment horizontal="left" vertical="center" indent="1"/>
    </xf>
    <xf numFmtId="167" fontId="19" fillId="0" borderId="16" xfId="0" applyNumberFormat="1" applyFont="1" applyBorder="1" applyAlignment="1">
      <alignment horizontal="center" vertical="center"/>
    </xf>
    <xf numFmtId="167" fontId="11" fillId="0" borderId="0" xfId="0" applyNumberFormat="1" applyFont="1" applyAlignment="1">
      <alignment horizontal="center"/>
    </xf>
    <xf numFmtId="3" fontId="24" fillId="0" borderId="20" xfId="1" applyNumberFormat="1" applyFont="1" applyBorder="1" applyAlignment="1" applyProtection="1">
      <alignment horizontal="center" vertical="center" wrapText="1"/>
    </xf>
    <xf numFmtId="3" fontId="24" fillId="0" borderId="22" xfId="1" applyNumberFormat="1" applyFont="1" applyBorder="1" applyAlignment="1" applyProtection="1">
      <alignment horizontal="center" vertical="center" wrapText="1"/>
    </xf>
    <xf numFmtId="3" fontId="24" fillId="0" borderId="23" xfId="1" applyNumberFormat="1" applyFont="1" applyBorder="1" applyAlignment="1" applyProtection="1">
      <alignment horizontal="center" vertical="center" wrapText="1"/>
    </xf>
    <xf numFmtId="3" fontId="23" fillId="0" borderId="19" xfId="0" applyNumberFormat="1" applyFont="1" applyBorder="1" applyAlignment="1">
      <alignment horizontal="center" vertical="center" wrapText="1"/>
    </xf>
    <xf numFmtId="3" fontId="20" fillId="2" borderId="1" xfId="2" applyNumberFormat="1" applyFont="1" applyFill="1" applyBorder="1" applyAlignment="1" applyProtection="1">
      <alignment horizontal="center" vertical="center"/>
    </xf>
    <xf numFmtId="3" fontId="22" fillId="5" borderId="4" xfId="2" applyNumberFormat="1" applyFont="1" applyFill="1" applyBorder="1" applyAlignment="1" applyProtection="1">
      <alignment horizontal="center" vertical="center"/>
    </xf>
    <xf numFmtId="3" fontId="20" fillId="2" borderId="4" xfId="2" applyNumberFormat="1" applyFont="1" applyFill="1" applyBorder="1" applyAlignment="1" applyProtection="1">
      <alignment horizontal="center" vertical="center"/>
    </xf>
    <xf numFmtId="165" fontId="25" fillId="0" borderId="16" xfId="0" applyNumberFormat="1" applyFont="1" applyBorder="1" applyAlignment="1">
      <alignment horizontal="center" vertical="center"/>
    </xf>
    <xf numFmtId="3" fontId="23" fillId="0" borderId="1" xfId="0" applyNumberFormat="1" applyFont="1" applyBorder="1" applyAlignment="1">
      <alignment horizontal="center" vertical="center" wrapText="1"/>
    </xf>
    <xf numFmtId="3" fontId="23" fillId="0" borderId="55" xfId="0" applyNumberFormat="1" applyFont="1" applyBorder="1" applyAlignment="1">
      <alignment horizontal="center" vertical="center" wrapText="1"/>
    </xf>
    <xf numFmtId="0" fontId="19" fillId="0" borderId="0" xfId="0" applyFont="1" applyAlignment="1">
      <alignment horizontal="justify"/>
    </xf>
    <xf numFmtId="0" fontId="9" fillId="0" borderId="25" xfId="0" applyFont="1" applyBorder="1" applyAlignment="1">
      <alignment vertical="center" wrapText="1"/>
    </xf>
    <xf numFmtId="0" fontId="21" fillId="0" borderId="0" xfId="0" applyFont="1" applyAlignment="1">
      <alignment horizontal="left" vertical="center" wrapText="1"/>
    </xf>
    <xf numFmtId="0" fontId="47"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right"/>
    </xf>
    <xf numFmtId="0" fontId="11" fillId="0" borderId="0" xfId="0" applyFont="1" applyAlignment="1">
      <alignment horizontal="left" vertical="center" wrapText="1"/>
    </xf>
    <xf numFmtId="0" fontId="44" fillId="0" borderId="0" xfId="0" applyFont="1" applyAlignment="1">
      <alignment vertical="center"/>
    </xf>
    <xf numFmtId="4" fontId="45" fillId="4" borderId="56" xfId="0" applyNumberFormat="1" applyFont="1" applyFill="1" applyBorder="1" applyAlignment="1">
      <alignment horizontal="center" vertical="center" wrapText="1"/>
    </xf>
    <xf numFmtId="3" fontId="20" fillId="2" borderId="7" xfId="2" applyNumberFormat="1" applyFont="1" applyFill="1" applyBorder="1" applyAlignment="1" applyProtection="1">
      <alignment horizontal="center" vertical="center"/>
    </xf>
    <xf numFmtId="3" fontId="24" fillId="0" borderId="21" xfId="0" applyNumberFormat="1" applyFont="1" applyBorder="1" applyAlignment="1">
      <alignment horizontal="center" vertical="center" wrapText="1"/>
    </xf>
    <xf numFmtId="0" fontId="71" fillId="0" borderId="0" xfId="0" applyFont="1"/>
    <xf numFmtId="0" fontId="37" fillId="0" borderId="0" xfId="0" applyFont="1" applyAlignment="1">
      <alignment horizontal="left" vertical="center" wrapText="1" indent="1"/>
    </xf>
    <xf numFmtId="0" fontId="30" fillId="0" borderId="0" xfId="0" applyFont="1" applyAlignment="1">
      <alignment horizontal="left" vertical="center" wrapText="1" indent="1"/>
    </xf>
    <xf numFmtId="0" fontId="63" fillId="0" borderId="0" xfId="0" applyFont="1" applyAlignment="1">
      <alignment horizontal="left" wrapText="1" indent="1"/>
    </xf>
    <xf numFmtId="0" fontId="68" fillId="0" borderId="6" xfId="0" applyFont="1" applyBorder="1" applyAlignment="1">
      <alignment horizontal="left" vertical="center" wrapText="1" indent="1"/>
    </xf>
    <xf numFmtId="0" fontId="68" fillId="0" borderId="3" xfId="0" applyFont="1" applyBorder="1" applyAlignment="1">
      <alignment horizontal="left" vertical="center" wrapText="1" indent="1"/>
    </xf>
    <xf numFmtId="0" fontId="4" fillId="0" borderId="0" xfId="0" applyFont="1" applyAlignment="1">
      <alignment horizontal="left" vertical="center" wrapText="1" indent="1"/>
    </xf>
    <xf numFmtId="0" fontId="63" fillId="0" borderId="0" xfId="0" applyFont="1" applyAlignment="1">
      <alignment horizontal="left" vertical="center" wrapText="1" indent="1"/>
    </xf>
    <xf numFmtId="0" fontId="69" fillId="0" borderId="0" xfId="0" applyFont="1" applyAlignment="1">
      <alignment horizontal="left" vertical="center" wrapText="1" indent="1"/>
    </xf>
    <xf numFmtId="0" fontId="0" fillId="0" borderId="0" xfId="0" applyAlignment="1">
      <alignment horizontal="left" wrapText="1" indent="1"/>
    </xf>
    <xf numFmtId="0" fontId="70" fillId="0" borderId="0" xfId="0" applyFont="1" applyAlignment="1">
      <alignment horizontal="left" vertical="center" wrapText="1" indent="1"/>
    </xf>
    <xf numFmtId="0" fontId="64" fillId="0" borderId="0" xfId="0" applyFont="1" applyAlignment="1">
      <alignment horizontal="left" vertical="center" wrapText="1" indent="1"/>
    </xf>
    <xf numFmtId="0" fontId="68" fillId="0" borderId="0" xfId="0" applyFont="1" applyAlignment="1">
      <alignment horizontal="left" vertical="center" wrapText="1" indent="1"/>
    </xf>
    <xf numFmtId="0" fontId="28" fillId="0" borderId="0" xfId="0" applyFont="1" applyAlignment="1">
      <alignment horizontal="left" vertical="center" wrapText="1" indent="1"/>
    </xf>
    <xf numFmtId="0" fontId="63" fillId="0" borderId="6" xfId="0" applyFont="1" applyBorder="1" applyAlignment="1">
      <alignment horizontal="left" vertical="center" wrapText="1" indent="1"/>
    </xf>
    <xf numFmtId="0" fontId="63" fillId="0" borderId="3" xfId="0" applyFont="1" applyBorder="1" applyAlignment="1">
      <alignment horizontal="left" vertical="center" wrapText="1" indent="1"/>
    </xf>
    <xf numFmtId="0" fontId="63" fillId="0" borderId="4" xfId="0" applyFont="1" applyBorder="1" applyAlignment="1">
      <alignment horizontal="left" vertical="center" wrapText="1" indent="1"/>
    </xf>
    <xf numFmtId="3" fontId="20" fillId="2" borderId="17" xfId="0" applyNumberFormat="1" applyFont="1" applyFill="1" applyBorder="1" applyAlignment="1">
      <alignment horizontal="center" vertical="center"/>
    </xf>
    <xf numFmtId="170" fontId="30" fillId="6" borderId="45" xfId="4" applyNumberFormat="1" applyFont="1" applyFill="1" applyBorder="1" applyAlignment="1" applyProtection="1">
      <alignment horizontal="center" vertical="center"/>
      <protection locked="0"/>
    </xf>
    <xf numFmtId="170" fontId="30" fillId="6" borderId="46" xfId="4" applyNumberFormat="1" applyFont="1" applyFill="1" applyBorder="1" applyAlignment="1" applyProtection="1">
      <alignment horizontal="center" vertical="center"/>
      <protection locked="0"/>
    </xf>
    <xf numFmtId="170" fontId="30" fillId="6" borderId="47" xfId="4" applyNumberFormat="1" applyFont="1" applyFill="1" applyBorder="1" applyAlignment="1" applyProtection="1">
      <alignment horizontal="center" vertical="center"/>
      <protection locked="0"/>
    </xf>
    <xf numFmtId="171" fontId="52" fillId="7" borderId="52" xfId="4" applyNumberFormat="1" applyFont="1" applyFill="1" applyBorder="1" applyAlignment="1" applyProtection="1">
      <alignment horizontal="center" vertical="center"/>
    </xf>
    <xf numFmtId="0" fontId="51" fillId="0" borderId="0" xfId="8" applyFont="1" applyAlignment="1">
      <alignment horizontal="center" vertical="center"/>
    </xf>
    <xf numFmtId="0" fontId="55" fillId="0" borderId="0" xfId="0" applyFont="1" applyAlignment="1">
      <alignment horizontal="center" vertical="center" wrapText="1"/>
    </xf>
    <xf numFmtId="0" fontId="56" fillId="0" borderId="0" xfId="8" applyFont="1" applyAlignment="1">
      <alignment horizontal="center" vertical="center"/>
    </xf>
    <xf numFmtId="0" fontId="59" fillId="0" borderId="0" xfId="8" applyFont="1" applyAlignment="1">
      <alignment horizontal="center" vertical="center"/>
    </xf>
    <xf numFmtId="0" fontId="57" fillId="0" borderId="33" xfId="3" applyFont="1" applyBorder="1" applyAlignment="1">
      <alignment horizontal="right" vertical="center" wrapText="1" indent="7"/>
    </xf>
    <xf numFmtId="0" fontId="57" fillId="0" borderId="36" xfId="3" applyFont="1" applyBorder="1" applyAlignment="1">
      <alignment horizontal="right" vertical="center" wrapText="1" indent="7"/>
    </xf>
    <xf numFmtId="0" fontId="57" fillId="0" borderId="39" xfId="3" applyFont="1" applyBorder="1" applyAlignment="1">
      <alignment horizontal="right" vertical="center" wrapText="1" indent="7"/>
    </xf>
    <xf numFmtId="0" fontId="58" fillId="0" borderId="0" xfId="3" applyFont="1" applyAlignment="1">
      <alignment horizontal="center" vertical="center"/>
    </xf>
    <xf numFmtId="0" fontId="57" fillId="5" borderId="26" xfId="8" applyFont="1" applyFill="1" applyBorder="1" applyAlignment="1">
      <alignment horizontal="center" vertical="center"/>
    </xf>
    <xf numFmtId="0" fontId="57" fillId="5" borderId="43" xfId="8" applyFont="1" applyFill="1" applyBorder="1" applyAlignment="1">
      <alignment horizontal="center" vertical="center" wrapText="1"/>
    </xf>
    <xf numFmtId="0" fontId="57" fillId="5" borderId="26" xfId="8" applyFont="1" applyFill="1" applyBorder="1" applyAlignment="1">
      <alignment horizontal="center" vertical="center" wrapText="1"/>
    </xf>
    <xf numFmtId="0" fontId="57" fillId="5" borderId="44" xfId="8" applyFont="1" applyFill="1" applyBorder="1" applyAlignment="1">
      <alignment horizontal="center" vertical="center" wrapText="1"/>
    </xf>
    <xf numFmtId="0" fontId="57" fillId="0" borderId="6" xfId="8" applyFont="1" applyBorder="1" applyAlignment="1">
      <alignment horizontal="left" vertical="center" wrapText="1" indent="1"/>
    </xf>
    <xf numFmtId="3" fontId="59" fillId="0" borderId="48" xfId="8" applyNumberFormat="1" applyFont="1" applyBorder="1" applyAlignment="1">
      <alignment horizontal="center" vertical="center"/>
    </xf>
    <xf numFmtId="3" fontId="59" fillId="5" borderId="5" xfId="8" applyNumberFormat="1" applyFont="1" applyFill="1" applyBorder="1" applyAlignment="1">
      <alignment horizontal="center" vertical="center"/>
    </xf>
    <xf numFmtId="10" fontId="59" fillId="0" borderId="0" xfId="8" applyNumberFormat="1" applyFont="1" applyAlignment="1">
      <alignment horizontal="center" vertical="center"/>
    </xf>
    <xf numFmtId="9" fontId="59" fillId="0" borderId="0" xfId="8" applyNumberFormat="1" applyFont="1" applyAlignment="1">
      <alignment horizontal="center" vertical="center"/>
    </xf>
    <xf numFmtId="0" fontId="57" fillId="0" borderId="3" xfId="8" applyFont="1" applyBorder="1" applyAlignment="1">
      <alignment horizontal="left" vertical="center" wrapText="1" indent="1"/>
    </xf>
    <xf numFmtId="3" fontId="59" fillId="0" borderId="49" xfId="8" applyNumberFormat="1" applyFont="1" applyBorder="1" applyAlignment="1">
      <alignment horizontal="center" vertical="center"/>
    </xf>
    <xf numFmtId="3" fontId="59" fillId="5" borderId="20" xfId="8" applyNumberFormat="1" applyFont="1" applyFill="1" applyBorder="1" applyAlignment="1">
      <alignment horizontal="center" vertical="center"/>
    </xf>
    <xf numFmtId="0" fontId="57" fillId="0" borderId="21" xfId="8" applyFont="1" applyBorder="1" applyAlignment="1">
      <alignment horizontal="left" vertical="center" wrapText="1" indent="1"/>
    </xf>
    <xf numFmtId="3" fontId="59" fillId="0" borderId="50" xfId="8" applyNumberFormat="1" applyFont="1" applyBorder="1" applyAlignment="1">
      <alignment horizontal="center" vertical="center"/>
    </xf>
    <xf numFmtId="3" fontId="59" fillId="5" borderId="22" xfId="8" applyNumberFormat="1" applyFont="1" applyFill="1" applyBorder="1" applyAlignment="1">
      <alignment horizontal="center" vertical="center"/>
    </xf>
    <xf numFmtId="0" fontId="57" fillId="0" borderId="4" xfId="8" applyFont="1" applyBorder="1" applyAlignment="1">
      <alignment horizontal="left" vertical="center" wrapText="1" indent="1"/>
    </xf>
    <xf numFmtId="3" fontId="59" fillId="0" borderId="54" xfId="8" applyNumberFormat="1" applyFont="1" applyBorder="1" applyAlignment="1">
      <alignment horizontal="center" vertical="center"/>
    </xf>
    <xf numFmtId="3" fontId="59" fillId="5" borderId="23" xfId="8" applyNumberFormat="1" applyFont="1" applyFill="1" applyBorder="1" applyAlignment="1">
      <alignment horizontal="center" vertical="center"/>
    </xf>
    <xf numFmtId="0" fontId="57" fillId="7" borderId="17" xfId="8" applyFont="1" applyFill="1" applyBorder="1" applyAlignment="1">
      <alignment horizontal="center" vertical="center" wrapText="1"/>
    </xf>
    <xf numFmtId="3" fontId="57" fillId="7" borderId="51" xfId="8" applyNumberFormat="1" applyFont="1" applyFill="1" applyBorder="1" applyAlignment="1">
      <alignment horizontal="center" vertical="center"/>
    </xf>
    <xf numFmtId="3" fontId="57" fillId="7" borderId="53" xfId="8" applyNumberFormat="1" applyFont="1" applyFill="1" applyBorder="1" applyAlignment="1">
      <alignment horizontal="center" vertical="center"/>
    </xf>
    <xf numFmtId="168" fontId="57" fillId="7" borderId="17" xfId="3" applyNumberFormat="1" applyFont="1" applyFill="1" applyBorder="1" applyAlignment="1">
      <alignment horizontal="center" vertical="center"/>
    </xf>
    <xf numFmtId="0" fontId="58" fillId="0" borderId="0" xfId="3" applyFont="1" applyAlignment="1">
      <alignment horizontal="left" vertical="center"/>
    </xf>
    <xf numFmtId="169" fontId="59" fillId="0" borderId="0" xfId="8" applyNumberFormat="1" applyFont="1" applyAlignment="1">
      <alignment horizontal="center" vertical="center"/>
    </xf>
    <xf numFmtId="0" fontId="62" fillId="5" borderId="0" xfId="3" applyFont="1" applyFill="1" applyAlignment="1">
      <alignment horizontal="left" vertical="center"/>
    </xf>
    <xf numFmtId="0" fontId="59" fillId="0" borderId="0" xfId="0" applyFont="1" applyAlignment="1">
      <alignment horizontal="left" vertical="center" wrapText="1"/>
    </xf>
    <xf numFmtId="0" fontId="10" fillId="0" borderId="0" xfId="3" applyFont="1" applyAlignment="1">
      <alignment horizontal="center" vertical="center"/>
    </xf>
    <xf numFmtId="1" fontId="0" fillId="0" borderId="0" xfId="0" applyNumberFormat="1"/>
    <xf numFmtId="171" fontId="21" fillId="0" borderId="3" xfId="0" applyNumberFormat="1" applyFont="1" applyBorder="1" applyAlignment="1">
      <alignment horizontal="center" vertical="center" wrapText="1"/>
    </xf>
    <xf numFmtId="171" fontId="21" fillId="0" borderId="4" xfId="0" applyNumberFormat="1" applyFont="1" applyBorder="1" applyAlignment="1">
      <alignment horizontal="center" vertical="center" wrapText="1"/>
    </xf>
    <xf numFmtId="171" fontId="42" fillId="0" borderId="3" xfId="4" applyNumberFormat="1" applyFont="1" applyBorder="1" applyAlignment="1">
      <alignment horizontal="center" vertical="center" wrapText="1"/>
    </xf>
    <xf numFmtId="171" fontId="42" fillId="0" borderId="4" xfId="4" applyNumberFormat="1" applyFont="1" applyBorder="1" applyAlignment="1">
      <alignment horizontal="center" vertical="center" wrapText="1"/>
    </xf>
    <xf numFmtId="0" fontId="2" fillId="0" borderId="0" xfId="0" applyFont="1"/>
    <xf numFmtId="0" fontId="60" fillId="6" borderId="37" xfId="0" applyFont="1" applyFill="1" applyBorder="1" applyAlignment="1" applyProtection="1">
      <alignment horizontal="left" vertical="center" indent="1" shrinkToFit="1"/>
      <protection locked="0"/>
    </xf>
    <xf numFmtId="0" fontId="58" fillId="0" borderId="37" xfId="0" applyFont="1" applyBorder="1" applyAlignment="1" applyProtection="1">
      <alignment horizontal="left" vertical="center" indent="1" shrinkToFit="1"/>
      <protection locked="0"/>
    </xf>
    <xf numFmtId="0" fontId="58" fillId="0" borderId="38" xfId="0" applyFont="1" applyBorder="1" applyAlignment="1" applyProtection="1">
      <alignment horizontal="left" vertical="center" indent="1" shrinkToFit="1"/>
      <protection locked="0"/>
    </xf>
    <xf numFmtId="0" fontId="50" fillId="0" borderId="0" xfId="3" applyFont="1" applyAlignment="1">
      <alignment horizontal="center" vertical="center" wrapText="1"/>
    </xf>
    <xf numFmtId="0" fontId="50" fillId="0" borderId="0" xfId="0" applyFont="1" applyAlignment="1">
      <alignment horizontal="center" vertical="center" wrapText="1"/>
    </xf>
    <xf numFmtId="0" fontId="52" fillId="0" borderId="0" xfId="3" applyFont="1" applyAlignment="1">
      <alignment horizontal="center" vertical="center" wrapText="1"/>
    </xf>
    <xf numFmtId="0" fontId="53" fillId="0" borderId="0" xfId="0" applyFont="1" applyAlignment="1">
      <alignment horizontal="center" vertical="center" wrapText="1"/>
    </xf>
    <xf numFmtId="0" fontId="52" fillId="0" borderId="32" xfId="3" applyFont="1" applyBorder="1" applyAlignment="1">
      <alignment horizontal="center" vertical="center" wrapText="1"/>
    </xf>
    <xf numFmtId="0" fontId="54" fillId="0" borderId="32" xfId="3" applyFont="1" applyBorder="1" applyAlignment="1">
      <alignment horizontal="center" vertical="center" wrapText="1"/>
    </xf>
    <xf numFmtId="0" fontId="57" fillId="0" borderId="14" xfId="3" applyFont="1" applyBorder="1" applyAlignment="1">
      <alignment horizontal="center" vertical="center"/>
    </xf>
    <xf numFmtId="0" fontId="58" fillId="0" borderId="15" xfId="0" applyFont="1" applyBorder="1" applyAlignment="1">
      <alignment horizontal="center" vertical="center"/>
    </xf>
    <xf numFmtId="0" fontId="58" fillId="0" borderId="12" xfId="0" applyFont="1" applyBorder="1" applyAlignment="1">
      <alignment horizontal="center" vertical="center"/>
    </xf>
    <xf numFmtId="0" fontId="60" fillId="6" borderId="34" xfId="0" applyFont="1" applyFill="1" applyBorder="1" applyAlignment="1" applyProtection="1">
      <alignment horizontal="left" vertical="center" indent="1" shrinkToFit="1"/>
      <protection locked="0"/>
    </xf>
    <xf numFmtId="0" fontId="58" fillId="0" borderId="34" xfId="0" applyFont="1" applyBorder="1" applyAlignment="1" applyProtection="1">
      <alignment horizontal="left" vertical="center" indent="1" shrinkToFit="1"/>
      <protection locked="0"/>
    </xf>
    <xf numFmtId="0" fontId="58" fillId="0" borderId="35" xfId="0" applyFont="1" applyBorder="1" applyAlignment="1" applyProtection="1">
      <alignment horizontal="left" vertical="center" indent="1" shrinkToFit="1"/>
      <protection locked="0"/>
    </xf>
    <xf numFmtId="0" fontId="59" fillId="0" borderId="0" xfId="0" applyFont="1" applyAlignment="1">
      <alignment horizontal="left" vertical="center" wrapText="1"/>
    </xf>
    <xf numFmtId="0" fontId="58" fillId="0" borderId="0" xfId="0" applyFont="1" applyAlignment="1">
      <alignment horizontal="left" vertical="center" wrapText="1"/>
    </xf>
    <xf numFmtId="0" fontId="60" fillId="6" borderId="40" xfId="0" applyFont="1" applyFill="1" applyBorder="1" applyAlignment="1" applyProtection="1">
      <alignment horizontal="left" vertical="center" indent="1" shrinkToFit="1"/>
      <protection locked="0"/>
    </xf>
    <xf numFmtId="0" fontId="60" fillId="6" borderId="41" xfId="0" applyFont="1" applyFill="1" applyBorder="1" applyAlignment="1" applyProtection="1">
      <alignment horizontal="left" vertical="center" indent="1" shrinkToFit="1"/>
      <protection locked="0"/>
    </xf>
    <xf numFmtId="0" fontId="60" fillId="6" borderId="42" xfId="0" applyFont="1" applyFill="1" applyBorder="1" applyAlignment="1" applyProtection="1">
      <alignment horizontal="left" vertical="center" indent="1" shrinkToFit="1"/>
      <protection locked="0"/>
    </xf>
    <xf numFmtId="0" fontId="57" fillId="0" borderId="15" xfId="3" applyFont="1" applyBorder="1" applyAlignment="1">
      <alignment horizontal="center" vertical="center"/>
    </xf>
    <xf numFmtId="0" fontId="57" fillId="0" borderId="12" xfId="3" applyFont="1" applyBorder="1" applyAlignment="1">
      <alignment horizontal="center" vertical="center"/>
    </xf>
    <xf numFmtId="0" fontId="57" fillId="0" borderId="0" xfId="3" applyFont="1" applyAlignment="1">
      <alignment horizontal="left" vertical="center" wrapText="1"/>
    </xf>
    <xf numFmtId="0" fontId="57" fillId="0" borderId="13" xfId="3" applyFont="1" applyBorder="1" applyAlignment="1">
      <alignment horizontal="left" vertical="center" wrapText="1"/>
    </xf>
    <xf numFmtId="0" fontId="59" fillId="0" borderId="0" xfId="0" applyFont="1" applyAlignment="1">
      <alignment horizontal="justify" vertical="top" wrapText="1"/>
    </xf>
    <xf numFmtId="0" fontId="22" fillId="0" borderId="0" xfId="0" applyFont="1" applyAlignment="1">
      <alignment horizontal="left" vertical="center" wrapText="1"/>
    </xf>
    <xf numFmtId="0" fontId="5" fillId="0" borderId="0" xfId="0" applyFont="1" applyAlignment="1">
      <alignment vertical="top" wrapText="1"/>
    </xf>
    <xf numFmtId="0" fontId="11" fillId="0" borderId="0" xfId="0" applyFont="1" applyAlignment="1">
      <alignment wrapText="1"/>
    </xf>
    <xf numFmtId="0" fontId="22" fillId="0" borderId="0" xfId="0" applyFont="1" applyAlignment="1">
      <alignment horizontal="left" vertical="top" wrapText="1"/>
    </xf>
    <xf numFmtId="0" fontId="11" fillId="0" borderId="0" xfId="0" applyFont="1" applyAlignment="1">
      <alignment horizontal="left" vertical="top" wrapText="1"/>
    </xf>
    <xf numFmtId="0" fontId="30" fillId="0" borderId="0" xfId="0" applyFont="1" applyAlignment="1">
      <alignment horizontal="left" vertical="center" wrapText="1"/>
    </xf>
    <xf numFmtId="0" fontId="0" fillId="0" borderId="0" xfId="0" applyAlignment="1">
      <alignment horizontal="left" vertical="center" wrapText="1"/>
    </xf>
    <xf numFmtId="0" fontId="43" fillId="0" borderId="0" xfId="0" applyFont="1" applyAlignment="1">
      <alignment wrapText="1"/>
    </xf>
    <xf numFmtId="0" fontId="20" fillId="0" borderId="14" xfId="0" applyFont="1" applyBorder="1" applyAlignment="1">
      <alignment vertical="center"/>
    </xf>
    <xf numFmtId="0" fontId="46" fillId="0" borderId="15" xfId="0" applyFont="1" applyBorder="1"/>
    <xf numFmtId="0" fontId="46" fillId="0" borderId="12" xfId="0" applyFont="1" applyBorder="1"/>
    <xf numFmtId="3" fontId="19" fillId="0" borderId="0" xfId="0" applyNumberFormat="1" applyFont="1" applyAlignment="1">
      <alignment horizontal="center" vertical="center"/>
    </xf>
    <xf numFmtId="3" fontId="19" fillId="0" borderId="13" xfId="0" applyNumberFormat="1" applyFont="1" applyBorder="1" applyAlignment="1">
      <alignment horizontal="center" vertical="center"/>
    </xf>
    <xf numFmtId="0" fontId="8" fillId="0" borderId="0" xfId="0" applyFont="1" applyAlignment="1">
      <alignment vertical="top" wrapText="1"/>
    </xf>
    <xf numFmtId="0" fontId="20" fillId="5" borderId="14" xfId="0" applyFont="1" applyFill="1" applyBorder="1" applyAlignment="1">
      <alignment vertical="center"/>
    </xf>
    <xf numFmtId="0" fontId="46" fillId="5" borderId="15" xfId="0" applyFont="1" applyFill="1" applyBorder="1"/>
    <xf numFmtId="0" fontId="46" fillId="5" borderId="12" xfId="0" applyFont="1" applyFill="1" applyBorder="1"/>
    <xf numFmtId="0" fontId="19" fillId="0" borderId="0" xfId="0" applyFont="1" applyAlignment="1">
      <alignment horizontal="center" vertical="center"/>
    </xf>
    <xf numFmtId="0" fontId="19" fillId="0" borderId="13"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vertical="top" wrapText="1"/>
    </xf>
    <xf numFmtId="0" fontId="11" fillId="0" borderId="0" xfId="0" applyFont="1" applyAlignment="1">
      <alignment vertical="top" wrapText="1"/>
    </xf>
    <xf numFmtId="0" fontId="22" fillId="0" borderId="25" xfId="0" applyFont="1" applyBorder="1" applyAlignment="1">
      <alignment horizontal="left" vertical="center" wrapText="1" indent="1"/>
    </xf>
    <xf numFmtId="0" fontId="22" fillId="0" borderId="30" xfId="0" applyFont="1" applyBorder="1" applyAlignment="1">
      <alignment horizontal="left" vertical="center" wrapText="1" indent="1"/>
    </xf>
    <xf numFmtId="0" fontId="12" fillId="0" borderId="25" xfId="0" applyFont="1" applyBorder="1" applyAlignment="1">
      <alignment horizontal="left" vertical="center" wrapText="1"/>
    </xf>
    <xf numFmtId="0" fontId="12" fillId="0" borderId="30" xfId="0" applyFont="1" applyBorder="1" applyAlignment="1">
      <alignment horizontal="left" vertical="center" wrapText="1"/>
    </xf>
    <xf numFmtId="0" fontId="12" fillId="0" borderId="25" xfId="0" applyFont="1" applyBorder="1" applyAlignment="1">
      <alignment horizontal="left" vertical="center" wrapText="1" indent="1"/>
    </xf>
    <xf numFmtId="0" fontId="12" fillId="0" borderId="30" xfId="0" applyFont="1" applyBorder="1" applyAlignment="1">
      <alignment horizontal="left" vertical="center" wrapText="1" indent="1"/>
    </xf>
    <xf numFmtId="0" fontId="22" fillId="0" borderId="2" xfId="0" applyFont="1" applyBorder="1" applyAlignment="1">
      <alignment horizontal="left" vertical="center" wrapText="1" indent="1"/>
    </xf>
    <xf numFmtId="0" fontId="22" fillId="0" borderId="2" xfId="0" applyFont="1" applyBorder="1" applyAlignment="1">
      <alignment horizontal="left" vertical="center" wrapText="1"/>
    </xf>
    <xf numFmtId="2" fontId="22" fillId="2" borderId="2" xfId="2" applyNumberFormat="1" applyFont="1" applyFill="1" applyBorder="1" applyAlignment="1">
      <alignment horizontal="left" vertical="center" wrapText="1"/>
    </xf>
    <xf numFmtId="0" fontId="6" fillId="0" borderId="25" xfId="0" applyFont="1" applyBorder="1" applyAlignment="1">
      <alignment horizontal="left" vertical="center" wrapText="1"/>
    </xf>
    <xf numFmtId="0" fontId="9" fillId="0" borderId="31" xfId="0" applyFont="1" applyBorder="1" applyAlignment="1">
      <alignment horizontal="left" vertical="center" wrapText="1"/>
    </xf>
    <xf numFmtId="0" fontId="9" fillId="0" borderId="30" xfId="0" applyFont="1" applyBorder="1" applyAlignment="1">
      <alignment horizontal="left" vertical="center" wrapText="1"/>
    </xf>
    <xf numFmtId="0" fontId="0" fillId="0" borderId="2" xfId="0" applyBorder="1" applyAlignment="1">
      <alignment horizontal="left" vertical="center" wrapText="1"/>
    </xf>
    <xf numFmtId="0" fontId="12" fillId="0" borderId="2" xfId="0" applyFont="1" applyBorder="1" applyAlignment="1">
      <alignment horizontal="left" vertical="center" wrapText="1"/>
    </xf>
    <xf numFmtId="0" fontId="22" fillId="0" borderId="31" xfId="0" applyFont="1" applyBorder="1" applyAlignment="1">
      <alignment horizontal="left" vertical="center" wrapText="1" indent="1"/>
    </xf>
    <xf numFmtId="0" fontId="12" fillId="0" borderId="31" xfId="0" applyFont="1" applyBorder="1" applyAlignment="1">
      <alignment horizontal="left" vertical="center" wrapText="1"/>
    </xf>
    <xf numFmtId="0" fontId="12" fillId="0" borderId="31" xfId="0" applyFont="1" applyBorder="1" applyAlignment="1">
      <alignment horizontal="left" vertical="center" wrapText="1" inden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N13" sqref="N13"/>
    </sheetView>
  </sheetViews>
  <sheetFormatPr defaultRowHeight="15" x14ac:dyDescent="0.2"/>
  <cols>
    <col min="1" max="1" width="1.28515625" style="154" customWidth="1"/>
    <col min="2" max="2" width="54.7109375" style="186" customWidth="1"/>
    <col min="3" max="5" width="29.7109375" style="186" customWidth="1"/>
    <col min="6" max="6" width="1.140625" style="154" customWidth="1"/>
    <col min="7" max="8" width="15.7109375" style="154" customWidth="1"/>
    <col min="9" max="9" width="36.5703125" style="154" customWidth="1"/>
    <col min="10" max="249" width="9.140625" style="154"/>
    <col min="250" max="250" width="5.85546875" style="154" customWidth="1"/>
    <col min="251" max="251" width="48" style="154" customWidth="1"/>
    <col min="252" max="252" width="26.42578125" style="154" customWidth="1"/>
    <col min="253" max="253" width="21.7109375" style="154" customWidth="1"/>
    <col min="254" max="254" width="24.28515625" style="154" customWidth="1"/>
    <col min="255" max="255" width="28" style="154" customWidth="1"/>
    <col min="256" max="256" width="3.7109375" style="154" customWidth="1"/>
    <col min="257" max="505" width="9.140625" style="154"/>
    <col min="506" max="506" width="5.85546875" style="154" customWidth="1"/>
    <col min="507" max="507" width="48" style="154" customWidth="1"/>
    <col min="508" max="508" width="26.42578125" style="154" customWidth="1"/>
    <col min="509" max="509" width="21.7109375" style="154" customWidth="1"/>
    <col min="510" max="510" width="24.28515625" style="154" customWidth="1"/>
    <col min="511" max="511" width="28" style="154" customWidth="1"/>
    <col min="512" max="512" width="3.7109375" style="154" customWidth="1"/>
    <col min="513" max="761" width="9.140625" style="154"/>
    <col min="762" max="762" width="5.85546875" style="154" customWidth="1"/>
    <col min="763" max="763" width="48" style="154" customWidth="1"/>
    <col min="764" max="764" width="26.42578125" style="154" customWidth="1"/>
    <col min="765" max="765" width="21.7109375" style="154" customWidth="1"/>
    <col min="766" max="766" width="24.28515625" style="154" customWidth="1"/>
    <col min="767" max="767" width="28" style="154" customWidth="1"/>
    <col min="768" max="768" width="3.7109375" style="154" customWidth="1"/>
    <col min="769" max="1017" width="9.140625" style="154"/>
    <col min="1018" max="1018" width="5.85546875" style="154" customWidth="1"/>
    <col min="1019" max="1019" width="48" style="154" customWidth="1"/>
    <col min="1020" max="1020" width="26.42578125" style="154" customWidth="1"/>
    <col min="1021" max="1021" width="21.7109375" style="154" customWidth="1"/>
    <col min="1022" max="1022" width="24.28515625" style="154" customWidth="1"/>
    <col min="1023" max="1023" width="28" style="154" customWidth="1"/>
    <col min="1024" max="1024" width="3.7109375" style="154" customWidth="1"/>
    <col min="1025" max="1273" width="9.140625" style="154"/>
    <col min="1274" max="1274" width="5.85546875" style="154" customWidth="1"/>
    <col min="1275" max="1275" width="48" style="154" customWidth="1"/>
    <col min="1276" max="1276" width="26.42578125" style="154" customWidth="1"/>
    <col min="1277" max="1277" width="21.7109375" style="154" customWidth="1"/>
    <col min="1278" max="1278" width="24.28515625" style="154" customWidth="1"/>
    <col min="1279" max="1279" width="28" style="154" customWidth="1"/>
    <col min="1280" max="1280" width="3.7109375" style="154" customWidth="1"/>
    <col min="1281" max="1529" width="9.140625" style="154"/>
    <col min="1530" max="1530" width="5.85546875" style="154" customWidth="1"/>
    <col min="1531" max="1531" width="48" style="154" customWidth="1"/>
    <col min="1532" max="1532" width="26.42578125" style="154" customWidth="1"/>
    <col min="1533" max="1533" width="21.7109375" style="154" customWidth="1"/>
    <col min="1534" max="1534" width="24.28515625" style="154" customWidth="1"/>
    <col min="1535" max="1535" width="28" style="154" customWidth="1"/>
    <col min="1536" max="1536" width="3.7109375" style="154" customWidth="1"/>
    <col min="1537" max="1785" width="9.140625" style="154"/>
    <col min="1786" max="1786" width="5.85546875" style="154" customWidth="1"/>
    <col min="1787" max="1787" width="48" style="154" customWidth="1"/>
    <col min="1788" max="1788" width="26.42578125" style="154" customWidth="1"/>
    <col min="1789" max="1789" width="21.7109375" style="154" customWidth="1"/>
    <col min="1790" max="1790" width="24.28515625" style="154" customWidth="1"/>
    <col min="1791" max="1791" width="28" style="154" customWidth="1"/>
    <col min="1792" max="1792" width="3.7109375" style="154" customWidth="1"/>
    <col min="1793" max="2041" width="9.140625" style="154"/>
    <col min="2042" max="2042" width="5.85546875" style="154" customWidth="1"/>
    <col min="2043" max="2043" width="48" style="154" customWidth="1"/>
    <col min="2044" max="2044" width="26.42578125" style="154" customWidth="1"/>
    <col min="2045" max="2045" width="21.7109375" style="154" customWidth="1"/>
    <col min="2046" max="2046" width="24.28515625" style="154" customWidth="1"/>
    <col min="2047" max="2047" width="28" style="154" customWidth="1"/>
    <col min="2048" max="2048" width="3.7109375" style="154" customWidth="1"/>
    <col min="2049" max="2297" width="9.140625" style="154"/>
    <col min="2298" max="2298" width="5.85546875" style="154" customWidth="1"/>
    <col min="2299" max="2299" width="48" style="154" customWidth="1"/>
    <col min="2300" max="2300" width="26.42578125" style="154" customWidth="1"/>
    <col min="2301" max="2301" width="21.7109375" style="154" customWidth="1"/>
    <col min="2302" max="2302" width="24.28515625" style="154" customWidth="1"/>
    <col min="2303" max="2303" width="28" style="154" customWidth="1"/>
    <col min="2304" max="2304" width="3.7109375" style="154" customWidth="1"/>
    <col min="2305" max="2553" width="9.140625" style="154"/>
    <col min="2554" max="2554" width="5.85546875" style="154" customWidth="1"/>
    <col min="2555" max="2555" width="48" style="154" customWidth="1"/>
    <col min="2556" max="2556" width="26.42578125" style="154" customWidth="1"/>
    <col min="2557" max="2557" width="21.7109375" style="154" customWidth="1"/>
    <col min="2558" max="2558" width="24.28515625" style="154" customWidth="1"/>
    <col min="2559" max="2559" width="28" style="154" customWidth="1"/>
    <col min="2560" max="2560" width="3.7109375" style="154" customWidth="1"/>
    <col min="2561" max="2809" width="9.140625" style="154"/>
    <col min="2810" max="2810" width="5.85546875" style="154" customWidth="1"/>
    <col min="2811" max="2811" width="48" style="154" customWidth="1"/>
    <col min="2812" max="2812" width="26.42578125" style="154" customWidth="1"/>
    <col min="2813" max="2813" width="21.7109375" style="154" customWidth="1"/>
    <col min="2814" max="2814" width="24.28515625" style="154" customWidth="1"/>
    <col min="2815" max="2815" width="28" style="154" customWidth="1"/>
    <col min="2816" max="2816" width="3.7109375" style="154" customWidth="1"/>
    <col min="2817" max="3065" width="9.140625" style="154"/>
    <col min="3066" max="3066" width="5.85546875" style="154" customWidth="1"/>
    <col min="3067" max="3067" width="48" style="154" customWidth="1"/>
    <col min="3068" max="3068" width="26.42578125" style="154" customWidth="1"/>
    <col min="3069" max="3069" width="21.7109375" style="154" customWidth="1"/>
    <col min="3070" max="3070" width="24.28515625" style="154" customWidth="1"/>
    <col min="3071" max="3071" width="28" style="154" customWidth="1"/>
    <col min="3072" max="3072" width="3.7109375" style="154" customWidth="1"/>
    <col min="3073" max="3321" width="9.140625" style="154"/>
    <col min="3322" max="3322" width="5.85546875" style="154" customWidth="1"/>
    <col min="3323" max="3323" width="48" style="154" customWidth="1"/>
    <col min="3324" max="3324" width="26.42578125" style="154" customWidth="1"/>
    <col min="3325" max="3325" width="21.7109375" style="154" customWidth="1"/>
    <col min="3326" max="3326" width="24.28515625" style="154" customWidth="1"/>
    <col min="3327" max="3327" width="28" style="154" customWidth="1"/>
    <col min="3328" max="3328" width="3.7109375" style="154" customWidth="1"/>
    <col min="3329" max="3577" width="9.140625" style="154"/>
    <col min="3578" max="3578" width="5.85546875" style="154" customWidth="1"/>
    <col min="3579" max="3579" width="48" style="154" customWidth="1"/>
    <col min="3580" max="3580" width="26.42578125" style="154" customWidth="1"/>
    <col min="3581" max="3581" width="21.7109375" style="154" customWidth="1"/>
    <col min="3582" max="3582" width="24.28515625" style="154" customWidth="1"/>
    <col min="3583" max="3583" width="28" style="154" customWidth="1"/>
    <col min="3584" max="3584" width="3.7109375" style="154" customWidth="1"/>
    <col min="3585" max="3833" width="9.140625" style="154"/>
    <col min="3834" max="3834" width="5.85546875" style="154" customWidth="1"/>
    <col min="3835" max="3835" width="48" style="154" customWidth="1"/>
    <col min="3836" max="3836" width="26.42578125" style="154" customWidth="1"/>
    <col min="3837" max="3837" width="21.7109375" style="154" customWidth="1"/>
    <col min="3838" max="3838" width="24.28515625" style="154" customWidth="1"/>
    <col min="3839" max="3839" width="28" style="154" customWidth="1"/>
    <col min="3840" max="3840" width="3.7109375" style="154" customWidth="1"/>
    <col min="3841" max="4089" width="9.140625" style="154"/>
    <col min="4090" max="4090" width="5.85546875" style="154" customWidth="1"/>
    <col min="4091" max="4091" width="48" style="154" customWidth="1"/>
    <col min="4092" max="4092" width="26.42578125" style="154" customWidth="1"/>
    <col min="4093" max="4093" width="21.7109375" style="154" customWidth="1"/>
    <col min="4094" max="4094" width="24.28515625" style="154" customWidth="1"/>
    <col min="4095" max="4095" width="28" style="154" customWidth="1"/>
    <col min="4096" max="4096" width="3.7109375" style="154" customWidth="1"/>
    <col min="4097" max="4345" width="9.140625" style="154"/>
    <col min="4346" max="4346" width="5.85546875" style="154" customWidth="1"/>
    <col min="4347" max="4347" width="48" style="154" customWidth="1"/>
    <col min="4348" max="4348" width="26.42578125" style="154" customWidth="1"/>
    <col min="4349" max="4349" width="21.7109375" style="154" customWidth="1"/>
    <col min="4350" max="4350" width="24.28515625" style="154" customWidth="1"/>
    <col min="4351" max="4351" width="28" style="154" customWidth="1"/>
    <col min="4352" max="4352" width="3.7109375" style="154" customWidth="1"/>
    <col min="4353" max="4601" width="9.140625" style="154"/>
    <col min="4602" max="4602" width="5.85546875" style="154" customWidth="1"/>
    <col min="4603" max="4603" width="48" style="154" customWidth="1"/>
    <col min="4604" max="4604" width="26.42578125" style="154" customWidth="1"/>
    <col min="4605" max="4605" width="21.7109375" style="154" customWidth="1"/>
    <col min="4606" max="4606" width="24.28515625" style="154" customWidth="1"/>
    <col min="4607" max="4607" width="28" style="154" customWidth="1"/>
    <col min="4608" max="4608" width="3.7109375" style="154" customWidth="1"/>
    <col min="4609" max="4857" width="9.140625" style="154"/>
    <col min="4858" max="4858" width="5.85546875" style="154" customWidth="1"/>
    <col min="4859" max="4859" width="48" style="154" customWidth="1"/>
    <col min="4860" max="4860" width="26.42578125" style="154" customWidth="1"/>
    <col min="4861" max="4861" width="21.7109375" style="154" customWidth="1"/>
    <col min="4862" max="4862" width="24.28515625" style="154" customWidth="1"/>
    <col min="4863" max="4863" width="28" style="154" customWidth="1"/>
    <col min="4864" max="4864" width="3.7109375" style="154" customWidth="1"/>
    <col min="4865" max="5113" width="9.140625" style="154"/>
    <col min="5114" max="5114" width="5.85546875" style="154" customWidth="1"/>
    <col min="5115" max="5115" width="48" style="154" customWidth="1"/>
    <col min="5116" max="5116" width="26.42578125" style="154" customWidth="1"/>
    <col min="5117" max="5117" width="21.7109375" style="154" customWidth="1"/>
    <col min="5118" max="5118" width="24.28515625" style="154" customWidth="1"/>
    <col min="5119" max="5119" width="28" style="154" customWidth="1"/>
    <col min="5120" max="5120" width="3.7109375" style="154" customWidth="1"/>
    <col min="5121" max="5369" width="9.140625" style="154"/>
    <col min="5370" max="5370" width="5.85546875" style="154" customWidth="1"/>
    <col min="5371" max="5371" width="48" style="154" customWidth="1"/>
    <col min="5372" max="5372" width="26.42578125" style="154" customWidth="1"/>
    <col min="5373" max="5373" width="21.7109375" style="154" customWidth="1"/>
    <col min="5374" max="5374" width="24.28515625" style="154" customWidth="1"/>
    <col min="5375" max="5375" width="28" style="154" customWidth="1"/>
    <col min="5376" max="5376" width="3.7109375" style="154" customWidth="1"/>
    <col min="5377" max="5625" width="9.140625" style="154"/>
    <col min="5626" max="5626" width="5.85546875" style="154" customWidth="1"/>
    <col min="5627" max="5627" width="48" style="154" customWidth="1"/>
    <col min="5628" max="5628" width="26.42578125" style="154" customWidth="1"/>
    <col min="5629" max="5629" width="21.7109375" style="154" customWidth="1"/>
    <col min="5630" max="5630" width="24.28515625" style="154" customWidth="1"/>
    <col min="5631" max="5631" width="28" style="154" customWidth="1"/>
    <col min="5632" max="5632" width="3.7109375" style="154" customWidth="1"/>
    <col min="5633" max="5881" width="9.140625" style="154"/>
    <col min="5882" max="5882" width="5.85546875" style="154" customWidth="1"/>
    <col min="5883" max="5883" width="48" style="154" customWidth="1"/>
    <col min="5884" max="5884" width="26.42578125" style="154" customWidth="1"/>
    <col min="5885" max="5885" width="21.7109375" style="154" customWidth="1"/>
    <col min="5886" max="5886" width="24.28515625" style="154" customWidth="1"/>
    <col min="5887" max="5887" width="28" style="154" customWidth="1"/>
    <col min="5888" max="5888" width="3.7109375" style="154" customWidth="1"/>
    <col min="5889" max="6137" width="9.140625" style="154"/>
    <col min="6138" max="6138" width="5.85546875" style="154" customWidth="1"/>
    <col min="6139" max="6139" width="48" style="154" customWidth="1"/>
    <col min="6140" max="6140" width="26.42578125" style="154" customWidth="1"/>
    <col min="6141" max="6141" width="21.7109375" style="154" customWidth="1"/>
    <col min="6142" max="6142" width="24.28515625" style="154" customWidth="1"/>
    <col min="6143" max="6143" width="28" style="154" customWidth="1"/>
    <col min="6144" max="6144" width="3.7109375" style="154" customWidth="1"/>
    <col min="6145" max="6393" width="9.140625" style="154"/>
    <col min="6394" max="6394" width="5.85546875" style="154" customWidth="1"/>
    <col min="6395" max="6395" width="48" style="154" customWidth="1"/>
    <col min="6396" max="6396" width="26.42578125" style="154" customWidth="1"/>
    <col min="6397" max="6397" width="21.7109375" style="154" customWidth="1"/>
    <col min="6398" max="6398" width="24.28515625" style="154" customWidth="1"/>
    <col min="6399" max="6399" width="28" style="154" customWidth="1"/>
    <col min="6400" max="6400" width="3.7109375" style="154" customWidth="1"/>
    <col min="6401" max="6649" width="9.140625" style="154"/>
    <col min="6650" max="6650" width="5.85546875" style="154" customWidth="1"/>
    <col min="6651" max="6651" width="48" style="154" customWidth="1"/>
    <col min="6652" max="6652" width="26.42578125" style="154" customWidth="1"/>
    <col min="6653" max="6653" width="21.7109375" style="154" customWidth="1"/>
    <col min="6654" max="6654" width="24.28515625" style="154" customWidth="1"/>
    <col min="6655" max="6655" width="28" style="154" customWidth="1"/>
    <col min="6656" max="6656" width="3.7109375" style="154" customWidth="1"/>
    <col min="6657" max="6905" width="9.140625" style="154"/>
    <col min="6906" max="6906" width="5.85546875" style="154" customWidth="1"/>
    <col min="6907" max="6907" width="48" style="154" customWidth="1"/>
    <col min="6908" max="6908" width="26.42578125" style="154" customWidth="1"/>
    <col min="6909" max="6909" width="21.7109375" style="154" customWidth="1"/>
    <col min="6910" max="6910" width="24.28515625" style="154" customWidth="1"/>
    <col min="6911" max="6911" width="28" style="154" customWidth="1"/>
    <col min="6912" max="6912" width="3.7109375" style="154" customWidth="1"/>
    <col min="6913" max="7161" width="9.140625" style="154"/>
    <col min="7162" max="7162" width="5.85546875" style="154" customWidth="1"/>
    <col min="7163" max="7163" width="48" style="154" customWidth="1"/>
    <col min="7164" max="7164" width="26.42578125" style="154" customWidth="1"/>
    <col min="7165" max="7165" width="21.7109375" style="154" customWidth="1"/>
    <col min="7166" max="7166" width="24.28515625" style="154" customWidth="1"/>
    <col min="7167" max="7167" width="28" style="154" customWidth="1"/>
    <col min="7168" max="7168" width="3.7109375" style="154" customWidth="1"/>
    <col min="7169" max="7417" width="9.140625" style="154"/>
    <col min="7418" max="7418" width="5.85546875" style="154" customWidth="1"/>
    <col min="7419" max="7419" width="48" style="154" customWidth="1"/>
    <col min="7420" max="7420" width="26.42578125" style="154" customWidth="1"/>
    <col min="7421" max="7421" width="21.7109375" style="154" customWidth="1"/>
    <col min="7422" max="7422" width="24.28515625" style="154" customWidth="1"/>
    <col min="7423" max="7423" width="28" style="154" customWidth="1"/>
    <col min="7424" max="7424" width="3.7109375" style="154" customWidth="1"/>
    <col min="7425" max="7673" width="9.140625" style="154"/>
    <col min="7674" max="7674" width="5.85546875" style="154" customWidth="1"/>
    <col min="7675" max="7675" width="48" style="154" customWidth="1"/>
    <col min="7676" max="7676" width="26.42578125" style="154" customWidth="1"/>
    <col min="7677" max="7677" width="21.7109375" style="154" customWidth="1"/>
    <col min="7678" max="7678" width="24.28515625" style="154" customWidth="1"/>
    <col min="7679" max="7679" width="28" style="154" customWidth="1"/>
    <col min="7680" max="7680" width="3.7109375" style="154" customWidth="1"/>
    <col min="7681" max="7929" width="9.140625" style="154"/>
    <col min="7930" max="7930" width="5.85546875" style="154" customWidth="1"/>
    <col min="7931" max="7931" width="48" style="154" customWidth="1"/>
    <col min="7932" max="7932" width="26.42578125" style="154" customWidth="1"/>
    <col min="7933" max="7933" width="21.7109375" style="154" customWidth="1"/>
    <col min="7934" max="7934" width="24.28515625" style="154" customWidth="1"/>
    <col min="7935" max="7935" width="28" style="154" customWidth="1"/>
    <col min="7936" max="7936" width="3.7109375" style="154" customWidth="1"/>
    <col min="7937" max="8185" width="9.140625" style="154"/>
    <col min="8186" max="8186" width="5.85546875" style="154" customWidth="1"/>
    <col min="8187" max="8187" width="48" style="154" customWidth="1"/>
    <col min="8188" max="8188" width="26.42578125" style="154" customWidth="1"/>
    <col min="8189" max="8189" width="21.7109375" style="154" customWidth="1"/>
    <col min="8190" max="8190" width="24.28515625" style="154" customWidth="1"/>
    <col min="8191" max="8191" width="28" style="154" customWidth="1"/>
    <col min="8192" max="8192" width="3.7109375" style="154" customWidth="1"/>
    <col min="8193" max="8441" width="9.140625" style="154"/>
    <col min="8442" max="8442" width="5.85546875" style="154" customWidth="1"/>
    <col min="8443" max="8443" width="48" style="154" customWidth="1"/>
    <col min="8444" max="8444" width="26.42578125" style="154" customWidth="1"/>
    <col min="8445" max="8445" width="21.7109375" style="154" customWidth="1"/>
    <col min="8446" max="8446" width="24.28515625" style="154" customWidth="1"/>
    <col min="8447" max="8447" width="28" style="154" customWidth="1"/>
    <col min="8448" max="8448" width="3.7109375" style="154" customWidth="1"/>
    <col min="8449" max="8697" width="9.140625" style="154"/>
    <col min="8698" max="8698" width="5.85546875" style="154" customWidth="1"/>
    <col min="8699" max="8699" width="48" style="154" customWidth="1"/>
    <col min="8700" max="8700" width="26.42578125" style="154" customWidth="1"/>
    <col min="8701" max="8701" width="21.7109375" style="154" customWidth="1"/>
    <col min="8702" max="8702" width="24.28515625" style="154" customWidth="1"/>
    <col min="8703" max="8703" width="28" style="154" customWidth="1"/>
    <col min="8704" max="8704" width="3.7109375" style="154" customWidth="1"/>
    <col min="8705" max="8953" width="9.140625" style="154"/>
    <col min="8954" max="8954" width="5.85546875" style="154" customWidth="1"/>
    <col min="8955" max="8955" width="48" style="154" customWidth="1"/>
    <col min="8956" max="8956" width="26.42578125" style="154" customWidth="1"/>
    <col min="8957" max="8957" width="21.7109375" style="154" customWidth="1"/>
    <col min="8958" max="8958" width="24.28515625" style="154" customWidth="1"/>
    <col min="8959" max="8959" width="28" style="154" customWidth="1"/>
    <col min="8960" max="8960" width="3.7109375" style="154" customWidth="1"/>
    <col min="8961" max="9209" width="9.140625" style="154"/>
    <col min="9210" max="9210" width="5.85546875" style="154" customWidth="1"/>
    <col min="9211" max="9211" width="48" style="154" customWidth="1"/>
    <col min="9212" max="9212" width="26.42578125" style="154" customWidth="1"/>
    <col min="9213" max="9213" width="21.7109375" style="154" customWidth="1"/>
    <col min="9214" max="9214" width="24.28515625" style="154" customWidth="1"/>
    <col min="9215" max="9215" width="28" style="154" customWidth="1"/>
    <col min="9216" max="9216" width="3.7109375" style="154" customWidth="1"/>
    <col min="9217" max="9465" width="9.140625" style="154"/>
    <col min="9466" max="9466" width="5.85546875" style="154" customWidth="1"/>
    <col min="9467" max="9467" width="48" style="154" customWidth="1"/>
    <col min="9468" max="9468" width="26.42578125" style="154" customWidth="1"/>
    <col min="9469" max="9469" width="21.7109375" style="154" customWidth="1"/>
    <col min="9470" max="9470" width="24.28515625" style="154" customWidth="1"/>
    <col min="9471" max="9471" width="28" style="154" customWidth="1"/>
    <col min="9472" max="9472" width="3.7109375" style="154" customWidth="1"/>
    <col min="9473" max="9721" width="9.140625" style="154"/>
    <col min="9722" max="9722" width="5.85546875" style="154" customWidth="1"/>
    <col min="9723" max="9723" width="48" style="154" customWidth="1"/>
    <col min="9724" max="9724" width="26.42578125" style="154" customWidth="1"/>
    <col min="9725" max="9725" width="21.7109375" style="154" customWidth="1"/>
    <col min="9726" max="9726" width="24.28515625" style="154" customWidth="1"/>
    <col min="9727" max="9727" width="28" style="154" customWidth="1"/>
    <col min="9728" max="9728" width="3.7109375" style="154" customWidth="1"/>
    <col min="9729" max="9977" width="9.140625" style="154"/>
    <col min="9978" max="9978" width="5.85546875" style="154" customWidth="1"/>
    <col min="9979" max="9979" width="48" style="154" customWidth="1"/>
    <col min="9980" max="9980" width="26.42578125" style="154" customWidth="1"/>
    <col min="9981" max="9981" width="21.7109375" style="154" customWidth="1"/>
    <col min="9982" max="9982" width="24.28515625" style="154" customWidth="1"/>
    <col min="9983" max="9983" width="28" style="154" customWidth="1"/>
    <col min="9984" max="9984" width="3.7109375" style="154" customWidth="1"/>
    <col min="9985" max="10233" width="9.140625" style="154"/>
    <col min="10234" max="10234" width="5.85546875" style="154" customWidth="1"/>
    <col min="10235" max="10235" width="48" style="154" customWidth="1"/>
    <col min="10236" max="10236" width="26.42578125" style="154" customWidth="1"/>
    <col min="10237" max="10237" width="21.7109375" style="154" customWidth="1"/>
    <col min="10238" max="10238" width="24.28515625" style="154" customWidth="1"/>
    <col min="10239" max="10239" width="28" style="154" customWidth="1"/>
    <col min="10240" max="10240" width="3.7109375" style="154" customWidth="1"/>
    <col min="10241" max="10489" width="9.140625" style="154"/>
    <col min="10490" max="10490" width="5.85546875" style="154" customWidth="1"/>
    <col min="10491" max="10491" width="48" style="154" customWidth="1"/>
    <col min="10492" max="10492" width="26.42578125" style="154" customWidth="1"/>
    <col min="10493" max="10493" width="21.7109375" style="154" customWidth="1"/>
    <col min="10494" max="10494" width="24.28515625" style="154" customWidth="1"/>
    <col min="10495" max="10495" width="28" style="154" customWidth="1"/>
    <col min="10496" max="10496" width="3.7109375" style="154" customWidth="1"/>
    <col min="10497" max="10745" width="9.140625" style="154"/>
    <col min="10746" max="10746" width="5.85546875" style="154" customWidth="1"/>
    <col min="10747" max="10747" width="48" style="154" customWidth="1"/>
    <col min="10748" max="10748" width="26.42578125" style="154" customWidth="1"/>
    <col min="10749" max="10749" width="21.7109375" style="154" customWidth="1"/>
    <col min="10750" max="10750" width="24.28515625" style="154" customWidth="1"/>
    <col min="10751" max="10751" width="28" style="154" customWidth="1"/>
    <col min="10752" max="10752" width="3.7109375" style="154" customWidth="1"/>
    <col min="10753" max="11001" width="9.140625" style="154"/>
    <col min="11002" max="11002" width="5.85546875" style="154" customWidth="1"/>
    <col min="11003" max="11003" width="48" style="154" customWidth="1"/>
    <col min="11004" max="11004" width="26.42578125" style="154" customWidth="1"/>
    <col min="11005" max="11005" width="21.7109375" style="154" customWidth="1"/>
    <col min="11006" max="11006" width="24.28515625" style="154" customWidth="1"/>
    <col min="11007" max="11007" width="28" style="154" customWidth="1"/>
    <col min="11008" max="11008" width="3.7109375" style="154" customWidth="1"/>
    <col min="11009" max="11257" width="9.140625" style="154"/>
    <col min="11258" max="11258" width="5.85546875" style="154" customWidth="1"/>
    <col min="11259" max="11259" width="48" style="154" customWidth="1"/>
    <col min="11260" max="11260" width="26.42578125" style="154" customWidth="1"/>
    <col min="11261" max="11261" width="21.7109375" style="154" customWidth="1"/>
    <col min="11262" max="11262" width="24.28515625" style="154" customWidth="1"/>
    <col min="11263" max="11263" width="28" style="154" customWidth="1"/>
    <col min="11264" max="11264" width="3.7109375" style="154" customWidth="1"/>
    <col min="11265" max="11513" width="9.140625" style="154"/>
    <col min="11514" max="11514" width="5.85546875" style="154" customWidth="1"/>
    <col min="11515" max="11515" width="48" style="154" customWidth="1"/>
    <col min="11516" max="11516" width="26.42578125" style="154" customWidth="1"/>
    <col min="11517" max="11517" width="21.7109375" style="154" customWidth="1"/>
    <col min="11518" max="11518" width="24.28515625" style="154" customWidth="1"/>
    <col min="11519" max="11519" width="28" style="154" customWidth="1"/>
    <col min="11520" max="11520" width="3.7109375" style="154" customWidth="1"/>
    <col min="11521" max="11769" width="9.140625" style="154"/>
    <col min="11770" max="11770" width="5.85546875" style="154" customWidth="1"/>
    <col min="11771" max="11771" width="48" style="154" customWidth="1"/>
    <col min="11772" max="11772" width="26.42578125" style="154" customWidth="1"/>
    <col min="11773" max="11773" width="21.7109375" style="154" customWidth="1"/>
    <col min="11774" max="11774" width="24.28515625" style="154" customWidth="1"/>
    <col min="11775" max="11775" width="28" style="154" customWidth="1"/>
    <col min="11776" max="11776" width="3.7109375" style="154" customWidth="1"/>
    <col min="11777" max="12025" width="9.140625" style="154"/>
    <col min="12026" max="12026" width="5.85546875" style="154" customWidth="1"/>
    <col min="12027" max="12027" width="48" style="154" customWidth="1"/>
    <col min="12028" max="12028" width="26.42578125" style="154" customWidth="1"/>
    <col min="12029" max="12029" width="21.7109375" style="154" customWidth="1"/>
    <col min="12030" max="12030" width="24.28515625" style="154" customWidth="1"/>
    <col min="12031" max="12031" width="28" style="154" customWidth="1"/>
    <col min="12032" max="12032" width="3.7109375" style="154" customWidth="1"/>
    <col min="12033" max="12281" width="9.140625" style="154"/>
    <col min="12282" max="12282" width="5.85546875" style="154" customWidth="1"/>
    <col min="12283" max="12283" width="48" style="154" customWidth="1"/>
    <col min="12284" max="12284" width="26.42578125" style="154" customWidth="1"/>
    <col min="12285" max="12285" width="21.7109375" style="154" customWidth="1"/>
    <col min="12286" max="12286" width="24.28515625" style="154" customWidth="1"/>
    <col min="12287" max="12287" width="28" style="154" customWidth="1"/>
    <col min="12288" max="12288" width="3.7109375" style="154" customWidth="1"/>
    <col min="12289" max="12537" width="9.140625" style="154"/>
    <col min="12538" max="12538" width="5.85546875" style="154" customWidth="1"/>
    <col min="12539" max="12539" width="48" style="154" customWidth="1"/>
    <col min="12540" max="12540" width="26.42578125" style="154" customWidth="1"/>
    <col min="12541" max="12541" width="21.7109375" style="154" customWidth="1"/>
    <col min="12542" max="12542" width="24.28515625" style="154" customWidth="1"/>
    <col min="12543" max="12543" width="28" style="154" customWidth="1"/>
    <col min="12544" max="12544" width="3.7109375" style="154" customWidth="1"/>
    <col min="12545" max="12793" width="9.140625" style="154"/>
    <col min="12794" max="12794" width="5.85546875" style="154" customWidth="1"/>
    <col min="12795" max="12795" width="48" style="154" customWidth="1"/>
    <col min="12796" max="12796" width="26.42578125" style="154" customWidth="1"/>
    <col min="12797" max="12797" width="21.7109375" style="154" customWidth="1"/>
    <col min="12798" max="12798" width="24.28515625" style="154" customWidth="1"/>
    <col min="12799" max="12799" width="28" style="154" customWidth="1"/>
    <col min="12800" max="12800" width="3.7109375" style="154" customWidth="1"/>
    <col min="12801" max="13049" width="9.140625" style="154"/>
    <col min="13050" max="13050" width="5.85546875" style="154" customWidth="1"/>
    <col min="13051" max="13051" width="48" style="154" customWidth="1"/>
    <col min="13052" max="13052" width="26.42578125" style="154" customWidth="1"/>
    <col min="13053" max="13053" width="21.7109375" style="154" customWidth="1"/>
    <col min="13054" max="13054" width="24.28515625" style="154" customWidth="1"/>
    <col min="13055" max="13055" width="28" style="154" customWidth="1"/>
    <col min="13056" max="13056" width="3.7109375" style="154" customWidth="1"/>
    <col min="13057" max="13305" width="9.140625" style="154"/>
    <col min="13306" max="13306" width="5.85546875" style="154" customWidth="1"/>
    <col min="13307" max="13307" width="48" style="154" customWidth="1"/>
    <col min="13308" max="13308" width="26.42578125" style="154" customWidth="1"/>
    <col min="13309" max="13309" width="21.7109375" style="154" customWidth="1"/>
    <col min="13310" max="13310" width="24.28515625" style="154" customWidth="1"/>
    <col min="13311" max="13311" width="28" style="154" customWidth="1"/>
    <col min="13312" max="13312" width="3.7109375" style="154" customWidth="1"/>
    <col min="13313" max="13561" width="9.140625" style="154"/>
    <col min="13562" max="13562" width="5.85546875" style="154" customWidth="1"/>
    <col min="13563" max="13563" width="48" style="154" customWidth="1"/>
    <col min="13564" max="13564" width="26.42578125" style="154" customWidth="1"/>
    <col min="13565" max="13565" width="21.7109375" style="154" customWidth="1"/>
    <col min="13566" max="13566" width="24.28515625" style="154" customWidth="1"/>
    <col min="13567" max="13567" width="28" style="154" customWidth="1"/>
    <col min="13568" max="13568" width="3.7109375" style="154" customWidth="1"/>
    <col min="13569" max="13817" width="9.140625" style="154"/>
    <col min="13818" max="13818" width="5.85546875" style="154" customWidth="1"/>
    <col min="13819" max="13819" width="48" style="154" customWidth="1"/>
    <col min="13820" max="13820" width="26.42578125" style="154" customWidth="1"/>
    <col min="13821" max="13821" width="21.7109375" style="154" customWidth="1"/>
    <col min="13822" max="13822" width="24.28515625" style="154" customWidth="1"/>
    <col min="13823" max="13823" width="28" style="154" customWidth="1"/>
    <col min="13824" max="13824" width="3.7109375" style="154" customWidth="1"/>
    <col min="13825" max="14073" width="9.140625" style="154"/>
    <col min="14074" max="14074" width="5.85546875" style="154" customWidth="1"/>
    <col min="14075" max="14075" width="48" style="154" customWidth="1"/>
    <col min="14076" max="14076" width="26.42578125" style="154" customWidth="1"/>
    <col min="14077" max="14077" width="21.7109375" style="154" customWidth="1"/>
    <col min="14078" max="14078" width="24.28515625" style="154" customWidth="1"/>
    <col min="14079" max="14079" width="28" style="154" customWidth="1"/>
    <col min="14080" max="14080" width="3.7109375" style="154" customWidth="1"/>
    <col min="14081" max="14329" width="9.140625" style="154"/>
    <col min="14330" max="14330" width="5.85546875" style="154" customWidth="1"/>
    <col min="14331" max="14331" width="48" style="154" customWidth="1"/>
    <col min="14332" max="14332" width="26.42578125" style="154" customWidth="1"/>
    <col min="14333" max="14333" width="21.7109375" style="154" customWidth="1"/>
    <col min="14334" max="14334" width="24.28515625" style="154" customWidth="1"/>
    <col min="14335" max="14335" width="28" style="154" customWidth="1"/>
    <col min="14336" max="14336" width="3.7109375" style="154" customWidth="1"/>
    <col min="14337" max="14585" width="9.140625" style="154"/>
    <col min="14586" max="14586" width="5.85546875" style="154" customWidth="1"/>
    <col min="14587" max="14587" width="48" style="154" customWidth="1"/>
    <col min="14588" max="14588" width="26.42578125" style="154" customWidth="1"/>
    <col min="14589" max="14589" width="21.7109375" style="154" customWidth="1"/>
    <col min="14590" max="14590" width="24.28515625" style="154" customWidth="1"/>
    <col min="14591" max="14591" width="28" style="154" customWidth="1"/>
    <col min="14592" max="14592" width="3.7109375" style="154" customWidth="1"/>
    <col min="14593" max="14841" width="9.140625" style="154"/>
    <col min="14842" max="14842" width="5.85546875" style="154" customWidth="1"/>
    <col min="14843" max="14843" width="48" style="154" customWidth="1"/>
    <col min="14844" max="14844" width="26.42578125" style="154" customWidth="1"/>
    <col min="14845" max="14845" width="21.7109375" style="154" customWidth="1"/>
    <col min="14846" max="14846" width="24.28515625" style="154" customWidth="1"/>
    <col min="14847" max="14847" width="28" style="154" customWidth="1"/>
    <col min="14848" max="14848" width="3.7109375" style="154" customWidth="1"/>
    <col min="14849" max="15097" width="9.140625" style="154"/>
    <col min="15098" max="15098" width="5.85546875" style="154" customWidth="1"/>
    <col min="15099" max="15099" width="48" style="154" customWidth="1"/>
    <col min="15100" max="15100" width="26.42578125" style="154" customWidth="1"/>
    <col min="15101" max="15101" width="21.7109375" style="154" customWidth="1"/>
    <col min="15102" max="15102" width="24.28515625" style="154" customWidth="1"/>
    <col min="15103" max="15103" width="28" style="154" customWidth="1"/>
    <col min="15104" max="15104" width="3.7109375" style="154" customWidth="1"/>
    <col min="15105" max="15353" width="9.140625" style="154"/>
    <col min="15354" max="15354" width="5.85546875" style="154" customWidth="1"/>
    <col min="15355" max="15355" width="48" style="154" customWidth="1"/>
    <col min="15356" max="15356" width="26.42578125" style="154" customWidth="1"/>
    <col min="15357" max="15357" width="21.7109375" style="154" customWidth="1"/>
    <col min="15358" max="15358" width="24.28515625" style="154" customWidth="1"/>
    <col min="15359" max="15359" width="28" style="154" customWidth="1"/>
    <col min="15360" max="15360" width="3.7109375" style="154" customWidth="1"/>
    <col min="15361" max="15609" width="9.140625" style="154"/>
    <col min="15610" max="15610" width="5.85546875" style="154" customWidth="1"/>
    <col min="15611" max="15611" width="48" style="154" customWidth="1"/>
    <col min="15612" max="15612" width="26.42578125" style="154" customWidth="1"/>
    <col min="15613" max="15613" width="21.7109375" style="154" customWidth="1"/>
    <col min="15614" max="15614" width="24.28515625" style="154" customWidth="1"/>
    <col min="15615" max="15615" width="28" style="154" customWidth="1"/>
    <col min="15616" max="15616" width="3.7109375" style="154" customWidth="1"/>
    <col min="15617" max="15865" width="9.140625" style="154"/>
    <col min="15866" max="15866" width="5.85546875" style="154" customWidth="1"/>
    <col min="15867" max="15867" width="48" style="154" customWidth="1"/>
    <col min="15868" max="15868" width="26.42578125" style="154" customWidth="1"/>
    <col min="15869" max="15869" width="21.7109375" style="154" customWidth="1"/>
    <col min="15870" max="15870" width="24.28515625" style="154" customWidth="1"/>
    <col min="15871" max="15871" width="28" style="154" customWidth="1"/>
    <col min="15872" max="15872" width="3.7109375" style="154" customWidth="1"/>
    <col min="15873" max="16121" width="9.140625" style="154"/>
    <col min="16122" max="16122" width="5.85546875" style="154" customWidth="1"/>
    <col min="16123" max="16123" width="48" style="154" customWidth="1"/>
    <col min="16124" max="16124" width="26.42578125" style="154" customWidth="1"/>
    <col min="16125" max="16125" width="21.7109375" style="154" customWidth="1"/>
    <col min="16126" max="16126" width="24.28515625" style="154" customWidth="1"/>
    <col min="16127" max="16127" width="28" style="154" customWidth="1"/>
    <col min="16128" max="16128" width="3.7109375" style="154" customWidth="1"/>
    <col min="16129" max="16377" width="9.140625" style="154"/>
    <col min="16378" max="16383" width="8.85546875" style="154" customWidth="1"/>
    <col min="16384" max="16384" width="8.85546875" style="154"/>
  </cols>
  <sheetData>
    <row r="1" spans="2:9" s="152" customFormat="1" ht="32.450000000000003" customHeight="1" x14ac:dyDescent="0.2">
      <c r="B1" s="196" t="s">
        <v>139</v>
      </c>
      <c r="C1" s="197"/>
      <c r="D1" s="197"/>
      <c r="E1" s="197"/>
    </row>
    <row r="2" spans="2:9" s="152" customFormat="1" ht="32.450000000000003" customHeight="1" x14ac:dyDescent="0.2">
      <c r="B2" s="198" t="s">
        <v>259</v>
      </c>
      <c r="C2" s="199"/>
      <c r="D2" s="199"/>
      <c r="E2" s="199"/>
    </row>
    <row r="3" spans="2:9" ht="32.450000000000003" customHeight="1" thickBot="1" x14ac:dyDescent="0.25">
      <c r="B3" s="200" t="s">
        <v>261</v>
      </c>
      <c r="C3" s="201"/>
      <c r="D3" s="201"/>
      <c r="E3" s="201"/>
      <c r="F3" s="153"/>
    </row>
    <row r="4" spans="2:9" s="155" customFormat="1" ht="32.450000000000003" customHeight="1" thickBot="1" x14ac:dyDescent="0.25">
      <c r="B4" s="202" t="s">
        <v>122</v>
      </c>
      <c r="C4" s="203"/>
      <c r="D4" s="203"/>
      <c r="E4" s="204"/>
    </row>
    <row r="5" spans="2:9" s="155" customFormat="1" ht="32.450000000000003" customHeight="1" x14ac:dyDescent="0.2">
      <c r="B5" s="156" t="s">
        <v>123</v>
      </c>
      <c r="C5" s="205" t="s">
        <v>124</v>
      </c>
      <c r="D5" s="206"/>
      <c r="E5" s="207"/>
    </row>
    <row r="6" spans="2:9" s="155" customFormat="1" ht="32.450000000000003" customHeight="1" x14ac:dyDescent="0.2">
      <c r="B6" s="157" t="s">
        <v>125</v>
      </c>
      <c r="C6" s="193" t="s">
        <v>124</v>
      </c>
      <c r="D6" s="194"/>
      <c r="E6" s="195"/>
    </row>
    <row r="7" spans="2:9" s="155" customFormat="1" ht="32.450000000000003" customHeight="1" x14ac:dyDescent="0.2">
      <c r="B7" s="157" t="s">
        <v>126</v>
      </c>
      <c r="C7" s="193" t="s">
        <v>124</v>
      </c>
      <c r="D7" s="194"/>
      <c r="E7" s="195"/>
    </row>
    <row r="8" spans="2:9" s="155" customFormat="1" ht="32.450000000000003" customHeight="1" thickBot="1" x14ac:dyDescent="0.25">
      <c r="B8" s="158" t="s">
        <v>127</v>
      </c>
      <c r="C8" s="210" t="s">
        <v>124</v>
      </c>
      <c r="D8" s="211"/>
      <c r="E8" s="212"/>
    </row>
    <row r="9" spans="2:9" s="155" customFormat="1" ht="32.450000000000003" customHeight="1" thickBot="1" x14ac:dyDescent="0.25">
      <c r="B9" s="159"/>
      <c r="C9" s="159" t="s">
        <v>10</v>
      </c>
      <c r="D9" s="159"/>
      <c r="E9" s="159"/>
    </row>
    <row r="10" spans="2:9" s="155" customFormat="1" ht="32.450000000000003" customHeight="1" thickBot="1" x14ac:dyDescent="0.25">
      <c r="B10" s="202" t="s">
        <v>142</v>
      </c>
      <c r="C10" s="213"/>
      <c r="D10" s="213"/>
      <c r="E10" s="214"/>
    </row>
    <row r="11" spans="2:9" s="155" customFormat="1" ht="66.599999999999994" customHeight="1" thickBot="1" x14ac:dyDescent="0.25">
      <c r="B11" s="160" t="s">
        <v>141</v>
      </c>
      <c r="C11" s="161" t="s">
        <v>148</v>
      </c>
      <c r="D11" s="162" t="s">
        <v>258</v>
      </c>
      <c r="E11" s="163" t="s">
        <v>146</v>
      </c>
      <c r="I11" s="155" t="s">
        <v>10</v>
      </c>
    </row>
    <row r="12" spans="2:9" s="155" customFormat="1" ht="34.5" customHeight="1" thickTop="1" x14ac:dyDescent="0.2">
      <c r="B12" s="164" t="s">
        <v>166</v>
      </c>
      <c r="C12" s="165">
        <f>ROUND('Ořezy VN'!F13,-1)</f>
        <v>1309940</v>
      </c>
      <c r="D12" s="148">
        <v>0</v>
      </c>
      <c r="E12" s="166">
        <f>C12*(1+D12/100)</f>
        <v>1309940</v>
      </c>
      <c r="F12" s="167"/>
      <c r="G12" s="168"/>
      <c r="H12" s="168"/>
    </row>
    <row r="13" spans="2:9" s="155" customFormat="1" ht="34.5" customHeight="1" x14ac:dyDescent="0.2">
      <c r="B13" s="169" t="s">
        <v>165</v>
      </c>
      <c r="C13" s="170">
        <f>ROUND('Ořezy NN'!F11,-1)</f>
        <v>1140000</v>
      </c>
      <c r="D13" s="149">
        <v>0</v>
      </c>
      <c r="E13" s="171">
        <f t="shared" ref="E13:E15" si="0">C13*(1+D13/100)</f>
        <v>1140000</v>
      </c>
      <c r="F13" s="167"/>
      <c r="G13" s="168"/>
      <c r="H13" s="168"/>
    </row>
    <row r="14" spans="2:9" s="155" customFormat="1" ht="34.5" customHeight="1" x14ac:dyDescent="0.2">
      <c r="B14" s="172" t="s">
        <v>128</v>
      </c>
      <c r="C14" s="173">
        <f>ROUND('Poruchové stavy'!F15,-1)</f>
        <v>150050</v>
      </c>
      <c r="D14" s="149">
        <v>0</v>
      </c>
      <c r="E14" s="174">
        <f t="shared" si="0"/>
        <v>150050</v>
      </c>
      <c r="F14" s="167"/>
      <c r="G14" s="168"/>
      <c r="H14" s="168"/>
    </row>
    <row r="15" spans="2:9" s="155" customFormat="1" ht="54" customHeight="1" thickBot="1" x14ac:dyDescent="0.25">
      <c r="B15" s="175" t="s">
        <v>129</v>
      </c>
      <c r="C15" s="176">
        <f>ROUND('Operat. potřeby + mimo OP'!F33,-1)</f>
        <v>200010</v>
      </c>
      <c r="D15" s="150">
        <v>0</v>
      </c>
      <c r="E15" s="177">
        <f t="shared" si="0"/>
        <v>200010</v>
      </c>
      <c r="F15" s="167"/>
      <c r="G15" s="168"/>
      <c r="H15" s="168"/>
    </row>
    <row r="16" spans="2:9" s="155" customFormat="1" ht="32.450000000000003" customHeight="1" thickBot="1" x14ac:dyDescent="0.25">
      <c r="B16" s="178" t="s">
        <v>130</v>
      </c>
      <c r="C16" s="179">
        <f>SUM(C12:C15)</f>
        <v>2800000</v>
      </c>
      <c r="D16" s="151">
        <f>-100%+(E16/C16)</f>
        <v>0</v>
      </c>
      <c r="E16" s="180">
        <f>SUM(E12:E15)</f>
        <v>2800000</v>
      </c>
    </row>
    <row r="17" spans="2:9" s="155" customFormat="1" ht="18" customHeight="1" thickBot="1" x14ac:dyDescent="0.25">
      <c r="B17" s="159"/>
      <c r="C17" s="159"/>
      <c r="D17" s="159"/>
      <c r="E17" s="159"/>
    </row>
    <row r="18" spans="2:9" s="155" customFormat="1" ht="32.450000000000003" customHeight="1" thickBot="1" x14ac:dyDescent="0.25">
      <c r="B18" s="215" t="s">
        <v>149</v>
      </c>
      <c r="C18" s="216"/>
      <c r="D18" s="181">
        <f>E16</f>
        <v>2800000</v>
      </c>
      <c r="E18" s="159"/>
    </row>
    <row r="19" spans="2:9" s="155" customFormat="1" ht="18.600000000000001" customHeight="1" thickBot="1" x14ac:dyDescent="0.25">
      <c r="B19" s="182"/>
      <c r="C19" s="182"/>
      <c r="D19" s="159"/>
      <c r="E19" s="159"/>
    </row>
    <row r="20" spans="2:9" s="155" customFormat="1" ht="32.450000000000003" customHeight="1" thickBot="1" x14ac:dyDescent="0.25">
      <c r="B20" s="215" t="s">
        <v>268</v>
      </c>
      <c r="C20" s="216"/>
      <c r="D20" s="181">
        <f>D18*4</f>
        <v>11200000</v>
      </c>
      <c r="E20" s="183">
        <f>D20/24.5</f>
        <v>457142.85714285716</v>
      </c>
      <c r="F20" s="183"/>
    </row>
    <row r="21" spans="2:9" s="155" customFormat="1" ht="12.75" customHeight="1" x14ac:dyDescent="0.2"/>
    <row r="22" spans="2:9" s="155" customFormat="1" ht="32.450000000000003" customHeight="1" x14ac:dyDescent="0.2">
      <c r="B22" s="184" t="s">
        <v>131</v>
      </c>
    </row>
    <row r="23" spans="2:9" s="155" customFormat="1" ht="246.75" customHeight="1" x14ac:dyDescent="0.2">
      <c r="B23" s="217" t="s">
        <v>269</v>
      </c>
      <c r="C23" s="217"/>
      <c r="D23" s="217"/>
      <c r="E23" s="217"/>
    </row>
    <row r="24" spans="2:9" s="155" customFormat="1" ht="407.25" customHeight="1" x14ac:dyDescent="0.2">
      <c r="B24" s="208" t="s">
        <v>260</v>
      </c>
      <c r="C24" s="209"/>
      <c r="D24" s="209"/>
      <c r="E24" s="209"/>
      <c r="F24" s="185"/>
      <c r="G24" s="185"/>
      <c r="H24" s="185"/>
    </row>
    <row r="25" spans="2:9" ht="15.75" x14ac:dyDescent="0.2">
      <c r="I25" s="155"/>
    </row>
  </sheetData>
  <sheetProtection algorithmName="SHA-512" hashValue="e8WqkaubrflCG4axjFysUKrtSootf157zMt/BE1B0O7cGffzpM9kJZ5ThgzcS2zTtk8uAf1/P+v1Vw3qXB9tlQ==" saltValue="C1gw/5lqUjQdmXSyCeec8w==" spinCount="100000" sheet="1" objects="1" scenarios="1" autoFilter="0"/>
  <mergeCells count="13">
    <mergeCell ref="B24:E24"/>
    <mergeCell ref="C7:E7"/>
    <mergeCell ref="C8:E8"/>
    <mergeCell ref="B10:E10"/>
    <mergeCell ref="B18:C18"/>
    <mergeCell ref="B20:C20"/>
    <mergeCell ref="B23:E23"/>
    <mergeCell ref="C6:E6"/>
    <mergeCell ref="B1:E1"/>
    <mergeCell ref="B2:E2"/>
    <mergeCell ref="B3:E3"/>
    <mergeCell ref="B4:E4"/>
    <mergeCell ref="C5:E5"/>
  </mergeCells>
  <dataValidations count="3">
    <dataValidation type="decimal" operator="lessThanOrEqual" allowBlank="1" showInputMessage="1" showErrorMessage="1" error="Zadaná hodnota přesahuje povolenou horní mez +50%" sqref="D14:D15" xr:uid="{EC4F6DC5-B257-45D8-A8A5-B8AC1867EC00}">
      <formula1>50</formula1>
    </dataValidation>
    <dataValidation type="decimal" operator="lessThanOrEqual" allowBlank="1" showInputMessage="1" showErrorMessage="1" error="Zadaná hodnota přesahuje povolenou horní mez +100%" sqref="D13" xr:uid="{74B03F9E-74DC-459D-B826-091A68FFCBD8}">
      <formula1>100</formula1>
    </dataValidation>
    <dataValidation type="decimal" operator="lessThanOrEqual" allowBlank="1" showInputMessage="1" showErrorMessage="1" error="Zadané hodnota přesahuje povolenou horní mez +100%" sqref="D12" xr:uid="{756CF352-C1EA-4B1F-8DB1-371F10286016}">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G12" sqref="G12"/>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5" customFormat="1" ht="39" customHeight="1" x14ac:dyDescent="0.25">
      <c r="B1" s="29" t="s">
        <v>18</v>
      </c>
      <c r="C1" s="24"/>
      <c r="D1" s="24"/>
    </row>
    <row r="2" spans="2:9" s="25" customFormat="1" ht="38.25" customHeight="1" x14ac:dyDescent="0.25">
      <c r="B2" s="26" t="str">
        <f>'Nabídkový list - stanovení % '!B3</f>
        <v>ČÁST 23 - Znojmo "B"</v>
      </c>
      <c r="C2" s="26"/>
      <c r="D2" s="26"/>
      <c r="E2" s="28"/>
    </row>
    <row r="3" spans="2:9" s="80" customFormat="1" ht="24" customHeight="1" thickBot="1" x14ac:dyDescent="0.25">
      <c r="B3" s="218" t="s">
        <v>0</v>
      </c>
      <c r="C3" s="225"/>
      <c r="D3" s="81"/>
    </row>
    <row r="4" spans="2:9" s="80" customFormat="1" ht="24" customHeight="1" thickBot="1" x14ac:dyDescent="0.3">
      <c r="B4" s="226" t="str">
        <f>'Nabídkový list - stanovení % '!C5</f>
        <v>[Doplní Účastník]</v>
      </c>
      <c r="C4" s="227"/>
      <c r="D4" s="228"/>
      <c r="E4" s="76"/>
    </row>
    <row r="5" spans="2:9" s="80" customFormat="1" ht="9" customHeight="1" x14ac:dyDescent="0.25">
      <c r="D5" s="81"/>
      <c r="E5" s="76"/>
    </row>
    <row r="6" spans="2:9" s="80" customFormat="1" ht="40.5" customHeight="1" x14ac:dyDescent="0.2">
      <c r="B6" s="223" t="str">
        <f>'Nabídkový list - stanovení % '!B12</f>
        <v>Spektrum č. 1 - („SV1“) Činnosti při realizaci plánovaných ořezů v OP vedení VN</v>
      </c>
      <c r="C6" s="224"/>
      <c r="D6" s="224"/>
      <c r="E6" s="121"/>
      <c r="F6" s="121"/>
      <c r="G6" s="122"/>
    </row>
    <row r="7" spans="2:9" s="80" customFormat="1" ht="15.75" thickBot="1" x14ac:dyDescent="0.25">
      <c r="B7" s="9"/>
      <c r="C7" s="9"/>
      <c r="D7" s="9"/>
      <c r="E7" s="123"/>
      <c r="F7" s="9"/>
      <c r="G7" s="124"/>
    </row>
    <row r="8" spans="2:9" s="80" customFormat="1" ht="102" customHeight="1" x14ac:dyDescent="0.2">
      <c r="B8" s="87" t="s">
        <v>173</v>
      </c>
      <c r="C8" s="88" t="s">
        <v>1</v>
      </c>
      <c r="D8" s="88" t="s">
        <v>152</v>
      </c>
      <c r="E8" s="89" t="s">
        <v>133</v>
      </c>
      <c r="F8" s="89" t="s">
        <v>134</v>
      </c>
      <c r="G8" s="89" t="s">
        <v>150</v>
      </c>
      <c r="H8" s="88" t="s">
        <v>135</v>
      </c>
      <c r="I8" s="90" t="s">
        <v>151</v>
      </c>
    </row>
    <row r="9" spans="2:9" s="80" customFormat="1" ht="36" customHeight="1" x14ac:dyDescent="0.2">
      <c r="B9" s="95" t="s">
        <v>168</v>
      </c>
      <c r="C9" s="96" t="s">
        <v>14</v>
      </c>
      <c r="D9" s="96">
        <v>110</v>
      </c>
      <c r="E9" s="96">
        <v>9000</v>
      </c>
      <c r="F9" s="98">
        <f>D9*E9</f>
        <v>990000</v>
      </c>
      <c r="G9" s="188">
        <f>'Nabídkový list - stanovení % '!D$12/100</f>
        <v>0</v>
      </c>
      <c r="H9" s="96">
        <f>E9*(1+G9)</f>
        <v>9000</v>
      </c>
      <c r="I9" s="98">
        <f>F9*(1+G9)</f>
        <v>990000</v>
      </c>
    </row>
    <row r="10" spans="2:9" s="80" customFormat="1" ht="36" customHeight="1" x14ac:dyDescent="0.2">
      <c r="B10" s="95" t="s">
        <v>169</v>
      </c>
      <c r="C10" s="96" t="s">
        <v>14</v>
      </c>
      <c r="D10" s="129">
        <v>85</v>
      </c>
      <c r="E10" s="96">
        <v>2000</v>
      </c>
      <c r="F10" s="98">
        <f t="shared" ref="F10:F12" si="0">D10*E10</f>
        <v>170000</v>
      </c>
      <c r="G10" s="188">
        <f>'Nabídkový list - stanovení % '!D$12/100</f>
        <v>0</v>
      </c>
      <c r="H10" s="96">
        <f t="shared" ref="H10:H12" si="1">E10*(1+G10)</f>
        <v>2000</v>
      </c>
      <c r="I10" s="98">
        <f t="shared" ref="I10:I12" si="2">F10*(1+G10)</f>
        <v>170000</v>
      </c>
    </row>
    <row r="11" spans="2:9" s="80" customFormat="1" ht="36" customHeight="1" x14ac:dyDescent="0.2">
      <c r="B11" s="95" t="s">
        <v>170</v>
      </c>
      <c r="C11" s="96" t="s">
        <v>14</v>
      </c>
      <c r="D11" s="96">
        <v>34</v>
      </c>
      <c r="E11" s="96">
        <v>2300</v>
      </c>
      <c r="F11" s="98">
        <f t="shared" si="0"/>
        <v>78200</v>
      </c>
      <c r="G11" s="188">
        <f>'Nabídkový list - stanovení % '!D$12/100</f>
        <v>0</v>
      </c>
      <c r="H11" s="96">
        <f t="shared" si="1"/>
        <v>2300</v>
      </c>
      <c r="I11" s="98">
        <f t="shared" si="2"/>
        <v>78200</v>
      </c>
    </row>
    <row r="12" spans="2:9" s="80" customFormat="1" ht="36" customHeight="1" thickBot="1" x14ac:dyDescent="0.25">
      <c r="B12" s="99" t="s">
        <v>171</v>
      </c>
      <c r="C12" s="15" t="s">
        <v>26</v>
      </c>
      <c r="D12" s="100">
        <v>5124.08</v>
      </c>
      <c r="E12" s="100">
        <v>14</v>
      </c>
      <c r="F12" s="102">
        <f t="shared" si="0"/>
        <v>71737.119999999995</v>
      </c>
      <c r="G12" s="189">
        <f>'Nabídkový list - stanovení % '!D$12/100</f>
        <v>0</v>
      </c>
      <c r="H12" s="100">
        <f t="shared" si="1"/>
        <v>14</v>
      </c>
      <c r="I12" s="102">
        <f t="shared" si="2"/>
        <v>71737.119999999995</v>
      </c>
    </row>
    <row r="13" spans="2:9" s="80" customFormat="1" ht="36" customHeight="1" thickBot="1" x14ac:dyDescent="0.3">
      <c r="B13" s="229" t="s">
        <v>167</v>
      </c>
      <c r="C13" s="229"/>
      <c r="D13" s="229"/>
      <c r="E13" s="230"/>
      <c r="F13" s="147">
        <f>SUM(F9:F12)</f>
        <v>1309937.1200000001</v>
      </c>
      <c r="G13" s="108"/>
      <c r="H13" s="108"/>
      <c r="I13" s="147">
        <f>SUM(I9:I12)</f>
        <v>1309937.1200000001</v>
      </c>
    </row>
    <row r="14" spans="2:9" s="80" customFormat="1" ht="27.75" customHeight="1" x14ac:dyDescent="0.25">
      <c r="B14" s="125"/>
      <c r="C14" s="125"/>
      <c r="D14" s="125"/>
      <c r="E14" s="76"/>
    </row>
    <row r="15" spans="2:9" s="80" customFormat="1" ht="15" x14ac:dyDescent="0.25">
      <c r="B15" s="16" t="s">
        <v>3</v>
      </c>
      <c r="C15" s="76"/>
      <c r="D15" s="78"/>
      <c r="E15" s="79"/>
    </row>
    <row r="16" spans="2:9" s="80" customFormat="1" ht="54.75" customHeight="1" x14ac:dyDescent="0.2">
      <c r="B16" s="218" t="s">
        <v>140</v>
      </c>
      <c r="C16" s="218"/>
      <c r="D16" s="218"/>
      <c r="E16" s="218"/>
    </row>
    <row r="17" spans="2:5" s="80" customFormat="1" ht="12.75" customHeight="1" x14ac:dyDescent="0.25">
      <c r="B17" s="20"/>
      <c r="C17" s="20"/>
      <c r="D17" s="21"/>
      <c r="E17" s="22"/>
    </row>
    <row r="18" spans="2:5" s="80" customFormat="1" ht="15" x14ac:dyDescent="0.25">
      <c r="B18" s="16" t="s">
        <v>4</v>
      </c>
      <c r="C18" s="20"/>
      <c r="D18" s="21"/>
      <c r="E18" s="22"/>
    </row>
    <row r="19" spans="2:5" s="126" customFormat="1" ht="42" customHeight="1" x14ac:dyDescent="0.2">
      <c r="B19" s="221" t="s">
        <v>172</v>
      </c>
      <c r="C19" s="222"/>
      <c r="D19" s="222"/>
      <c r="E19" s="222"/>
    </row>
    <row r="20" spans="2:5" s="80" customFormat="1" ht="15" x14ac:dyDescent="0.2">
      <c r="B20" s="3"/>
      <c r="C20" s="3"/>
      <c r="D20" s="6"/>
      <c r="E20" s="7"/>
    </row>
    <row r="21" spans="2:5" ht="15" x14ac:dyDescent="0.25">
      <c r="B21" s="16" t="s">
        <v>15</v>
      </c>
      <c r="C21" s="76"/>
      <c r="D21" s="78"/>
      <c r="E21" s="79"/>
    </row>
    <row r="22" spans="2:5" ht="15" x14ac:dyDescent="0.2">
      <c r="B22" s="218" t="s">
        <v>153</v>
      </c>
      <c r="C22" s="218"/>
      <c r="D22" s="218"/>
      <c r="E22" s="218"/>
    </row>
    <row r="23" spans="2:5" ht="15" x14ac:dyDescent="0.25">
      <c r="B23" s="2"/>
      <c r="C23" s="76"/>
      <c r="D23" s="78"/>
      <c r="E23" s="79"/>
    </row>
    <row r="24" spans="2:5" ht="15" x14ac:dyDescent="0.25">
      <c r="B24" s="2" t="s">
        <v>137</v>
      </c>
      <c r="C24" s="76"/>
      <c r="D24" s="78"/>
      <c r="E24" s="79"/>
    </row>
    <row r="25" spans="2:5" ht="39" customHeight="1" x14ac:dyDescent="0.25">
      <c r="B25" s="219" t="s">
        <v>174</v>
      </c>
      <c r="C25" s="220"/>
      <c r="D25" s="220"/>
      <c r="E25" s="220"/>
    </row>
  </sheetData>
  <sheetProtection algorithmName="SHA-512" hashValue="HicGYrZvwzwPa+Eq2P2cD7QJzymy/ImunyT663EKVQfGOoJgKGnRdX0d7Y8P8Ug6fPuySULXKb8ad0kLJda32w==" saltValue="5sOqD1QkdJuriCLZQTutxw=="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topLeftCell="A2" zoomScale="90" zoomScaleNormal="90" workbookViewId="0">
      <selection activeCell="G10" sqref="G10"/>
    </sheetView>
  </sheetViews>
  <sheetFormatPr defaultColWidth="8.85546875" defaultRowHeight="12.75" x14ac:dyDescent="0.2"/>
  <cols>
    <col min="1" max="1" width="2.28515625" style="80" customWidth="1"/>
    <col min="2" max="2" width="51.28515625" style="80" customWidth="1"/>
    <col min="3" max="3" width="17.7109375" style="80" customWidth="1"/>
    <col min="4" max="4" width="17.7109375" style="82" customWidth="1"/>
    <col min="5" max="5" width="17.7109375" style="85" customWidth="1"/>
    <col min="6" max="9" width="17.7109375" style="80" customWidth="1"/>
    <col min="10" max="10" width="1.7109375" style="80" customWidth="1"/>
    <col min="11" max="16384" width="8.85546875" style="80"/>
  </cols>
  <sheetData>
    <row r="1" spans="2:253" s="83" customFormat="1" ht="39" customHeight="1" x14ac:dyDescent="0.3">
      <c r="B1" s="29" t="s">
        <v>18</v>
      </c>
      <c r="C1" s="24"/>
      <c r="D1" s="24"/>
    </row>
    <row r="2" spans="2:253" s="83" customFormat="1" ht="38.25" customHeight="1" x14ac:dyDescent="0.3">
      <c r="B2" s="26" t="str">
        <f>'Nabídkový list - stanovení % '!B3</f>
        <v>ČÁST 23 - Znojmo "B"</v>
      </c>
      <c r="C2" s="26"/>
      <c r="D2" s="26"/>
      <c r="E2" s="27"/>
      <c r="F2" s="84"/>
    </row>
    <row r="3" spans="2:253" ht="24" customHeight="1" thickBot="1" x14ac:dyDescent="0.25">
      <c r="B3" s="218" t="s">
        <v>0</v>
      </c>
      <c r="C3" s="225"/>
      <c r="D3" s="81"/>
    </row>
    <row r="4" spans="2:253" ht="24" customHeight="1" thickBot="1" x14ac:dyDescent="0.3">
      <c r="B4" s="232" t="str">
        <f>'Nabídkový list - stanovení % '!C5</f>
        <v>[Doplní Účastník]</v>
      </c>
      <c r="C4" s="233"/>
      <c r="D4" s="234"/>
      <c r="E4" s="79"/>
      <c r="F4" s="76"/>
    </row>
    <row r="5" spans="2:253" ht="9" customHeight="1" x14ac:dyDescent="0.25">
      <c r="D5" s="81"/>
      <c r="E5" s="79"/>
      <c r="F5" s="76"/>
    </row>
    <row r="6" spans="2:253" ht="36.75" customHeight="1" x14ac:dyDescent="0.2">
      <c r="B6" s="223" t="str">
        <f>'Nabídkový list - stanovení % '!B13</f>
        <v>Spektrum č. 2 - („SV2“) Činnosti při realizaci plánovaných ořezů podél vedení NN</v>
      </c>
      <c r="C6" s="223"/>
      <c r="D6" s="223"/>
      <c r="E6" s="223"/>
      <c r="F6" s="223"/>
    </row>
    <row r="7" spans="2:253" ht="9" customHeight="1" thickBot="1" x14ac:dyDescent="0.25">
      <c r="B7" s="10"/>
      <c r="C7" s="10"/>
      <c r="D7" s="11"/>
      <c r="E7" s="46"/>
      <c r="F7" s="10"/>
    </row>
    <row r="8" spans="2:253" s="92" customFormat="1" ht="102" customHeight="1" thickBot="1" x14ac:dyDescent="0.3">
      <c r="B8" s="87" t="s">
        <v>12</v>
      </c>
      <c r="C8" s="88" t="s">
        <v>1</v>
      </c>
      <c r="D8" s="88" t="s">
        <v>152</v>
      </c>
      <c r="E8" s="89" t="s">
        <v>133</v>
      </c>
      <c r="F8" s="89" t="s">
        <v>134</v>
      </c>
      <c r="G8" s="89" t="s">
        <v>150</v>
      </c>
      <c r="H8" s="88" t="s">
        <v>135</v>
      </c>
      <c r="I8" s="90" t="s">
        <v>151</v>
      </c>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row>
    <row r="9" spans="2:253" s="86" customFormat="1" ht="24.95" customHeight="1" x14ac:dyDescent="0.25">
      <c r="B9" s="95" t="s">
        <v>11</v>
      </c>
      <c r="C9" s="96" t="s">
        <v>14</v>
      </c>
      <c r="D9" s="96">
        <v>450</v>
      </c>
      <c r="E9" s="97">
        <v>2200</v>
      </c>
      <c r="F9" s="98">
        <f>D9*E9</f>
        <v>990000</v>
      </c>
      <c r="G9" s="188">
        <f>'Nabídkový list - stanovení % '!D$13/100</f>
        <v>0</v>
      </c>
      <c r="H9" s="94">
        <f>E9*(1+G9)</f>
        <v>2200</v>
      </c>
      <c r="I9" s="103">
        <f>F9*(1+G9)</f>
        <v>990000</v>
      </c>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row>
    <row r="10" spans="2:253" s="86" customFormat="1" ht="27.75" customHeight="1" thickBot="1" x14ac:dyDescent="0.3">
      <c r="B10" s="99" t="s">
        <v>13</v>
      </c>
      <c r="C10" s="100" t="s">
        <v>14</v>
      </c>
      <c r="D10" s="100">
        <v>150</v>
      </c>
      <c r="E10" s="101">
        <v>1000</v>
      </c>
      <c r="F10" s="102">
        <f>D10*E10</f>
        <v>150000</v>
      </c>
      <c r="G10" s="189">
        <f>'Nabídkový list - stanovení % '!D$13/100</f>
        <v>0</v>
      </c>
      <c r="H10" s="100">
        <f>E10*(1+G10)</f>
        <v>1000</v>
      </c>
      <c r="I10" s="104">
        <f>F10*(1+G10)</f>
        <v>150000</v>
      </c>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row>
    <row r="11" spans="2:253" s="86" customFormat="1" ht="39.75" customHeight="1" thickBot="1" x14ac:dyDescent="0.3">
      <c r="B11" s="229" t="s">
        <v>144</v>
      </c>
      <c r="C11" s="229"/>
      <c r="D11" s="229"/>
      <c r="E11" s="230"/>
      <c r="F11" s="107">
        <f>SUM(F9:F10)</f>
        <v>1140000</v>
      </c>
      <c r="G11" s="108"/>
      <c r="H11" s="108"/>
      <c r="I11" s="107">
        <f>SUM(I9:I10)</f>
        <v>1140000</v>
      </c>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row>
    <row r="12" spans="2:253" s="86" customFormat="1" ht="19.899999999999999" customHeight="1" x14ac:dyDescent="0.25">
      <c r="B12" s="76"/>
      <c r="C12" s="76"/>
      <c r="D12" s="78"/>
      <c r="E12" s="79"/>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row>
    <row r="13" spans="2:253" s="76" customFormat="1" ht="15" customHeight="1" x14ac:dyDescent="0.25">
      <c r="B13" s="16" t="s">
        <v>3</v>
      </c>
      <c r="D13" s="78"/>
      <c r="E13" s="79"/>
      <c r="F13" s="79"/>
    </row>
    <row r="14" spans="2:253" s="76" customFormat="1" ht="44.45" customHeight="1" x14ac:dyDescent="0.25">
      <c r="B14" s="218" t="s">
        <v>140</v>
      </c>
      <c r="C14" s="218"/>
      <c r="D14" s="218"/>
      <c r="E14" s="218"/>
      <c r="F14" s="9"/>
    </row>
    <row r="15" spans="2:253" s="76" customFormat="1" ht="3.6" customHeight="1" x14ac:dyDescent="0.25">
      <c r="B15" s="20"/>
      <c r="C15" s="20"/>
      <c r="D15" s="21"/>
      <c r="E15" s="22"/>
      <c r="F15" s="22"/>
    </row>
    <row r="16" spans="2:253" s="76" customFormat="1" ht="15" x14ac:dyDescent="0.25">
      <c r="B16" s="16" t="s">
        <v>4</v>
      </c>
      <c r="C16" s="20"/>
      <c r="D16" s="21"/>
      <c r="E16" s="22"/>
      <c r="F16" s="22"/>
    </row>
    <row r="17" spans="2:6" s="76" customFormat="1" ht="62.25" customHeight="1" x14ac:dyDescent="0.25">
      <c r="B17" s="221" t="s">
        <v>132</v>
      </c>
      <c r="C17" s="222"/>
      <c r="D17" s="222"/>
      <c r="E17" s="222"/>
      <c r="F17" s="9"/>
    </row>
    <row r="18" spans="2:6" s="76" customFormat="1" ht="4.1500000000000004" customHeight="1" x14ac:dyDescent="0.25">
      <c r="B18" s="3"/>
      <c r="C18" s="3"/>
      <c r="D18" s="6"/>
      <c r="E18" s="7"/>
      <c r="F18" s="7"/>
    </row>
    <row r="19" spans="2:6" s="76" customFormat="1" ht="15" x14ac:dyDescent="0.25">
      <c r="B19" s="16" t="s">
        <v>15</v>
      </c>
      <c r="D19" s="78"/>
      <c r="E19" s="79"/>
      <c r="F19" s="79"/>
    </row>
    <row r="20" spans="2:6" s="76" customFormat="1" ht="46.15" customHeight="1" x14ac:dyDescent="0.25">
      <c r="B20" s="218" t="s">
        <v>153</v>
      </c>
      <c r="C20" s="218"/>
      <c r="D20" s="218"/>
      <c r="E20" s="218"/>
      <c r="F20" s="9"/>
    </row>
    <row r="21" spans="2:6" s="76" customFormat="1" ht="5.45" customHeight="1" x14ac:dyDescent="0.25">
      <c r="B21" s="2"/>
      <c r="D21" s="78"/>
      <c r="E21" s="79"/>
      <c r="F21" s="79"/>
    </row>
    <row r="22" spans="2:6" s="76" customFormat="1" ht="15" x14ac:dyDescent="0.25">
      <c r="B22" s="2" t="s">
        <v>137</v>
      </c>
      <c r="D22" s="78"/>
      <c r="E22" s="79"/>
      <c r="F22" s="79"/>
    </row>
    <row r="23" spans="2:6" s="76" customFormat="1" ht="33.6" customHeight="1" x14ac:dyDescent="0.25">
      <c r="B23" s="231" t="s">
        <v>158</v>
      </c>
      <c r="C23" s="220"/>
      <c r="D23" s="220"/>
      <c r="E23" s="220"/>
      <c r="F23" s="79"/>
    </row>
  </sheetData>
  <sheetProtection algorithmName="SHA-512" hashValue="X/XFwZiarr1+CsPTtOOxXb/AhzxkIHHtw32HdEJ/jw92uaxzkgCcIzhjZ4cHQTsYIhnJwXFIo+OzVMLKJLxCsA==" saltValue="BA2gxbKi+pijrTGF+prQoQ=="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G17" sqref="G17"/>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5" customFormat="1" ht="39" customHeight="1" x14ac:dyDescent="0.25">
      <c r="B1" s="29" t="s">
        <v>18</v>
      </c>
      <c r="C1" s="24"/>
      <c r="D1" s="24"/>
    </row>
    <row r="2" spans="2:256" s="25" customFormat="1" ht="38.25" customHeight="1" x14ac:dyDescent="0.25">
      <c r="B2" s="26" t="str">
        <f>'Nabídkový list - stanovení % '!B3</f>
        <v>ČÁST 23 - Znojmo "B"</v>
      </c>
      <c r="C2" s="26"/>
      <c r="D2" s="26"/>
      <c r="E2" s="27"/>
      <c r="F2" s="28"/>
    </row>
    <row r="3" spans="2:256" ht="24" customHeight="1" thickBot="1" x14ac:dyDescent="0.25">
      <c r="B3" s="218" t="s">
        <v>0</v>
      </c>
      <c r="C3" s="225"/>
      <c r="D3" s="81"/>
    </row>
    <row r="4" spans="2:256" ht="24" customHeight="1" thickBot="1" x14ac:dyDescent="0.25">
      <c r="B4" s="232" t="str">
        <f>'Nabídkový list - stanovení % '!C5</f>
        <v>[Doplní Účastník]</v>
      </c>
      <c r="C4" s="233"/>
      <c r="D4" s="234"/>
    </row>
    <row r="5" spans="2:256" ht="9" customHeight="1" x14ac:dyDescent="0.2">
      <c r="B5" s="10"/>
      <c r="C5" s="10"/>
      <c r="D5" s="10"/>
      <c r="E5" s="10"/>
      <c r="F5" s="10"/>
    </row>
    <row r="6" spans="2:256" ht="24" customHeight="1" x14ac:dyDescent="0.2">
      <c r="B6" s="93" t="str">
        <f>'Nabídkový list - stanovení % '!B14</f>
        <v>Spektrum č. 3 - („SV3“) Činnosti při likvidaci poruchových stavů na zařízení DS na hladině VN a NN</v>
      </c>
      <c r="C6" s="10"/>
      <c r="D6" s="10"/>
      <c r="E6" s="10"/>
      <c r="F6" s="10"/>
    </row>
    <row r="7" spans="2:256" ht="9" customHeight="1" thickBot="1" x14ac:dyDescent="0.3">
      <c r="B7" s="17"/>
      <c r="C7" s="17"/>
      <c r="D7" s="17"/>
      <c r="E7" s="17"/>
      <c r="F7" s="18"/>
    </row>
    <row r="8" spans="2:256" ht="100.9" customHeight="1" x14ac:dyDescent="0.2">
      <c r="B8" s="127" t="s">
        <v>17</v>
      </c>
      <c r="C8" s="88" t="s">
        <v>1</v>
      </c>
      <c r="D8" s="88" t="s">
        <v>152</v>
      </c>
      <c r="E8" s="89" t="s">
        <v>133</v>
      </c>
      <c r="F8" s="89" t="s">
        <v>134</v>
      </c>
      <c r="G8" s="89" t="s">
        <v>150</v>
      </c>
      <c r="H8" s="88" t="s">
        <v>135</v>
      </c>
      <c r="I8" s="90" t="s">
        <v>151</v>
      </c>
    </row>
    <row r="9" spans="2:256" s="1" customFormat="1" ht="19.899999999999999" customHeight="1" x14ac:dyDescent="0.2">
      <c r="B9" s="12" t="s">
        <v>262</v>
      </c>
      <c r="C9" s="30" t="s">
        <v>2</v>
      </c>
      <c r="D9" s="31">
        <v>20</v>
      </c>
      <c r="E9" s="109">
        <v>1300</v>
      </c>
      <c r="F9" s="112">
        <f>D9*E9</f>
        <v>26000</v>
      </c>
      <c r="G9" s="190">
        <f>'Nabídkový list - stanovení % '!$D$14/100</f>
        <v>0</v>
      </c>
      <c r="H9" s="97">
        <f>E9*(1+G9)</f>
        <v>1300</v>
      </c>
      <c r="I9" s="113">
        <f>F9*(1+G9)</f>
        <v>26000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2" t="s">
        <v>263</v>
      </c>
      <c r="C10" s="13" t="s">
        <v>2</v>
      </c>
      <c r="D10" s="31">
        <v>11</v>
      </c>
      <c r="E10" s="109">
        <v>1170</v>
      </c>
      <c r="F10" s="112">
        <f t="shared" ref="F10:F14" si="0">D10*E10</f>
        <v>12870</v>
      </c>
      <c r="G10" s="190">
        <f>'Nabídkový list - stanovení % '!$D$14/100</f>
        <v>0</v>
      </c>
      <c r="H10" s="97">
        <f t="shared" ref="H10:H14" si="1">E10*(1+G10)</f>
        <v>1170</v>
      </c>
      <c r="I10" s="113">
        <f t="shared" ref="I10:I14" si="2">F10*(1+G10)</f>
        <v>12870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2" t="s">
        <v>5</v>
      </c>
      <c r="C11" s="13" t="s">
        <v>2</v>
      </c>
      <c r="D11" s="31">
        <v>38</v>
      </c>
      <c r="E11" s="109">
        <v>780</v>
      </c>
      <c r="F11" s="112">
        <f t="shared" si="0"/>
        <v>29640</v>
      </c>
      <c r="G11" s="190">
        <f>'Nabídkový list - stanovení % '!$D$14/100</f>
        <v>0</v>
      </c>
      <c r="H11" s="97">
        <f t="shared" si="1"/>
        <v>780</v>
      </c>
      <c r="I11" s="113">
        <f t="shared" si="2"/>
        <v>29640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2" t="s">
        <v>6</v>
      </c>
      <c r="C12" s="13" t="s">
        <v>2</v>
      </c>
      <c r="D12" s="31">
        <v>43</v>
      </c>
      <c r="E12" s="109">
        <v>520</v>
      </c>
      <c r="F12" s="112">
        <f t="shared" si="0"/>
        <v>22360</v>
      </c>
      <c r="G12" s="190">
        <f>'Nabídkový list - stanovení % '!$D$14/100</f>
        <v>0</v>
      </c>
      <c r="H12" s="97">
        <f t="shared" si="1"/>
        <v>520</v>
      </c>
      <c r="I12" s="113">
        <f t="shared" si="2"/>
        <v>22360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2" t="s">
        <v>7</v>
      </c>
      <c r="C13" s="13" t="s">
        <v>2</v>
      </c>
      <c r="D13" s="31">
        <v>22</v>
      </c>
      <c r="E13" s="109">
        <v>1300</v>
      </c>
      <c r="F13" s="117">
        <f t="shared" si="0"/>
        <v>28600</v>
      </c>
      <c r="G13" s="190">
        <f>'Nabídkový list - stanovení % '!$D$14/100</f>
        <v>0</v>
      </c>
      <c r="H13" s="97">
        <f t="shared" si="1"/>
        <v>1300</v>
      </c>
      <c r="I13" s="113">
        <f t="shared" si="2"/>
        <v>28600</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4" t="s">
        <v>8</v>
      </c>
      <c r="C14" s="15" t="s">
        <v>2</v>
      </c>
      <c r="D14" s="33">
        <v>22</v>
      </c>
      <c r="E14" s="111">
        <v>1390</v>
      </c>
      <c r="F14" s="118">
        <f t="shared" si="0"/>
        <v>30580</v>
      </c>
      <c r="G14" s="191">
        <f>'Nabídkový list - stanovení % '!$D$14/100</f>
        <v>0</v>
      </c>
      <c r="H14" s="101">
        <f t="shared" si="1"/>
        <v>1390</v>
      </c>
      <c r="I14" s="128">
        <f t="shared" si="2"/>
        <v>30580</v>
      </c>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5" t="s">
        <v>145</v>
      </c>
      <c r="C15" s="235"/>
      <c r="D15" s="235"/>
      <c r="E15" s="236"/>
      <c r="F15" s="116">
        <f>SUM(F9:F14)</f>
        <v>150050</v>
      </c>
      <c r="I15" s="48">
        <f>SUM(I9:I14)</f>
        <v>150050</v>
      </c>
    </row>
    <row r="16" spans="2:256" ht="15" x14ac:dyDescent="0.25">
      <c r="B16" s="8"/>
      <c r="C16" s="8"/>
      <c r="D16" s="8"/>
      <c r="E16" s="8"/>
      <c r="F16" s="8"/>
    </row>
    <row r="17" spans="2:6" ht="15" x14ac:dyDescent="0.25">
      <c r="B17" s="16" t="s">
        <v>9</v>
      </c>
      <c r="C17" s="8"/>
      <c r="D17" s="8"/>
      <c r="E17" s="8"/>
      <c r="F17" s="8"/>
    </row>
    <row r="18" spans="2:6" ht="60" customHeight="1" x14ac:dyDescent="0.25">
      <c r="B18" s="237" t="s">
        <v>159</v>
      </c>
      <c r="C18" s="224"/>
      <c r="D18" s="224"/>
      <c r="E18" s="224"/>
      <c r="F18" s="8"/>
    </row>
    <row r="19" spans="2:6" ht="6.6" customHeight="1" x14ac:dyDescent="0.25">
      <c r="B19" s="23"/>
      <c r="C19" s="23"/>
      <c r="D19" s="23"/>
      <c r="E19" s="23"/>
      <c r="F19" s="8"/>
    </row>
    <row r="20" spans="2:6" ht="15" x14ac:dyDescent="0.25">
      <c r="B20" s="16" t="s">
        <v>4</v>
      </c>
      <c r="C20" s="8"/>
      <c r="D20" s="8"/>
      <c r="E20" s="8"/>
      <c r="F20" s="8"/>
    </row>
    <row r="21" spans="2:6" ht="45.75" customHeight="1" x14ac:dyDescent="0.25">
      <c r="B21" s="218" t="s">
        <v>140</v>
      </c>
      <c r="C21" s="218"/>
      <c r="D21" s="218"/>
      <c r="E21" s="218"/>
      <c r="F21" s="8"/>
    </row>
    <row r="22" spans="2:6" ht="4.9000000000000004" customHeight="1" x14ac:dyDescent="0.25">
      <c r="B22" s="19"/>
      <c r="C22" s="19"/>
      <c r="D22" s="19"/>
      <c r="E22" s="19"/>
      <c r="F22" s="8"/>
    </row>
    <row r="23" spans="2:6" ht="15" x14ac:dyDescent="0.25">
      <c r="B23" s="2" t="s">
        <v>15</v>
      </c>
      <c r="C23" s="8"/>
      <c r="D23" s="8"/>
      <c r="E23" s="8"/>
      <c r="F23" s="8"/>
    </row>
    <row r="24" spans="2:6" ht="51" customHeight="1" x14ac:dyDescent="0.25">
      <c r="B24" s="218" t="s">
        <v>154</v>
      </c>
      <c r="C24" s="218"/>
      <c r="D24" s="218"/>
      <c r="E24" s="218"/>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1" t="s">
        <v>103</v>
      </c>
      <c r="C27" s="221"/>
      <c r="D27" s="221"/>
      <c r="E27" s="221"/>
    </row>
    <row r="28" spans="2:6" ht="8.25" customHeight="1" x14ac:dyDescent="0.25">
      <c r="B28" s="8"/>
      <c r="C28" s="8"/>
      <c r="D28" s="8"/>
      <c r="E28" s="8"/>
      <c r="F28" s="8"/>
    </row>
    <row r="29" spans="2:6" ht="15" x14ac:dyDescent="0.25">
      <c r="B29" s="2" t="s">
        <v>136</v>
      </c>
      <c r="C29" s="192"/>
      <c r="D29" s="192"/>
      <c r="E29" s="192"/>
      <c r="F29" s="192"/>
    </row>
    <row r="30" spans="2:6" ht="63" customHeight="1" x14ac:dyDescent="0.2">
      <c r="B30" s="221" t="s">
        <v>264</v>
      </c>
      <c r="C30" s="221"/>
      <c r="D30" s="221"/>
      <c r="E30" s="221"/>
    </row>
    <row r="31" spans="2:6" ht="5.25" customHeight="1" x14ac:dyDescent="0.2"/>
    <row r="32" spans="2:6" x14ac:dyDescent="0.2">
      <c r="B32" s="130" t="s">
        <v>265</v>
      </c>
    </row>
    <row r="33" spans="2:5" ht="50.25" customHeight="1" x14ac:dyDescent="0.2">
      <c r="B33" s="221" t="s">
        <v>266</v>
      </c>
      <c r="C33" s="221"/>
      <c r="D33" s="221"/>
      <c r="E33" s="221"/>
    </row>
  </sheetData>
  <sheetProtection algorithmName="SHA-512" hashValue="B+WS4G9HjmqbLUtaRJ0Ews10usBsZzy2xc4ZJW2thwa3JyTBzbRR9Jn26XuMR3h6onN8+Ptqi8eu6YC2JSlOKA==" saltValue="hxGiO381r0InKgHnEgAm6Q=="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45"/>
  <sheetViews>
    <sheetView topLeftCell="B1" zoomScale="80" zoomScaleNormal="80" workbookViewId="0">
      <selection activeCell="O19" sqref="O19"/>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6" customWidth="1"/>
    <col min="7" max="9" width="17.7109375" customWidth="1"/>
    <col min="10" max="10" width="0.85546875" customWidth="1"/>
  </cols>
  <sheetData>
    <row r="1" spans="2:17" s="25" customFormat="1" ht="39" customHeight="1" x14ac:dyDescent="0.25">
      <c r="B1" s="29" t="s">
        <v>18</v>
      </c>
      <c r="C1" s="24"/>
      <c r="D1" s="24"/>
      <c r="F1" s="64"/>
    </row>
    <row r="2" spans="2:17" s="25" customFormat="1" ht="38.25" customHeight="1" x14ac:dyDescent="0.25">
      <c r="B2" s="26" t="str">
        <f>'Nabídkový list - stanovení % '!B3</f>
        <v>ČÁST 23 - Znojmo "B"</v>
      </c>
      <c r="C2" s="26"/>
      <c r="D2" s="26"/>
      <c r="E2" s="27"/>
      <c r="F2" s="65"/>
    </row>
    <row r="3" spans="2:17" ht="24" customHeight="1" thickBot="1" x14ac:dyDescent="0.25">
      <c r="B3" s="218" t="s">
        <v>0</v>
      </c>
      <c r="C3" s="225"/>
      <c r="D3" s="81"/>
    </row>
    <row r="4" spans="2:17" ht="24" customHeight="1" thickBot="1" x14ac:dyDescent="0.25">
      <c r="B4" s="232" t="str">
        <f>'Nabídkový list - stanovení % '!C5</f>
        <v>[Doplní Účastník]</v>
      </c>
      <c r="C4" s="233"/>
      <c r="D4" s="234"/>
    </row>
    <row r="5" spans="2:17" ht="9" customHeight="1" x14ac:dyDescent="0.2">
      <c r="B5" s="10"/>
      <c r="C5" s="10"/>
      <c r="D5" s="10"/>
      <c r="E5" s="10"/>
      <c r="F5" s="67"/>
    </row>
    <row r="6" spans="2:17" ht="24" customHeight="1" x14ac:dyDescent="0.2">
      <c r="B6" s="93" t="str">
        <f>'Nabídkový list - stanovení % '!B15</f>
        <v xml:space="preserve">Spektrum č. 4 - („SV4“) Činnosti při Kácení a oklešťování pro operativní potřeby Objednatele včetně provedení kácení mimo OP </v>
      </c>
      <c r="C6" s="10"/>
      <c r="D6" s="10"/>
      <c r="E6" s="10"/>
      <c r="F6" s="67"/>
    </row>
    <row r="7" spans="2:17" ht="9" customHeight="1" thickBot="1" x14ac:dyDescent="0.3">
      <c r="B7" s="17"/>
      <c r="C7" s="17"/>
      <c r="D7" s="17"/>
      <c r="E7" s="17"/>
      <c r="F7" s="68"/>
    </row>
    <row r="8" spans="2:17" ht="99.6" customHeight="1" x14ac:dyDescent="0.2">
      <c r="B8" s="127" t="s">
        <v>267</v>
      </c>
      <c r="C8" s="88" t="s">
        <v>1</v>
      </c>
      <c r="D8" s="88" t="s">
        <v>152</v>
      </c>
      <c r="E8" s="89" t="s">
        <v>133</v>
      </c>
      <c r="F8" s="89" t="s">
        <v>134</v>
      </c>
      <c r="G8" s="89" t="s">
        <v>156</v>
      </c>
      <c r="H8" s="88" t="s">
        <v>135</v>
      </c>
      <c r="I8" s="90" t="s">
        <v>151</v>
      </c>
    </row>
    <row r="9" spans="2:17" ht="17.25" customHeight="1" x14ac:dyDescent="0.2">
      <c r="B9" s="47" t="s">
        <v>19</v>
      </c>
      <c r="C9" s="30" t="s">
        <v>20</v>
      </c>
      <c r="D9" s="31">
        <v>10</v>
      </c>
      <c r="E9" s="109">
        <v>590</v>
      </c>
      <c r="F9" s="112">
        <f>D9*E9</f>
        <v>5900</v>
      </c>
      <c r="G9" s="190">
        <f>'Nabídkový list - stanovení % '!$D$15/100</f>
        <v>0</v>
      </c>
      <c r="H9" s="97">
        <f>E9*(1+G9)</f>
        <v>590</v>
      </c>
      <c r="I9" s="113">
        <f>F9*(1+G9)</f>
        <v>5900</v>
      </c>
      <c r="Q9" s="187"/>
    </row>
    <row r="10" spans="2:17" ht="17.25" customHeight="1" x14ac:dyDescent="0.2">
      <c r="B10" s="47" t="s">
        <v>21</v>
      </c>
      <c r="C10" s="13" t="s">
        <v>20</v>
      </c>
      <c r="D10" s="31">
        <v>10</v>
      </c>
      <c r="E10" s="109">
        <v>340</v>
      </c>
      <c r="F10" s="112">
        <f t="shared" ref="F10:F32" si="0">D10*E10</f>
        <v>3400</v>
      </c>
      <c r="G10" s="190">
        <f>'Nabídkový list - stanovení % '!$D$15/100</f>
        <v>0</v>
      </c>
      <c r="H10" s="97">
        <f t="shared" ref="H10:H32" si="1">E10*(1+G10)</f>
        <v>340</v>
      </c>
      <c r="I10" s="113">
        <f t="shared" ref="I10:I32" si="2">F10*(1+G10)</f>
        <v>3400</v>
      </c>
      <c r="Q10" s="187"/>
    </row>
    <row r="11" spans="2:17" ht="17.25" customHeight="1" x14ac:dyDescent="0.2">
      <c r="B11" s="47" t="s">
        <v>22</v>
      </c>
      <c r="C11" s="13" t="s">
        <v>20</v>
      </c>
      <c r="D11" s="31">
        <v>12</v>
      </c>
      <c r="E11" s="109">
        <v>1110</v>
      </c>
      <c r="F11" s="112">
        <f t="shared" si="0"/>
        <v>13320</v>
      </c>
      <c r="G11" s="190">
        <f>'Nabídkový list - stanovení % '!$D$15/100</f>
        <v>0</v>
      </c>
      <c r="H11" s="97">
        <f t="shared" si="1"/>
        <v>1110</v>
      </c>
      <c r="I11" s="113">
        <f t="shared" si="2"/>
        <v>13320</v>
      </c>
      <c r="Q11" s="187"/>
    </row>
    <row r="12" spans="2:17" ht="17.25" customHeight="1" x14ac:dyDescent="0.2">
      <c r="B12" s="47" t="s">
        <v>23</v>
      </c>
      <c r="C12" s="13" t="s">
        <v>20</v>
      </c>
      <c r="D12" s="31">
        <v>10</v>
      </c>
      <c r="E12" s="109">
        <v>691</v>
      </c>
      <c r="F12" s="112">
        <f t="shared" si="0"/>
        <v>6910</v>
      </c>
      <c r="G12" s="190">
        <f>'Nabídkový list - stanovení % '!$D$15/100</f>
        <v>0</v>
      </c>
      <c r="H12" s="97">
        <f t="shared" si="1"/>
        <v>691</v>
      </c>
      <c r="I12" s="113">
        <f t="shared" si="2"/>
        <v>6910</v>
      </c>
      <c r="Q12" s="187"/>
    </row>
    <row r="13" spans="2:17" ht="17.25" customHeight="1" x14ac:dyDescent="0.2">
      <c r="B13" s="47" t="s">
        <v>24</v>
      </c>
      <c r="C13" s="13" t="s">
        <v>20</v>
      </c>
      <c r="D13" s="31">
        <v>10</v>
      </c>
      <c r="E13" s="109">
        <v>1680</v>
      </c>
      <c r="F13" s="112">
        <f t="shared" si="0"/>
        <v>16800</v>
      </c>
      <c r="G13" s="190">
        <f>'Nabídkový list - stanovení % '!$D$15/100</f>
        <v>0</v>
      </c>
      <c r="H13" s="97">
        <f t="shared" si="1"/>
        <v>1680</v>
      </c>
      <c r="I13" s="113">
        <f t="shared" si="2"/>
        <v>16800</v>
      </c>
      <c r="Q13" s="187"/>
    </row>
    <row r="14" spans="2:17" ht="17.25" customHeight="1" x14ac:dyDescent="0.2">
      <c r="B14" s="47" t="s">
        <v>25</v>
      </c>
      <c r="C14" s="13" t="s">
        <v>20</v>
      </c>
      <c r="D14" s="31">
        <v>10</v>
      </c>
      <c r="E14" s="109">
        <v>1110</v>
      </c>
      <c r="F14" s="112">
        <f t="shared" si="0"/>
        <v>11100</v>
      </c>
      <c r="G14" s="190">
        <f>'Nabídkový list - stanovení % '!$D$15/100</f>
        <v>0</v>
      </c>
      <c r="H14" s="97">
        <f t="shared" si="1"/>
        <v>1110</v>
      </c>
      <c r="I14" s="113">
        <f t="shared" si="2"/>
        <v>11100</v>
      </c>
      <c r="Q14" s="187"/>
    </row>
    <row r="15" spans="2:17" ht="17.25" customHeight="1" x14ac:dyDescent="0.2">
      <c r="B15" s="44" t="s">
        <v>104</v>
      </c>
      <c r="C15" s="13" t="s">
        <v>26</v>
      </c>
      <c r="D15" s="31">
        <v>202</v>
      </c>
      <c r="E15" s="109">
        <v>15</v>
      </c>
      <c r="F15" s="112">
        <f t="shared" si="0"/>
        <v>3030</v>
      </c>
      <c r="G15" s="190">
        <f>'Nabídkový list - stanovení % '!$D$15/100</f>
        <v>0</v>
      </c>
      <c r="H15" s="97">
        <f t="shared" si="1"/>
        <v>15</v>
      </c>
      <c r="I15" s="113">
        <f t="shared" si="2"/>
        <v>3030</v>
      </c>
      <c r="Q15" s="187"/>
    </row>
    <row r="16" spans="2:17" ht="17.25" customHeight="1" x14ac:dyDescent="0.2">
      <c r="B16" s="44" t="s">
        <v>105</v>
      </c>
      <c r="C16" s="13" t="s">
        <v>26</v>
      </c>
      <c r="D16" s="31">
        <v>202</v>
      </c>
      <c r="E16" s="109">
        <v>24</v>
      </c>
      <c r="F16" s="112">
        <f t="shared" si="0"/>
        <v>4848</v>
      </c>
      <c r="G16" s="190">
        <f>'Nabídkový list - stanovení % '!$D$15/100</f>
        <v>0</v>
      </c>
      <c r="H16" s="97">
        <f t="shared" si="1"/>
        <v>24</v>
      </c>
      <c r="I16" s="113">
        <f t="shared" si="2"/>
        <v>4848</v>
      </c>
      <c r="Q16" s="187"/>
    </row>
    <row r="17" spans="2:17" ht="17.25" customHeight="1" x14ac:dyDescent="0.2">
      <c r="B17" s="12" t="s">
        <v>106</v>
      </c>
      <c r="C17" s="13" t="s">
        <v>20</v>
      </c>
      <c r="D17" s="31">
        <v>12</v>
      </c>
      <c r="E17" s="109">
        <v>460</v>
      </c>
      <c r="F17" s="112">
        <f t="shared" si="0"/>
        <v>5520</v>
      </c>
      <c r="G17" s="190">
        <f>'Nabídkový list - stanovení % '!$D$15/100</f>
        <v>0</v>
      </c>
      <c r="H17" s="97">
        <f t="shared" si="1"/>
        <v>460</v>
      </c>
      <c r="I17" s="113">
        <f t="shared" si="2"/>
        <v>5520</v>
      </c>
      <c r="Q17" s="187"/>
    </row>
    <row r="18" spans="2:17" ht="17.25" customHeight="1" x14ac:dyDescent="0.2">
      <c r="B18" s="12" t="s">
        <v>107</v>
      </c>
      <c r="C18" s="13" t="s">
        <v>20</v>
      </c>
      <c r="D18" s="31">
        <v>10</v>
      </c>
      <c r="E18" s="109">
        <v>750</v>
      </c>
      <c r="F18" s="112">
        <f t="shared" si="0"/>
        <v>7500</v>
      </c>
      <c r="G18" s="190">
        <f>'Nabídkový list - stanovení % '!$D$15/100</f>
        <v>0</v>
      </c>
      <c r="H18" s="97">
        <f t="shared" si="1"/>
        <v>750</v>
      </c>
      <c r="I18" s="113">
        <f t="shared" si="2"/>
        <v>7500</v>
      </c>
      <c r="Q18" s="187"/>
    </row>
    <row r="19" spans="2:17" ht="17.25" customHeight="1" x14ac:dyDescent="0.2">
      <c r="B19" s="12" t="s">
        <v>108</v>
      </c>
      <c r="C19" s="13" t="s">
        <v>20</v>
      </c>
      <c r="D19" s="31">
        <v>10</v>
      </c>
      <c r="E19" s="109">
        <v>1070</v>
      </c>
      <c r="F19" s="112">
        <f t="shared" si="0"/>
        <v>10700</v>
      </c>
      <c r="G19" s="190">
        <f>'Nabídkový list - stanovení % '!$D$15/100</f>
        <v>0</v>
      </c>
      <c r="H19" s="97">
        <f t="shared" si="1"/>
        <v>1070</v>
      </c>
      <c r="I19" s="113">
        <f t="shared" si="2"/>
        <v>10700</v>
      </c>
      <c r="Q19" s="187"/>
    </row>
    <row r="20" spans="2:17" ht="17.25" customHeight="1" x14ac:dyDescent="0.2">
      <c r="B20" s="12" t="s">
        <v>109</v>
      </c>
      <c r="C20" s="13" t="s">
        <v>20</v>
      </c>
      <c r="D20" s="31">
        <v>10</v>
      </c>
      <c r="E20" s="109">
        <v>770</v>
      </c>
      <c r="F20" s="112">
        <f t="shared" si="0"/>
        <v>7700</v>
      </c>
      <c r="G20" s="190">
        <f>'Nabídkový list - stanovení % '!$D$15/100</f>
        <v>0</v>
      </c>
      <c r="H20" s="97">
        <f t="shared" si="1"/>
        <v>770</v>
      </c>
      <c r="I20" s="113">
        <f t="shared" si="2"/>
        <v>7700</v>
      </c>
      <c r="Q20" s="187"/>
    </row>
    <row r="21" spans="2:17" ht="17.25" customHeight="1" x14ac:dyDescent="0.2">
      <c r="B21" s="12" t="s">
        <v>110</v>
      </c>
      <c r="C21" s="13" t="s">
        <v>20</v>
      </c>
      <c r="D21" s="31">
        <v>10</v>
      </c>
      <c r="E21" s="109">
        <v>1150</v>
      </c>
      <c r="F21" s="112">
        <f t="shared" si="0"/>
        <v>11500</v>
      </c>
      <c r="G21" s="190">
        <f>'Nabídkový list - stanovení % '!$D$15/100</f>
        <v>0</v>
      </c>
      <c r="H21" s="97">
        <f t="shared" si="1"/>
        <v>1150</v>
      </c>
      <c r="I21" s="113">
        <f t="shared" si="2"/>
        <v>11500</v>
      </c>
      <c r="Q21" s="187"/>
    </row>
    <row r="22" spans="2:17" ht="17.25" customHeight="1" x14ac:dyDescent="0.2">
      <c r="B22" s="12" t="s">
        <v>111</v>
      </c>
      <c r="C22" s="13" t="s">
        <v>20</v>
      </c>
      <c r="D22" s="31">
        <v>8</v>
      </c>
      <c r="E22" s="109">
        <v>1630</v>
      </c>
      <c r="F22" s="112">
        <f t="shared" si="0"/>
        <v>13040</v>
      </c>
      <c r="G22" s="190">
        <f>'Nabídkový list - stanovení % '!$D$15/100</f>
        <v>0</v>
      </c>
      <c r="H22" s="97">
        <f t="shared" si="1"/>
        <v>1630</v>
      </c>
      <c r="I22" s="113">
        <f t="shared" si="2"/>
        <v>13040</v>
      </c>
      <c r="Q22" s="187"/>
    </row>
    <row r="23" spans="2:17" ht="17.25" customHeight="1" x14ac:dyDescent="0.2">
      <c r="B23" s="12" t="s">
        <v>112</v>
      </c>
      <c r="C23" s="13" t="s">
        <v>2</v>
      </c>
      <c r="D23" s="31">
        <v>10</v>
      </c>
      <c r="E23" s="109">
        <v>750</v>
      </c>
      <c r="F23" s="112">
        <f t="shared" si="0"/>
        <v>7500</v>
      </c>
      <c r="G23" s="190">
        <f>'Nabídkový list - stanovení % '!$D$15/100</f>
        <v>0</v>
      </c>
      <c r="H23" s="97">
        <f t="shared" si="1"/>
        <v>750</v>
      </c>
      <c r="I23" s="113">
        <f t="shared" si="2"/>
        <v>7500</v>
      </c>
      <c r="Q23" s="187"/>
    </row>
    <row r="24" spans="2:17" ht="17.25" customHeight="1" x14ac:dyDescent="0.2">
      <c r="B24" s="12" t="s">
        <v>163</v>
      </c>
      <c r="C24" s="13" t="s">
        <v>20</v>
      </c>
      <c r="D24" s="31">
        <v>10</v>
      </c>
      <c r="E24" s="109">
        <v>460</v>
      </c>
      <c r="F24" s="112">
        <f t="shared" si="0"/>
        <v>4600</v>
      </c>
      <c r="G24" s="190">
        <f>'Nabídkový list - stanovení % '!$D$15/100</f>
        <v>0</v>
      </c>
      <c r="H24" s="97">
        <f t="shared" si="1"/>
        <v>460</v>
      </c>
      <c r="I24" s="113">
        <f t="shared" si="2"/>
        <v>4600</v>
      </c>
      <c r="Q24" s="187"/>
    </row>
    <row r="25" spans="2:17" ht="17.25" customHeight="1" x14ac:dyDescent="0.2">
      <c r="B25" s="12" t="s">
        <v>113</v>
      </c>
      <c r="C25" s="13" t="s">
        <v>26</v>
      </c>
      <c r="D25" s="31">
        <v>61</v>
      </c>
      <c r="E25" s="109">
        <v>17</v>
      </c>
      <c r="F25" s="112">
        <f t="shared" si="0"/>
        <v>1037</v>
      </c>
      <c r="G25" s="190">
        <f>'Nabídkový list - stanovení % '!$D$15/100</f>
        <v>0</v>
      </c>
      <c r="H25" s="97">
        <f t="shared" si="1"/>
        <v>17</v>
      </c>
      <c r="I25" s="113">
        <f t="shared" si="2"/>
        <v>1037</v>
      </c>
      <c r="Q25" s="187"/>
    </row>
    <row r="26" spans="2:17" ht="17.25" customHeight="1" x14ac:dyDescent="0.2">
      <c r="B26" s="43" t="s">
        <v>114</v>
      </c>
      <c r="C26" s="32" t="s">
        <v>20</v>
      </c>
      <c r="D26" s="31">
        <v>10</v>
      </c>
      <c r="E26" s="110">
        <v>400</v>
      </c>
      <c r="F26" s="112">
        <f t="shared" si="0"/>
        <v>4000</v>
      </c>
      <c r="G26" s="190">
        <f>'Nabídkový list - stanovení % '!$D$15/100</f>
        <v>0</v>
      </c>
      <c r="H26" s="97">
        <f t="shared" si="1"/>
        <v>400</v>
      </c>
      <c r="I26" s="113">
        <f t="shared" si="2"/>
        <v>4000</v>
      </c>
      <c r="Q26" s="187"/>
    </row>
    <row r="27" spans="2:17" ht="17.25" customHeight="1" x14ac:dyDescent="0.2">
      <c r="B27" s="43" t="s">
        <v>115</v>
      </c>
      <c r="C27" s="32" t="s">
        <v>20</v>
      </c>
      <c r="D27" s="31">
        <v>10</v>
      </c>
      <c r="E27" s="110">
        <v>760</v>
      </c>
      <c r="F27" s="112">
        <f t="shared" si="0"/>
        <v>7600</v>
      </c>
      <c r="G27" s="190">
        <f>'Nabídkový list - stanovení % '!$D$15/100</f>
        <v>0</v>
      </c>
      <c r="H27" s="97">
        <f t="shared" si="1"/>
        <v>760</v>
      </c>
      <c r="I27" s="113">
        <f t="shared" si="2"/>
        <v>7600</v>
      </c>
      <c r="Q27" s="187"/>
    </row>
    <row r="28" spans="2:17" ht="17.25" customHeight="1" x14ac:dyDescent="0.2">
      <c r="B28" s="43" t="s">
        <v>116</v>
      </c>
      <c r="C28" s="32" t="s">
        <v>20</v>
      </c>
      <c r="D28" s="31">
        <v>8</v>
      </c>
      <c r="E28" s="110">
        <v>1120</v>
      </c>
      <c r="F28" s="112">
        <f t="shared" si="0"/>
        <v>8960</v>
      </c>
      <c r="G28" s="190">
        <f>'Nabídkový list - stanovení % '!$D$15/100</f>
        <v>0</v>
      </c>
      <c r="H28" s="97">
        <f t="shared" si="1"/>
        <v>1120</v>
      </c>
      <c r="I28" s="113">
        <f t="shared" si="2"/>
        <v>8960</v>
      </c>
      <c r="Q28" s="187"/>
    </row>
    <row r="29" spans="2:17" ht="17.25" customHeight="1" x14ac:dyDescent="0.2">
      <c r="B29" s="43" t="s">
        <v>117</v>
      </c>
      <c r="C29" s="13" t="s">
        <v>26</v>
      </c>
      <c r="D29" s="31">
        <v>202</v>
      </c>
      <c r="E29" s="110">
        <v>18</v>
      </c>
      <c r="F29" s="112">
        <f t="shared" si="0"/>
        <v>3636</v>
      </c>
      <c r="G29" s="190">
        <f>'Nabídkový list - stanovení % '!$D$15/100</f>
        <v>0</v>
      </c>
      <c r="H29" s="97">
        <f t="shared" si="1"/>
        <v>18</v>
      </c>
      <c r="I29" s="113">
        <f t="shared" si="2"/>
        <v>3636</v>
      </c>
      <c r="Q29" s="187"/>
    </row>
    <row r="30" spans="2:17" ht="17.25" customHeight="1" x14ac:dyDescent="0.2">
      <c r="B30" s="44" t="s">
        <v>118</v>
      </c>
      <c r="C30" s="13" t="s">
        <v>26</v>
      </c>
      <c r="D30" s="31">
        <v>202</v>
      </c>
      <c r="E30" s="110">
        <v>14</v>
      </c>
      <c r="F30" s="112">
        <f t="shared" si="0"/>
        <v>2828</v>
      </c>
      <c r="G30" s="190">
        <f>'Nabídkový list - stanovení % '!$D$15/100</f>
        <v>0</v>
      </c>
      <c r="H30" s="97">
        <f t="shared" si="1"/>
        <v>14</v>
      </c>
      <c r="I30" s="113">
        <f t="shared" si="2"/>
        <v>2828</v>
      </c>
      <c r="Q30" s="187"/>
    </row>
    <row r="31" spans="2:17" ht="17.25" customHeight="1" x14ac:dyDescent="0.2">
      <c r="B31" s="44" t="s">
        <v>119</v>
      </c>
      <c r="C31" s="32" t="s">
        <v>20</v>
      </c>
      <c r="D31" s="31">
        <v>10</v>
      </c>
      <c r="E31" s="110">
        <v>1860</v>
      </c>
      <c r="F31" s="112">
        <f t="shared" si="0"/>
        <v>18600</v>
      </c>
      <c r="G31" s="190">
        <f>'Nabídkový list - stanovení % '!$D$15/100</f>
        <v>0</v>
      </c>
      <c r="H31" s="97">
        <f t="shared" si="1"/>
        <v>1860</v>
      </c>
      <c r="I31" s="113">
        <f t="shared" si="2"/>
        <v>18600</v>
      </c>
      <c r="Q31" s="187"/>
    </row>
    <row r="32" spans="2:17" ht="30.75" thickBot="1" x14ac:dyDescent="0.25">
      <c r="B32" s="45" t="s">
        <v>161</v>
      </c>
      <c r="C32" s="15" t="s">
        <v>20</v>
      </c>
      <c r="D32" s="33">
        <v>6</v>
      </c>
      <c r="E32" s="111">
        <v>3330</v>
      </c>
      <c r="F32" s="118">
        <f t="shared" si="0"/>
        <v>19980</v>
      </c>
      <c r="G32" s="191">
        <f>'Nabídkový list - stanovení % '!$D$15/100</f>
        <v>0</v>
      </c>
      <c r="H32" s="114">
        <f t="shared" si="1"/>
        <v>3330</v>
      </c>
      <c r="I32" s="115">
        <f t="shared" si="2"/>
        <v>19980</v>
      </c>
      <c r="Q32" s="187"/>
    </row>
    <row r="33" spans="2:9" ht="39.75" customHeight="1" thickBot="1" x14ac:dyDescent="0.25">
      <c r="B33" s="235" t="s">
        <v>143</v>
      </c>
      <c r="C33" s="235"/>
      <c r="D33" s="235"/>
      <c r="E33" s="236"/>
      <c r="F33" s="69">
        <f>SUM(F9:F32)</f>
        <v>200009</v>
      </c>
      <c r="I33" s="69">
        <f>SUM(I9:I32)</f>
        <v>200009</v>
      </c>
    </row>
    <row r="34" spans="2:9" ht="15" x14ac:dyDescent="0.25">
      <c r="B34" s="8"/>
      <c r="C34" s="8"/>
      <c r="D34" s="8"/>
      <c r="E34" s="8"/>
      <c r="F34" s="70"/>
    </row>
    <row r="35" spans="2:9" ht="15" x14ac:dyDescent="0.25">
      <c r="B35" s="16" t="s">
        <v>3</v>
      </c>
      <c r="C35" s="8"/>
      <c r="D35" s="8"/>
      <c r="E35" s="8"/>
      <c r="F35" s="70"/>
    </row>
    <row r="36" spans="2:9" ht="49.15" customHeight="1" x14ac:dyDescent="0.25">
      <c r="B36" s="218" t="s">
        <v>140</v>
      </c>
      <c r="C36" s="218"/>
      <c r="D36" s="218"/>
      <c r="E36" s="218"/>
      <c r="F36" s="70"/>
    </row>
    <row r="37" spans="2:9" ht="3.6" customHeight="1" x14ac:dyDescent="0.25">
      <c r="B37" s="8"/>
      <c r="C37" s="8"/>
      <c r="D37" s="8"/>
      <c r="E37" s="8"/>
      <c r="F37" s="70"/>
    </row>
    <row r="38" spans="2:9" ht="15" x14ac:dyDescent="0.2">
      <c r="B38" s="16" t="s">
        <v>4</v>
      </c>
      <c r="D38" s="5"/>
      <c r="E38" s="4"/>
    </row>
    <row r="39" spans="2:9" ht="48.75" customHeight="1" x14ac:dyDescent="0.2">
      <c r="B39" s="218" t="s">
        <v>155</v>
      </c>
      <c r="C39" s="218"/>
      <c r="D39" s="218"/>
      <c r="E39" s="218"/>
    </row>
    <row r="40" spans="2:9" ht="7.15" customHeight="1" x14ac:dyDescent="0.25">
      <c r="B40" s="8"/>
      <c r="C40" s="8"/>
      <c r="D40" s="8"/>
      <c r="E40" s="8"/>
      <c r="F40" s="70"/>
    </row>
    <row r="41" spans="2:9" ht="13.15" customHeight="1" x14ac:dyDescent="0.25">
      <c r="B41" s="2" t="s">
        <v>147</v>
      </c>
      <c r="C41" s="76"/>
      <c r="D41" s="78"/>
      <c r="E41" s="79"/>
    </row>
    <row r="42" spans="2:9" ht="37.5" customHeight="1" x14ac:dyDescent="0.25">
      <c r="B42" s="239" t="s">
        <v>138</v>
      </c>
      <c r="C42" s="220"/>
      <c r="D42" s="220"/>
      <c r="E42" s="220"/>
    </row>
    <row r="43" spans="2:9" ht="3" customHeight="1" x14ac:dyDescent="0.2"/>
    <row r="44" spans="2:9" ht="15" x14ac:dyDescent="0.25">
      <c r="B44" s="2" t="s">
        <v>137</v>
      </c>
    </row>
    <row r="45" spans="2:9" ht="36" customHeight="1" x14ac:dyDescent="0.2">
      <c r="B45" s="238" t="s">
        <v>160</v>
      </c>
      <c r="C45" s="238"/>
      <c r="D45" s="238"/>
      <c r="E45" s="238"/>
    </row>
  </sheetData>
  <sheetProtection algorithmName="SHA-512" hashValue="JY08B81Hn7fnyyCajDsCtiV3RtECh0E+mtm6zs8zStz3Eda5CTLREZ9c9t7Op8zcMcUZooIvQEpwjLdCGLYaQQ==" saltValue="G7lKsJpT/UYXc5gtLiUEHw=="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A26" sqref="A26"/>
    </sheetView>
  </sheetViews>
  <sheetFormatPr defaultRowHeight="12.75" x14ac:dyDescent="0.2"/>
  <cols>
    <col min="1" max="1" width="133.28515625" customWidth="1"/>
  </cols>
  <sheetData>
    <row r="1" spans="1:1" ht="42.75" customHeight="1" x14ac:dyDescent="0.2">
      <c r="A1" s="77" t="str">
        <f>'Nabídkový list - stanovení % '!B13</f>
        <v>Spektrum č. 2 - („SV2“) Činnosti při realizaci plánovaných ořezů podél vedení NN</v>
      </c>
    </row>
    <row r="2" spans="1:1" ht="9" customHeight="1" x14ac:dyDescent="0.2">
      <c r="A2" s="10"/>
    </row>
    <row r="3" spans="1:1" ht="47.25" customHeight="1" thickBot="1" x14ac:dyDescent="0.25">
      <c r="A3" s="35" t="s">
        <v>27</v>
      </c>
    </row>
    <row r="4" spans="1:1" ht="24.95" customHeight="1" x14ac:dyDescent="0.2">
      <c r="A4" s="105" t="s">
        <v>28</v>
      </c>
    </row>
    <row r="5" spans="1:1" ht="24.95" customHeight="1" thickBot="1" x14ac:dyDescent="0.25">
      <c r="A5" s="106" t="s">
        <v>29</v>
      </c>
    </row>
    <row r="6" spans="1:1" ht="47.25" customHeight="1" x14ac:dyDescent="0.2">
      <c r="A6" s="37" t="s">
        <v>30</v>
      </c>
    </row>
    <row r="7" spans="1:1" ht="18.600000000000001" customHeight="1" x14ac:dyDescent="0.25">
      <c r="A7" s="119" t="s">
        <v>31</v>
      </c>
    </row>
    <row r="8" spans="1:1" ht="71.25" customHeight="1" x14ac:dyDescent="0.2">
      <c r="A8" s="37" t="s">
        <v>32</v>
      </c>
    </row>
    <row r="9" spans="1:1" ht="15.75" thickBot="1" x14ac:dyDescent="0.25">
      <c r="A9" s="38" t="s">
        <v>33</v>
      </c>
    </row>
    <row r="10" spans="1:1" ht="15" customHeight="1" x14ac:dyDescent="0.2">
      <c r="A10" s="73" t="s">
        <v>34</v>
      </c>
    </row>
    <row r="11" spans="1:1" ht="15" customHeight="1" x14ac:dyDescent="0.2">
      <c r="A11" s="74" t="s">
        <v>35</v>
      </c>
    </row>
    <row r="12" spans="1:1" ht="15" customHeight="1" x14ac:dyDescent="0.2">
      <c r="A12" s="74" t="s">
        <v>36</v>
      </c>
    </row>
    <row r="13" spans="1:1" ht="15" customHeight="1" x14ac:dyDescent="0.2">
      <c r="A13" s="74" t="s">
        <v>37</v>
      </c>
    </row>
    <row r="14" spans="1:1" ht="15" customHeight="1" x14ac:dyDescent="0.2">
      <c r="A14" s="74" t="s">
        <v>38</v>
      </c>
    </row>
    <row r="15" spans="1:1" ht="15" customHeight="1" x14ac:dyDescent="0.2">
      <c r="A15" s="74" t="s">
        <v>39</v>
      </c>
    </row>
    <row r="16" spans="1:1" ht="15" customHeight="1" x14ac:dyDescent="0.2">
      <c r="A16" s="74" t="s">
        <v>121</v>
      </c>
    </row>
    <row r="17" spans="1:1" ht="15" customHeight="1" thickBot="1" x14ac:dyDescent="0.25">
      <c r="A17" s="75" t="s">
        <v>40</v>
      </c>
    </row>
    <row r="18" spans="1:1" x14ac:dyDescent="0.2">
      <c r="A18" s="34"/>
    </row>
    <row r="19" spans="1:1" ht="15" x14ac:dyDescent="0.2">
      <c r="A19" s="36" t="s">
        <v>41</v>
      </c>
    </row>
    <row r="20" spans="1:1" ht="63.6" customHeight="1" x14ac:dyDescent="0.2">
      <c r="A20" s="39" t="s">
        <v>42</v>
      </c>
    </row>
    <row r="21" spans="1:1" ht="15" x14ac:dyDescent="0.2">
      <c r="A21" s="39" t="s">
        <v>43</v>
      </c>
    </row>
    <row r="22" spans="1:1" ht="15" x14ac:dyDescent="0.2">
      <c r="A22" s="39" t="s">
        <v>44</v>
      </c>
    </row>
    <row r="23" spans="1:1" ht="27.75" x14ac:dyDescent="0.2">
      <c r="A23" s="39" t="s">
        <v>45</v>
      </c>
    </row>
    <row r="24" spans="1:1" ht="15" x14ac:dyDescent="0.2">
      <c r="A24" s="39" t="s">
        <v>46</v>
      </c>
    </row>
    <row r="25" spans="1:1" ht="15" x14ac:dyDescent="0.2">
      <c r="A25" s="39" t="s">
        <v>47</v>
      </c>
    </row>
    <row r="26" spans="1:1" ht="15" x14ac:dyDescent="0.2">
      <c r="A26" s="39" t="s">
        <v>48</v>
      </c>
    </row>
    <row r="27" spans="1:1" x14ac:dyDescent="0.2">
      <c r="A27" s="37"/>
    </row>
    <row r="28" spans="1:1" ht="18" customHeight="1" x14ac:dyDescent="0.25">
      <c r="A28" s="119" t="s">
        <v>49</v>
      </c>
    </row>
    <row r="29" spans="1:1" ht="61.9" customHeight="1" x14ac:dyDescent="0.2">
      <c r="A29" s="37" t="s">
        <v>50</v>
      </c>
    </row>
    <row r="30" spans="1:1" ht="15" x14ac:dyDescent="0.2">
      <c r="A30" s="36" t="s">
        <v>41</v>
      </c>
    </row>
    <row r="31" spans="1:1" ht="15" x14ac:dyDescent="0.2">
      <c r="A31" s="39" t="s">
        <v>51</v>
      </c>
    </row>
    <row r="32" spans="1:1" ht="15" x14ac:dyDescent="0.2">
      <c r="A32" s="39" t="s">
        <v>52</v>
      </c>
    </row>
    <row r="33" spans="1:1" ht="25.5" x14ac:dyDescent="0.2">
      <c r="A33" s="37" t="s">
        <v>157</v>
      </c>
    </row>
    <row r="34" spans="1:1" ht="26.25" customHeight="1" x14ac:dyDescent="0.2">
      <c r="A34" s="37" t="s">
        <v>53</v>
      </c>
    </row>
    <row r="35" spans="1:1" ht="409.5" customHeight="1" x14ac:dyDescent="0.2"/>
    <row r="36" spans="1:1" ht="384" customHeight="1" x14ac:dyDescent="0.2">
      <c r="A36" s="37"/>
    </row>
    <row r="37" spans="1:1" ht="360" customHeight="1" x14ac:dyDescent="0.2"/>
    <row r="38" spans="1:1" ht="375.75" customHeight="1" x14ac:dyDescent="0.2">
      <c r="A38" s="37"/>
    </row>
    <row r="39" spans="1:1" ht="380.25" customHeight="1" x14ac:dyDescent="0.2"/>
    <row r="40" spans="1:1" ht="391.5" customHeight="1" x14ac:dyDescent="0.2">
      <c r="A40" s="37"/>
    </row>
    <row r="41" spans="1:1" ht="378.75" customHeight="1" x14ac:dyDescent="0.2">
      <c r="A41" s="37"/>
    </row>
    <row r="42" spans="1:1" ht="409.5" customHeight="1" x14ac:dyDescent="0.2"/>
    <row r="43" spans="1:1" ht="409.5" customHeight="1" x14ac:dyDescent="0.2">
      <c r="A43" s="40" t="s">
        <v>54</v>
      </c>
    </row>
    <row r="44" spans="1:1" ht="382.5" customHeight="1" x14ac:dyDescent="0.2"/>
    <row r="45" spans="1:1" ht="387.75" customHeight="1" x14ac:dyDescent="0.2">
      <c r="A45" s="41" t="s">
        <v>55</v>
      </c>
    </row>
    <row r="46" spans="1:1" ht="35.25" customHeight="1" x14ac:dyDescent="0.2">
      <c r="A46" s="35" t="s">
        <v>56</v>
      </c>
    </row>
    <row r="47" spans="1:1" ht="27.75" x14ac:dyDescent="0.2">
      <c r="A47" s="39" t="s">
        <v>57</v>
      </c>
    </row>
    <row r="48" spans="1:1" ht="15" x14ac:dyDescent="0.2">
      <c r="A48" s="39" t="s">
        <v>58</v>
      </c>
    </row>
    <row r="49" spans="1:1" ht="15" x14ac:dyDescent="0.2">
      <c r="A49" s="39" t="s">
        <v>59</v>
      </c>
    </row>
    <row r="50" spans="1:1" x14ac:dyDescent="0.2">
      <c r="A50" s="37"/>
    </row>
    <row r="51" spans="1:1" ht="38.25" x14ac:dyDescent="0.2">
      <c r="A51" s="37" t="s">
        <v>60</v>
      </c>
    </row>
    <row r="52" spans="1:1" ht="15.75" x14ac:dyDescent="0.2">
      <c r="A52" s="42"/>
    </row>
    <row r="53" spans="1:1" ht="29.45" customHeight="1" x14ac:dyDescent="0.2">
      <c r="A53" s="42" t="s">
        <v>61</v>
      </c>
    </row>
    <row r="54" spans="1:1" ht="336.75" customHeight="1" x14ac:dyDescent="0.2"/>
    <row r="55" spans="1:1" x14ac:dyDescent="0.2">
      <c r="A55" s="37"/>
    </row>
    <row r="56" spans="1:1" ht="15.75" x14ac:dyDescent="0.2">
      <c r="A56" s="42"/>
    </row>
    <row r="57" spans="1:1" ht="15.75" x14ac:dyDescent="0.2">
      <c r="A57" s="42"/>
    </row>
    <row r="58" spans="1:1" ht="15.75" x14ac:dyDescent="0.2">
      <c r="A58" s="42" t="s">
        <v>62</v>
      </c>
    </row>
    <row r="59" spans="1:1" ht="366" customHeight="1" x14ac:dyDescent="0.2">
      <c r="A59" s="34"/>
    </row>
    <row r="60" spans="1:1" ht="15.75" x14ac:dyDescent="0.2">
      <c r="A60" s="42" t="s">
        <v>63</v>
      </c>
    </row>
    <row r="61" spans="1:1" ht="409.5" customHeight="1" x14ac:dyDescent="0.2"/>
    <row r="62" spans="1:1" ht="18.75" x14ac:dyDescent="0.2">
      <c r="A62" s="35" t="s">
        <v>64</v>
      </c>
    </row>
  </sheetData>
  <sheetProtection algorithmName="SHA-512" hashValue="JeMPt35SHDlA6Pkq+/JN9HEXOp2aQCSZBrG5zTTMeO9oxFeq8PCrq/K1vw7Rg2b0N1VxlnBohFAXw4RJMLPuHg==" saltValue="Dwov/q8JaWn2jtDailFsgg=="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H13" sqref="H13"/>
    </sheetView>
  </sheetViews>
  <sheetFormatPr defaultRowHeight="12.75" x14ac:dyDescent="0.2"/>
  <cols>
    <col min="1" max="1" width="133.28515625" style="139" customWidth="1"/>
  </cols>
  <sheetData>
    <row r="1" spans="1:1" ht="36" customHeight="1" x14ac:dyDescent="0.2">
      <c r="A1" s="132" t="str">
        <f>'Nabídkový list - stanovení % '!B12</f>
        <v>Spektrum č. 1 - („SV1“) Činnosti při realizaci plánovaných ořezů v OP vedení VN</v>
      </c>
    </row>
    <row r="3" spans="1:1" ht="76.5" customHeight="1" thickBot="1" x14ac:dyDescent="0.25">
      <c r="A3" s="143" t="s">
        <v>175</v>
      </c>
    </row>
    <row r="4" spans="1:1" ht="15" x14ac:dyDescent="0.2">
      <c r="A4" s="144" t="s">
        <v>176</v>
      </c>
    </row>
    <row r="5" spans="1:1" ht="15" x14ac:dyDescent="0.2">
      <c r="A5" s="145" t="s">
        <v>177</v>
      </c>
    </row>
    <row r="6" spans="1:1" ht="15" x14ac:dyDescent="0.2">
      <c r="A6" s="145" t="s">
        <v>178</v>
      </c>
    </row>
    <row r="7" spans="1:1" ht="18" thickBot="1" x14ac:dyDescent="0.25">
      <c r="A7" s="146" t="s">
        <v>179</v>
      </c>
    </row>
    <row r="8" spans="1:1" ht="71.25" customHeight="1" x14ac:dyDescent="0.2">
      <c r="A8" s="136" t="s">
        <v>180</v>
      </c>
    </row>
    <row r="9" spans="1:1" ht="15" x14ac:dyDescent="0.2">
      <c r="A9" s="136" t="s">
        <v>181</v>
      </c>
    </row>
    <row r="10" spans="1:1" ht="24" customHeight="1" x14ac:dyDescent="0.2">
      <c r="A10" s="137" t="s">
        <v>182</v>
      </c>
    </row>
    <row r="11" spans="1:1" ht="60" x14ac:dyDescent="0.2">
      <c r="A11" s="136" t="s">
        <v>183</v>
      </c>
    </row>
    <row r="12" spans="1:1" ht="30" x14ac:dyDescent="0.2">
      <c r="A12" s="136" t="s">
        <v>184</v>
      </c>
    </row>
    <row r="13" spans="1:1" s="130" customFormat="1" ht="37.5" customHeight="1" x14ac:dyDescent="0.2">
      <c r="A13" s="137" t="s">
        <v>185</v>
      </c>
    </row>
    <row r="14" spans="1:1" ht="409.5" customHeight="1" x14ac:dyDescent="0.2"/>
    <row r="15" spans="1:1" s="130" customFormat="1" ht="27" customHeight="1" x14ac:dyDescent="0.2">
      <c r="A15" s="137" t="s">
        <v>186</v>
      </c>
    </row>
    <row r="16" spans="1:1" ht="409.5" customHeight="1" x14ac:dyDescent="0.2"/>
    <row r="17" spans="1:1" s="130" customFormat="1" ht="27" customHeight="1" x14ac:dyDescent="0.2">
      <c r="A17" s="137" t="s">
        <v>255</v>
      </c>
    </row>
    <row r="18" spans="1:1" ht="409.5" customHeight="1" x14ac:dyDescent="0.25">
      <c r="A18" s="133"/>
    </row>
    <row r="19" spans="1:1" ht="35.25" customHeight="1" thickBot="1" x14ac:dyDescent="0.3">
      <c r="A19" s="133" t="s">
        <v>187</v>
      </c>
    </row>
    <row r="20" spans="1:1" ht="15" customHeight="1" x14ac:dyDescent="0.2">
      <c r="A20" s="134" t="s">
        <v>34</v>
      </c>
    </row>
    <row r="21" spans="1:1" ht="15" customHeight="1" x14ac:dyDescent="0.2">
      <c r="A21" s="135" t="s">
        <v>35</v>
      </c>
    </row>
    <row r="22" spans="1:1" ht="15" x14ac:dyDescent="0.2">
      <c r="A22" s="135" t="s">
        <v>36</v>
      </c>
    </row>
    <row r="23" spans="1:1" ht="15" customHeight="1" x14ac:dyDescent="0.2">
      <c r="A23" s="135" t="s">
        <v>37</v>
      </c>
    </row>
    <row r="24" spans="1:1" ht="15" x14ac:dyDescent="0.2">
      <c r="A24" s="135" t="s">
        <v>38</v>
      </c>
    </row>
    <row r="25" spans="1:1" ht="15" x14ac:dyDescent="0.2">
      <c r="A25" s="135" t="s">
        <v>39</v>
      </c>
    </row>
    <row r="26" spans="1:1" ht="15" x14ac:dyDescent="0.2">
      <c r="A26" s="135" t="s">
        <v>188</v>
      </c>
    </row>
    <row r="27" spans="1:1" ht="15" x14ac:dyDescent="0.2">
      <c r="A27" s="135" t="s">
        <v>121</v>
      </c>
    </row>
    <row r="28" spans="1:1" ht="15" x14ac:dyDescent="0.2">
      <c r="A28" s="135" t="s">
        <v>189</v>
      </c>
    </row>
    <row r="29" spans="1:1" ht="15" x14ac:dyDescent="0.2">
      <c r="A29" s="135" t="s">
        <v>190</v>
      </c>
    </row>
    <row r="30" spans="1:1" ht="15" x14ac:dyDescent="0.2">
      <c r="A30" s="135" t="s">
        <v>191</v>
      </c>
    </row>
    <row r="31" spans="1:1" ht="15" x14ac:dyDescent="0.2">
      <c r="A31" s="135" t="s">
        <v>251</v>
      </c>
    </row>
    <row r="32" spans="1:1" ht="15" x14ac:dyDescent="0.2">
      <c r="A32" s="136"/>
    </row>
    <row r="33" spans="1:1" ht="15" x14ac:dyDescent="0.2">
      <c r="A33" s="137"/>
    </row>
    <row r="34" spans="1:1" ht="15" x14ac:dyDescent="0.2">
      <c r="A34" s="137" t="s">
        <v>41</v>
      </c>
    </row>
    <row r="35" spans="1:1" ht="48" customHeight="1" x14ac:dyDescent="0.2">
      <c r="A35" s="131" t="s">
        <v>192</v>
      </c>
    </row>
    <row r="36" spans="1:1" ht="24.95" customHeight="1" x14ac:dyDescent="0.2">
      <c r="A36" s="131" t="s">
        <v>193</v>
      </c>
    </row>
    <row r="37" spans="1:1" ht="24.95" customHeight="1" x14ac:dyDescent="0.2">
      <c r="A37" s="131" t="s">
        <v>194</v>
      </c>
    </row>
    <row r="38" spans="1:1" ht="40.5" customHeight="1" x14ac:dyDescent="0.2">
      <c r="A38" s="131" t="s">
        <v>195</v>
      </c>
    </row>
    <row r="39" spans="1:1" ht="24.95" customHeight="1" x14ac:dyDescent="0.2">
      <c r="A39" s="131" t="s">
        <v>196</v>
      </c>
    </row>
    <row r="40" spans="1:1" ht="24.95" customHeight="1" x14ac:dyDescent="0.2">
      <c r="A40" s="131" t="s">
        <v>197</v>
      </c>
    </row>
    <row r="41" spans="1:1" ht="24.95" customHeight="1" x14ac:dyDescent="0.2">
      <c r="A41" s="131" t="s">
        <v>198</v>
      </c>
    </row>
    <row r="42" spans="1:1" ht="30.75" customHeight="1" x14ac:dyDescent="0.2">
      <c r="A42" s="131" t="s">
        <v>199</v>
      </c>
    </row>
    <row r="43" spans="1:1" ht="15" x14ac:dyDescent="0.2">
      <c r="A43" s="136"/>
    </row>
    <row r="44" spans="1:1" ht="15" x14ac:dyDescent="0.2">
      <c r="A44" s="137" t="s">
        <v>200</v>
      </c>
    </row>
    <row r="45" spans="1:1" ht="45" x14ac:dyDescent="0.2">
      <c r="A45" s="136" t="s">
        <v>201</v>
      </c>
    </row>
    <row r="46" spans="1:1" ht="15" x14ac:dyDescent="0.2">
      <c r="A46" s="136"/>
    </row>
    <row r="47" spans="1:1" ht="15" x14ac:dyDescent="0.2">
      <c r="A47" s="137" t="s">
        <v>202</v>
      </c>
    </row>
    <row r="48" spans="1:1" ht="45" x14ac:dyDescent="0.2">
      <c r="A48" s="136" t="s">
        <v>203</v>
      </c>
    </row>
    <row r="49" spans="1:1" ht="15" x14ac:dyDescent="0.2">
      <c r="A49" s="136"/>
    </row>
    <row r="50" spans="1:1" ht="17.25" x14ac:dyDescent="0.2">
      <c r="A50" s="137" t="s">
        <v>252</v>
      </c>
    </row>
    <row r="51" spans="1:1" ht="45" x14ac:dyDescent="0.2">
      <c r="A51" s="136" t="s">
        <v>204</v>
      </c>
    </row>
    <row r="52" spans="1:1" ht="30" x14ac:dyDescent="0.2">
      <c r="A52" s="136" t="s">
        <v>205</v>
      </c>
    </row>
    <row r="53" spans="1:1" ht="15" x14ac:dyDescent="0.2">
      <c r="A53" s="136"/>
    </row>
    <row r="54" spans="1:1" ht="15" x14ac:dyDescent="0.2">
      <c r="A54" s="136"/>
    </row>
    <row r="55" spans="1:1" ht="15" x14ac:dyDescent="0.2">
      <c r="A55" s="137" t="s">
        <v>253</v>
      </c>
    </row>
    <row r="56" spans="1:1" ht="30" x14ac:dyDescent="0.2">
      <c r="A56" s="138" t="s">
        <v>254</v>
      </c>
    </row>
    <row r="57" spans="1:1" ht="30" x14ac:dyDescent="0.2">
      <c r="A57" s="131" t="s">
        <v>206</v>
      </c>
    </row>
    <row r="58" spans="1:1" ht="15" x14ac:dyDescent="0.2">
      <c r="A58" s="131" t="s">
        <v>194</v>
      </c>
    </row>
    <row r="59" spans="1:1" ht="15" x14ac:dyDescent="0.2">
      <c r="A59" s="131" t="s">
        <v>196</v>
      </c>
    </row>
    <row r="60" spans="1:1" ht="60" x14ac:dyDescent="0.2">
      <c r="A60" s="131" t="s">
        <v>207</v>
      </c>
    </row>
    <row r="61" spans="1:1" ht="15.75" customHeight="1" x14ac:dyDescent="0.2">
      <c r="A61" s="136"/>
    </row>
    <row r="62" spans="1:1" ht="29.25" customHeight="1" x14ac:dyDescent="0.2">
      <c r="A62" s="136" t="s">
        <v>208</v>
      </c>
    </row>
    <row r="63" spans="1:1" ht="27" customHeight="1" x14ac:dyDescent="0.2">
      <c r="A63" s="137" t="s">
        <v>209</v>
      </c>
    </row>
    <row r="64" spans="1:1" ht="409.5" customHeight="1" x14ac:dyDescent="0.2">
      <c r="A64" s="136" t="s">
        <v>10</v>
      </c>
    </row>
    <row r="65" spans="1:1" ht="27" customHeight="1" x14ac:dyDescent="0.2">
      <c r="A65" s="137" t="s">
        <v>210</v>
      </c>
    </row>
    <row r="66" spans="1:1" ht="409.5" customHeight="1" x14ac:dyDescent="0.2">
      <c r="A66" s="137" t="s">
        <v>210</v>
      </c>
    </row>
    <row r="67" spans="1:1" ht="27" customHeight="1" x14ac:dyDescent="0.2">
      <c r="A67" s="137" t="s">
        <v>257</v>
      </c>
    </row>
    <row r="68" spans="1:1" ht="409.5" customHeight="1" x14ac:dyDescent="0.2">
      <c r="A68" s="137" t="s">
        <v>256</v>
      </c>
    </row>
    <row r="69" spans="1:1" ht="27" customHeight="1" x14ac:dyDescent="0.2">
      <c r="A69" s="137" t="s">
        <v>211</v>
      </c>
    </row>
    <row r="70" spans="1:1" ht="409.5" customHeight="1" x14ac:dyDescent="0.2"/>
    <row r="71" spans="1:1" ht="27" customHeight="1" x14ac:dyDescent="0.2">
      <c r="A71" s="137" t="s">
        <v>212</v>
      </c>
    </row>
    <row r="72" spans="1:1" ht="409.5" customHeight="1" x14ac:dyDescent="0.2">
      <c r="A72" s="136" t="s">
        <v>10</v>
      </c>
    </row>
    <row r="73" spans="1:1" ht="27" customHeight="1" x14ac:dyDescent="0.2">
      <c r="A73" s="137" t="s">
        <v>213</v>
      </c>
    </row>
    <row r="74" spans="1:1" ht="409.5" customHeight="1" x14ac:dyDescent="0.2"/>
    <row r="75" spans="1:1" ht="27" customHeight="1" x14ac:dyDescent="0.2">
      <c r="A75" s="137" t="s">
        <v>214</v>
      </c>
    </row>
    <row r="76" spans="1:1" ht="409.5" customHeight="1" x14ac:dyDescent="0.2"/>
    <row r="77" spans="1:1" ht="27" customHeight="1" x14ac:dyDescent="0.2">
      <c r="A77" s="136" t="s">
        <v>215</v>
      </c>
    </row>
    <row r="78" spans="1:1" ht="27" customHeight="1" x14ac:dyDescent="0.2">
      <c r="A78" s="137" t="s">
        <v>216</v>
      </c>
    </row>
    <row r="79" spans="1:1" ht="409.5" customHeight="1" x14ac:dyDescent="0.2">
      <c r="A79" s="137"/>
    </row>
    <row r="80" spans="1:1" ht="27" customHeight="1" x14ac:dyDescent="0.2">
      <c r="A80" s="137" t="s">
        <v>217</v>
      </c>
    </row>
    <row r="81" spans="1:1" ht="409.5" customHeight="1" x14ac:dyDescent="0.2">
      <c r="A81" s="136"/>
    </row>
    <row r="82" spans="1:1" ht="27" customHeight="1" x14ac:dyDescent="0.2">
      <c r="A82" s="137" t="s">
        <v>218</v>
      </c>
    </row>
    <row r="83" spans="1:1" ht="409.5" customHeight="1" x14ac:dyDescent="0.2">
      <c r="A83" s="137"/>
    </row>
    <row r="84" spans="1:1" ht="27" customHeight="1" x14ac:dyDescent="0.2">
      <c r="A84" s="137" t="s">
        <v>219</v>
      </c>
    </row>
    <row r="85" spans="1:1" ht="409.5" customHeight="1" x14ac:dyDescent="0.2"/>
    <row r="86" spans="1:1" ht="27" customHeight="1" x14ac:dyDescent="0.2">
      <c r="A86" s="137" t="s">
        <v>220</v>
      </c>
    </row>
    <row r="87" spans="1:1" ht="409.5" customHeight="1" x14ac:dyDescent="0.2">
      <c r="A87" s="136"/>
    </row>
    <row r="88" spans="1:1" ht="27" customHeight="1" x14ac:dyDescent="0.2">
      <c r="A88" s="136" t="s">
        <v>221</v>
      </c>
    </row>
    <row r="89" spans="1:1" ht="27" customHeight="1" x14ac:dyDescent="0.2">
      <c r="A89" s="137" t="s">
        <v>222</v>
      </c>
    </row>
    <row r="90" spans="1:1" ht="409.5" customHeight="1" x14ac:dyDescent="0.2"/>
    <row r="91" spans="1:1" ht="27" customHeight="1" x14ac:dyDescent="0.2">
      <c r="A91" s="137" t="s">
        <v>223</v>
      </c>
    </row>
    <row r="92" spans="1:1" ht="409.5" customHeight="1" x14ac:dyDescent="0.2">
      <c r="A92" s="137"/>
    </row>
    <row r="93" spans="1:1" ht="27" customHeight="1" x14ac:dyDescent="0.2">
      <c r="A93" s="137" t="s">
        <v>224</v>
      </c>
    </row>
    <row r="94" spans="1:1" ht="409.5" customHeight="1" x14ac:dyDescent="0.2"/>
    <row r="95" spans="1:1" ht="27" customHeight="1" x14ac:dyDescent="0.2">
      <c r="A95" s="137" t="s">
        <v>225</v>
      </c>
    </row>
    <row r="96" spans="1:1" ht="409.5" customHeight="1" x14ac:dyDescent="0.2"/>
    <row r="97" spans="1:1" ht="27" customHeight="1" x14ac:dyDescent="0.2">
      <c r="A97" s="137" t="s">
        <v>226</v>
      </c>
    </row>
    <row r="98" spans="1:1" ht="409.5" customHeight="1" x14ac:dyDescent="0.2">
      <c r="A98" s="136"/>
    </row>
    <row r="99" spans="1:1" ht="32.25" x14ac:dyDescent="0.2">
      <c r="A99" s="136" t="s">
        <v>227</v>
      </c>
    </row>
    <row r="100" spans="1:1" ht="27" customHeight="1" x14ac:dyDescent="0.2">
      <c r="A100" s="137" t="s">
        <v>228</v>
      </c>
    </row>
    <row r="101" spans="1:1" ht="409.5" customHeight="1" x14ac:dyDescent="0.2"/>
    <row r="102" spans="1:1" ht="27" customHeight="1" x14ac:dyDescent="0.2">
      <c r="A102" s="137" t="s">
        <v>229</v>
      </c>
    </row>
    <row r="103" spans="1:1" ht="409.5" customHeight="1" x14ac:dyDescent="0.2"/>
    <row r="104" spans="1:1" ht="27" customHeight="1" x14ac:dyDescent="0.2">
      <c r="A104" s="137" t="s">
        <v>230</v>
      </c>
    </row>
    <row r="105" spans="1:1" ht="409.5" customHeight="1" x14ac:dyDescent="0.2"/>
    <row r="106" spans="1:1" ht="15" x14ac:dyDescent="0.2">
      <c r="A106" s="137" t="s">
        <v>56</v>
      </c>
    </row>
    <row r="107" spans="1:1" ht="60" x14ac:dyDescent="0.2">
      <c r="A107" s="140" t="s">
        <v>231</v>
      </c>
    </row>
    <row r="108" spans="1:1" ht="30" x14ac:dyDescent="0.2">
      <c r="A108" s="140" t="s">
        <v>232</v>
      </c>
    </row>
    <row r="109" spans="1:1" ht="15" x14ac:dyDescent="0.2">
      <c r="A109" s="140" t="s">
        <v>233</v>
      </c>
    </row>
    <row r="110" spans="1:1" ht="30" x14ac:dyDescent="0.2">
      <c r="A110" s="140" t="s">
        <v>234</v>
      </c>
    </row>
    <row r="111" spans="1:1" ht="30" x14ac:dyDescent="0.2">
      <c r="A111" s="140" t="s">
        <v>235</v>
      </c>
    </row>
    <row r="112" spans="1:1" ht="15" x14ac:dyDescent="0.2">
      <c r="A112" s="137"/>
    </row>
    <row r="113" spans="1:1" ht="15" x14ac:dyDescent="0.2">
      <c r="A113" s="141" t="s">
        <v>236</v>
      </c>
    </row>
    <row r="114" spans="1:1" ht="15" x14ac:dyDescent="0.2">
      <c r="A114" s="142"/>
    </row>
    <row r="115" spans="1:1" ht="30" x14ac:dyDescent="0.2">
      <c r="A115" s="140" t="s">
        <v>237</v>
      </c>
    </row>
    <row r="116" spans="1:1" ht="30" x14ac:dyDescent="0.2">
      <c r="A116" s="140" t="s">
        <v>238</v>
      </c>
    </row>
    <row r="117" spans="1:1" ht="15" x14ac:dyDescent="0.2">
      <c r="A117" s="136"/>
    </row>
    <row r="118" spans="1:1" ht="45" x14ac:dyDescent="0.2">
      <c r="A118" s="136" t="s">
        <v>60</v>
      </c>
    </row>
    <row r="119" spans="1:1" ht="15" x14ac:dyDescent="0.2">
      <c r="A119" s="137"/>
    </row>
    <row r="120" spans="1:1" ht="15" x14ac:dyDescent="0.2">
      <c r="A120" s="137"/>
    </row>
    <row r="121" spans="1:1" ht="27" customHeight="1" x14ac:dyDescent="0.2">
      <c r="A121" s="137" t="s">
        <v>239</v>
      </c>
    </row>
    <row r="122" spans="1:1" ht="409.5" customHeight="1" x14ac:dyDescent="0.2"/>
    <row r="123" spans="1:1" ht="27" customHeight="1" x14ac:dyDescent="0.2">
      <c r="A123" s="137" t="s">
        <v>240</v>
      </c>
    </row>
    <row r="124" spans="1:1" ht="409.5" customHeight="1" x14ac:dyDescent="0.2"/>
    <row r="125" spans="1:1" ht="27" customHeight="1" x14ac:dyDescent="0.2">
      <c r="A125" s="137" t="s">
        <v>241</v>
      </c>
    </row>
    <row r="126" spans="1:1" ht="409.5" customHeight="1" x14ac:dyDescent="0.2"/>
    <row r="127" spans="1:1" ht="27" customHeight="1" x14ac:dyDescent="0.2">
      <c r="A127" s="137" t="s">
        <v>242</v>
      </c>
    </row>
    <row r="128" spans="1:1" ht="409.5" customHeight="1" x14ac:dyDescent="0.2">
      <c r="A128" s="137"/>
    </row>
    <row r="129" spans="1:1" ht="15" x14ac:dyDescent="0.2">
      <c r="A129" s="137" t="s">
        <v>243</v>
      </c>
    </row>
    <row r="130" spans="1:1" ht="45" x14ac:dyDescent="0.2">
      <c r="A130" s="136" t="s">
        <v>244</v>
      </c>
    </row>
    <row r="131" spans="1:1" ht="45" x14ac:dyDescent="0.2">
      <c r="A131" s="136" t="s">
        <v>245</v>
      </c>
    </row>
    <row r="132" spans="1:1" ht="15" x14ac:dyDescent="0.2">
      <c r="A132" s="136" t="s">
        <v>246</v>
      </c>
    </row>
    <row r="133" spans="1:1" ht="15" x14ac:dyDescent="0.2">
      <c r="A133" s="136"/>
    </row>
    <row r="134" spans="1:1" ht="30" x14ac:dyDescent="0.2">
      <c r="A134" s="136" t="s">
        <v>247</v>
      </c>
    </row>
    <row r="135" spans="1:1" ht="30" x14ac:dyDescent="0.2">
      <c r="A135" s="136" t="s">
        <v>248</v>
      </c>
    </row>
    <row r="136" spans="1:1" ht="45" x14ac:dyDescent="0.2">
      <c r="A136" s="136" t="s">
        <v>249</v>
      </c>
    </row>
    <row r="137" spans="1:1" ht="15" x14ac:dyDescent="0.2">
      <c r="A137" s="136"/>
    </row>
    <row r="138" spans="1:1" ht="15" x14ac:dyDescent="0.2">
      <c r="A138" s="136" t="s">
        <v>250</v>
      </c>
    </row>
  </sheetData>
  <sheetProtection algorithmName="SHA-512" hashValue="AUWtgRKkn6Ha2NShEuU0p4Qvz1C0WtsWy3v5CDt+xOrpkqEU/NinuvpyneyWuq8scarvclqLeDyp6Zo9Z1Wuug==" saltValue="3nkjuskBbkQWdQYmmOx+IA=="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B4" sqref="B4"/>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4" customWidth="1"/>
    <col min="6" max="6" width="50.7109375" customWidth="1"/>
  </cols>
  <sheetData>
    <row r="1" spans="2:6" ht="9" customHeight="1" x14ac:dyDescent="0.2"/>
    <row r="2" spans="2:6" ht="42.75" customHeight="1" x14ac:dyDescent="0.2">
      <c r="B2" s="93" t="str">
        <f>'Nabídkový list - stanovení % '!B15</f>
        <v xml:space="preserve">Spektrum č. 4 - („SV4“) Činnosti při Kácení a oklešťování pro operativní potřeby Objednatele včetně provedení kácení mimo OP </v>
      </c>
    </row>
    <row r="3" spans="2:6" ht="9" customHeight="1" x14ac:dyDescent="0.2">
      <c r="B3" s="10"/>
    </row>
    <row r="4" spans="2:6" ht="53.25" customHeight="1" x14ac:dyDescent="0.2">
      <c r="B4" s="49" t="s">
        <v>267</v>
      </c>
      <c r="C4" s="49" t="s">
        <v>1</v>
      </c>
      <c r="D4" s="50" t="s">
        <v>65</v>
      </c>
      <c r="E4" s="51" t="s">
        <v>66</v>
      </c>
      <c r="F4" s="49" t="s">
        <v>67</v>
      </c>
    </row>
    <row r="5" spans="2:6" ht="80.099999999999994" customHeight="1" x14ac:dyDescent="0.2">
      <c r="B5" s="52" t="s">
        <v>68</v>
      </c>
      <c r="C5" s="53" t="s">
        <v>69</v>
      </c>
      <c r="D5" s="246" t="s">
        <v>70</v>
      </c>
      <c r="E5" s="247" t="s">
        <v>71</v>
      </c>
      <c r="F5" s="246" t="s">
        <v>72</v>
      </c>
    </row>
    <row r="6" spans="2:6" ht="80.099999999999994" customHeight="1" x14ac:dyDescent="0.2">
      <c r="B6" s="52" t="s">
        <v>73</v>
      </c>
      <c r="C6" s="53" t="s">
        <v>69</v>
      </c>
      <c r="D6" s="246"/>
      <c r="E6" s="247"/>
      <c r="F6" s="246"/>
    </row>
    <row r="7" spans="2:6" ht="80.099999999999994" customHeight="1" x14ac:dyDescent="0.2">
      <c r="B7" s="52" t="s">
        <v>74</v>
      </c>
      <c r="C7" s="53" t="s">
        <v>69</v>
      </c>
      <c r="D7" s="246" t="s">
        <v>75</v>
      </c>
      <c r="E7" s="247"/>
      <c r="F7" s="246" t="s">
        <v>76</v>
      </c>
    </row>
    <row r="8" spans="2:6" ht="80.099999999999994" customHeight="1" x14ac:dyDescent="0.2">
      <c r="B8" s="52" t="s">
        <v>77</v>
      </c>
      <c r="C8" s="53" t="s">
        <v>69</v>
      </c>
      <c r="D8" s="246"/>
      <c r="E8" s="247"/>
      <c r="F8" s="246"/>
    </row>
    <row r="9" spans="2:6" ht="80.099999999999994" customHeight="1" x14ac:dyDescent="0.2">
      <c r="B9" s="52" t="s">
        <v>78</v>
      </c>
      <c r="C9" s="53" t="s">
        <v>69</v>
      </c>
      <c r="D9" s="246" t="s">
        <v>79</v>
      </c>
      <c r="E9" s="248" t="s">
        <v>80</v>
      </c>
      <c r="F9" s="246" t="s">
        <v>81</v>
      </c>
    </row>
    <row r="10" spans="2:6" ht="80.099999999999994" customHeight="1" x14ac:dyDescent="0.2">
      <c r="B10" s="52" t="s">
        <v>82</v>
      </c>
      <c r="C10" s="53" t="s">
        <v>69</v>
      </c>
      <c r="D10" s="246"/>
      <c r="E10" s="248"/>
      <c r="F10" s="246"/>
    </row>
    <row r="11" spans="2:6" ht="80.099999999999994" customHeight="1" x14ac:dyDescent="0.2">
      <c r="B11" s="52" t="s">
        <v>104</v>
      </c>
      <c r="C11" s="53" t="s">
        <v>83</v>
      </c>
      <c r="D11" s="240" t="s">
        <v>84</v>
      </c>
      <c r="E11" s="242" t="s">
        <v>85</v>
      </c>
      <c r="F11" s="244" t="s">
        <v>86</v>
      </c>
    </row>
    <row r="12" spans="2:6" ht="80.099999999999994" customHeight="1" x14ac:dyDescent="0.2">
      <c r="B12" s="52" t="s">
        <v>105</v>
      </c>
      <c r="C12" s="53" t="s">
        <v>83</v>
      </c>
      <c r="D12" s="241"/>
      <c r="E12" s="243"/>
      <c r="F12" s="245"/>
    </row>
    <row r="13" spans="2:6" ht="50.1" customHeight="1" x14ac:dyDescent="0.2">
      <c r="B13" s="52" t="s">
        <v>106</v>
      </c>
      <c r="C13" s="53" t="s">
        <v>20</v>
      </c>
      <c r="D13" s="240" t="s">
        <v>87</v>
      </c>
      <c r="E13" s="242" t="s">
        <v>88</v>
      </c>
      <c r="F13" s="244" t="s">
        <v>89</v>
      </c>
    </row>
    <row r="14" spans="2:6" ht="50.1" customHeight="1" x14ac:dyDescent="0.2">
      <c r="B14" s="52" t="s">
        <v>107</v>
      </c>
      <c r="C14" s="53" t="s">
        <v>20</v>
      </c>
      <c r="D14" s="254"/>
      <c r="E14" s="255"/>
      <c r="F14" s="256"/>
    </row>
    <row r="15" spans="2:6" ht="50.1" customHeight="1" x14ac:dyDescent="0.2">
      <c r="B15" s="52" t="s">
        <v>108</v>
      </c>
      <c r="C15" s="53" t="s">
        <v>20</v>
      </c>
      <c r="D15" s="254"/>
      <c r="E15" s="255"/>
      <c r="F15" s="256"/>
    </row>
    <row r="16" spans="2:6" ht="50.1" customHeight="1" x14ac:dyDescent="0.2">
      <c r="B16" s="52" t="s">
        <v>109</v>
      </c>
      <c r="C16" s="53" t="s">
        <v>20</v>
      </c>
      <c r="D16" s="254"/>
      <c r="E16" s="255"/>
      <c r="F16" s="256"/>
    </row>
    <row r="17" spans="2:6" ht="50.1" customHeight="1" x14ac:dyDescent="0.2">
      <c r="B17" s="52" t="s">
        <v>110</v>
      </c>
      <c r="C17" s="53" t="s">
        <v>20</v>
      </c>
      <c r="D17" s="254"/>
      <c r="E17" s="255"/>
      <c r="F17" s="256"/>
    </row>
    <row r="18" spans="2:6" ht="50.1" customHeight="1" x14ac:dyDescent="0.2">
      <c r="B18" s="52" t="s">
        <v>111</v>
      </c>
      <c r="C18" s="53" t="s">
        <v>20</v>
      </c>
      <c r="D18" s="241"/>
      <c r="E18" s="243"/>
      <c r="F18" s="245"/>
    </row>
    <row r="19" spans="2:6" ht="80.099999999999994" customHeight="1" x14ac:dyDescent="0.2">
      <c r="B19" s="52" t="s">
        <v>112</v>
      </c>
      <c r="C19" s="53" t="s">
        <v>2</v>
      </c>
      <c r="D19" s="52" t="s">
        <v>90</v>
      </c>
      <c r="E19" s="72" t="s">
        <v>91</v>
      </c>
      <c r="F19" s="55" t="s">
        <v>92</v>
      </c>
    </row>
    <row r="20" spans="2:6" ht="80.099999999999994" customHeight="1" x14ac:dyDescent="0.2">
      <c r="B20" s="52" t="s">
        <v>163</v>
      </c>
      <c r="C20" s="53" t="s">
        <v>162</v>
      </c>
      <c r="D20" s="56" t="s">
        <v>164</v>
      </c>
      <c r="E20" s="57"/>
      <c r="F20" s="55" t="s">
        <v>93</v>
      </c>
    </row>
    <row r="21" spans="2:6" ht="80.099999999999994" customHeight="1" x14ac:dyDescent="0.2">
      <c r="B21" s="52" t="s">
        <v>113</v>
      </c>
      <c r="C21" s="53" t="s">
        <v>83</v>
      </c>
      <c r="D21" s="54" t="s">
        <v>94</v>
      </c>
      <c r="E21" s="71" t="s">
        <v>85</v>
      </c>
      <c r="F21" s="54" t="s">
        <v>86</v>
      </c>
    </row>
    <row r="22" spans="2:6" ht="50.1" customHeight="1" x14ac:dyDescent="0.2">
      <c r="B22" s="52" t="s">
        <v>114</v>
      </c>
      <c r="C22" s="53" t="s">
        <v>20</v>
      </c>
      <c r="D22" s="249" t="s">
        <v>95</v>
      </c>
      <c r="E22" s="252" t="s">
        <v>96</v>
      </c>
      <c r="F22" s="252" t="s">
        <v>89</v>
      </c>
    </row>
    <row r="23" spans="2:6" ht="50.1" customHeight="1" x14ac:dyDescent="0.2">
      <c r="B23" s="52" t="s">
        <v>115</v>
      </c>
      <c r="C23" s="53" t="s">
        <v>20</v>
      </c>
      <c r="D23" s="250"/>
      <c r="E23" s="253"/>
      <c r="F23" s="252"/>
    </row>
    <row r="24" spans="2:6" ht="50.1" customHeight="1" x14ac:dyDescent="0.2">
      <c r="B24" s="52" t="s">
        <v>116</v>
      </c>
      <c r="C24" s="53" t="s">
        <v>20</v>
      </c>
      <c r="D24" s="251"/>
      <c r="E24" s="253"/>
      <c r="F24" s="252"/>
    </row>
    <row r="25" spans="2:6" ht="50.1" customHeight="1" x14ac:dyDescent="0.2">
      <c r="B25" s="58" t="s">
        <v>117</v>
      </c>
      <c r="C25" s="59" t="s">
        <v>97</v>
      </c>
      <c r="D25" s="60" t="s">
        <v>98</v>
      </c>
      <c r="E25" s="120" t="s">
        <v>10</v>
      </c>
      <c r="F25" s="61"/>
    </row>
    <row r="26" spans="2:6" ht="50.1" customHeight="1" x14ac:dyDescent="0.2">
      <c r="B26" s="58" t="s">
        <v>118</v>
      </c>
      <c r="C26" s="59" t="s">
        <v>97</v>
      </c>
      <c r="D26" s="60" t="s">
        <v>99</v>
      </c>
      <c r="E26" s="61" t="s">
        <v>85</v>
      </c>
      <c r="F26" s="61" t="s">
        <v>86</v>
      </c>
    </row>
    <row r="27" spans="2:6" ht="145.5" customHeight="1" x14ac:dyDescent="0.2">
      <c r="B27" s="58" t="s">
        <v>120</v>
      </c>
      <c r="C27" s="59" t="s">
        <v>20</v>
      </c>
      <c r="D27" s="60" t="s">
        <v>100</v>
      </c>
      <c r="E27" s="61" t="s">
        <v>71</v>
      </c>
      <c r="F27" s="61" t="s">
        <v>76</v>
      </c>
    </row>
    <row r="28" spans="2:6" ht="80.099999999999994" customHeight="1" x14ac:dyDescent="0.2">
      <c r="B28" s="52" t="s">
        <v>161</v>
      </c>
      <c r="C28" s="53" t="s">
        <v>20</v>
      </c>
      <c r="D28" s="62" t="s">
        <v>101</v>
      </c>
      <c r="E28" s="63" t="s">
        <v>102</v>
      </c>
      <c r="F28" s="63" t="s">
        <v>76</v>
      </c>
    </row>
  </sheetData>
  <sheetProtection algorithmName="SHA-512" hashValue="ttEsHUp+xPqkFroYlh2k8sdtMw+UHVaKr1UQ4oOyIyIVEuz9Gp94XxfhiD8grgmOCfdhObQ2PPJx1MS4kav8TA==" saltValue="raKBb5+VdkCsxcw5Tl04cA==" spinCount="100000" sheet="1" objects="1" scenarios="1" autoFilter="0"/>
  <mergeCells count="17">
    <mergeCell ref="D22:D24"/>
    <mergeCell ref="E22:E24"/>
    <mergeCell ref="F22:F24"/>
    <mergeCell ref="D13:D18"/>
    <mergeCell ref="E13:E18"/>
    <mergeCell ref="F13:F18"/>
    <mergeCell ref="D11:D12"/>
    <mergeCell ref="E11:E12"/>
    <mergeCell ref="F11:F12"/>
    <mergeCell ref="D5:D6"/>
    <mergeCell ref="E5:E8"/>
    <mergeCell ref="F5:F6"/>
    <mergeCell ref="D7:D8"/>
    <mergeCell ref="F7:F8"/>
    <mergeCell ref="D9:D10"/>
    <mergeCell ref="E9:E10"/>
    <mergeCell ref="F9:F10"/>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3.xml><?xml version="1.0" encoding="utf-8"?>
<ds:datastoreItem xmlns:ds="http://schemas.openxmlformats.org/officeDocument/2006/customXml" ds:itemID="{1498E580-966E-47EC-A908-22C10364BA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2025-09-10T08:26:05Z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