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G:\TEAM\ECD\VZ\04_Zadavaci_rizení_PRUBEH\Jirouskova\VZ-Odstraňování a oklešťování stromoví podél DS (Průseky) VI_opak\02_Zadavaci_dokumentace\Prilohy_ZD\"/>
    </mc:Choice>
  </mc:AlternateContent>
  <xr:revisionPtr revIDLastSave="0" documentId="13_ncr:1_{F66D3976-A043-46F0-A73D-DC393885D2E9}" xr6:coauthVersionLast="47" xr6:coauthVersionMax="47" xr10:uidLastSave="{00000000-0000-0000-0000-000000000000}"/>
  <bookViews>
    <workbookView xWindow="-120" yWindow="-120" windowWidth="29040" windowHeight="15720" tabRatio="812" xr2:uid="{00000000-000D-0000-FFFF-FFFF00000000}"/>
  </bookViews>
  <sheets>
    <sheet name="Nabídkový list - stanovení % " sheetId="16" r:id="rId1"/>
    <sheet name="Ořezy VN" sheetId="3" r:id="rId2"/>
    <sheet name="Ořezy NN" sheetId="14" r:id="rId3"/>
    <sheet name="Poruchové stavy" sheetId="5" r:id="rId4"/>
    <sheet name="Operat. potřeby + mimo OP" sheetId="6" r:id="rId5"/>
    <sheet name="Popis výkonů NN" sheetId="13" r:id="rId6"/>
    <sheet name="Popis činností operativa+mimoOP" sheetId="15" r:id="rId7"/>
  </sheets>
  <externalReferences>
    <externalReference r:id="rId8"/>
  </externalReferences>
  <definedNames>
    <definedName name="_xlnm.Print_Area" localSheetId="0">'Nabídkový list - stanovení % '!$A$1:$F$24</definedName>
    <definedName name="_xlnm.Print_Area" localSheetId="4">'Operat. potřeby + mimo OP'!$A$1:$J$45</definedName>
    <definedName name="_xlnm.Print_Area" localSheetId="2">'Ořezy NN'!$A$1:$J$24</definedName>
    <definedName name="_xlnm.Print_Area" localSheetId="1">'Ořezy VN'!$A$1:$H$18</definedName>
    <definedName name="_xlnm.Print_Area" localSheetId="5">'Popis výkonů NN'!$A$1:$A$62</definedName>
    <definedName name="_xlnm.Print_Area" localSheetId="3">'Poruchové stavy'!$A$1:$J$31</definedName>
  </definedNames>
  <calcPr calcId="191028" concurrentManualCount="1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5" l="1"/>
  <c r="G10" i="14"/>
  <c r="H10" i="14" s="1"/>
  <c r="G9" i="14"/>
  <c r="H9" i="14" s="1"/>
  <c r="C12" i="16"/>
  <c r="A1" i="13"/>
  <c r="B6" i="14"/>
  <c r="B4" i="6"/>
  <c r="B2" i="6"/>
  <c r="B4" i="5"/>
  <c r="B2" i="5"/>
  <c r="B4" i="14"/>
  <c r="B2" i="14"/>
  <c r="B2" i="3"/>
  <c r="G10" i="6"/>
  <c r="H10" i="6" s="1"/>
  <c r="G11" i="6"/>
  <c r="H11" i="6" s="1"/>
  <c r="G12" i="6"/>
  <c r="H12" i="6" s="1"/>
  <c r="G13" i="6"/>
  <c r="H13" i="6" s="1"/>
  <c r="G14" i="6"/>
  <c r="H14" i="6" s="1"/>
  <c r="G15" i="6"/>
  <c r="H15" i="6" s="1"/>
  <c r="G16" i="6"/>
  <c r="H16" i="6"/>
  <c r="G17" i="6"/>
  <c r="H17" i="6" s="1"/>
  <c r="G18" i="6"/>
  <c r="H18" i="6" s="1"/>
  <c r="G19" i="6"/>
  <c r="H19" i="6" s="1"/>
  <c r="G20" i="6"/>
  <c r="H20" i="6" s="1"/>
  <c r="G21" i="6"/>
  <c r="H21" i="6" s="1"/>
  <c r="G22" i="6"/>
  <c r="H22" i="6" s="1"/>
  <c r="G23" i="6"/>
  <c r="H23" i="6" s="1"/>
  <c r="G24" i="6"/>
  <c r="H24" i="6" s="1"/>
  <c r="G25" i="6"/>
  <c r="H25" i="6" s="1"/>
  <c r="G26" i="6"/>
  <c r="H26" i="6" s="1"/>
  <c r="G27" i="6"/>
  <c r="H27" i="6" s="1"/>
  <c r="G28" i="6"/>
  <c r="H28" i="6" s="1"/>
  <c r="G29" i="6"/>
  <c r="H29" i="6" s="1"/>
  <c r="G30" i="6"/>
  <c r="H30" i="6" s="1"/>
  <c r="G31" i="6"/>
  <c r="H31" i="6" s="1"/>
  <c r="G32" i="6"/>
  <c r="H32" i="6" s="1"/>
  <c r="G9" i="6"/>
  <c r="B6" i="6"/>
  <c r="G14" i="5"/>
  <c r="H14" i="5" s="1"/>
  <c r="G13" i="5"/>
  <c r="G12" i="5"/>
  <c r="G11" i="5"/>
  <c r="H11" i="5" s="1"/>
  <c r="G10" i="5"/>
  <c r="G9" i="5"/>
  <c r="B6" i="5"/>
  <c r="B6" i="3"/>
  <c r="F12" i="3"/>
  <c r="G12" i="3" s="1"/>
  <c r="B4" i="3"/>
  <c r="H10" i="5" l="1"/>
  <c r="H13" i="5"/>
  <c r="H12" i="5"/>
  <c r="H9" i="6"/>
  <c r="H9" i="5"/>
  <c r="F10" i="6" l="1"/>
  <c r="I10" i="6" s="1"/>
  <c r="F11" i="6"/>
  <c r="I11" i="6" s="1"/>
  <c r="F12" i="6"/>
  <c r="I12" i="6" s="1"/>
  <c r="F13" i="6"/>
  <c r="I13" i="6" s="1"/>
  <c r="F14" i="6"/>
  <c r="I14" i="6" s="1"/>
  <c r="F15" i="6"/>
  <c r="I15" i="6" s="1"/>
  <c r="F16" i="6"/>
  <c r="I16" i="6" s="1"/>
  <c r="F17" i="6"/>
  <c r="I17" i="6" s="1"/>
  <c r="F18" i="6"/>
  <c r="I18" i="6" s="1"/>
  <c r="F19" i="6"/>
  <c r="I19" i="6" s="1"/>
  <c r="F20" i="6"/>
  <c r="I20" i="6" s="1"/>
  <c r="F21" i="6"/>
  <c r="I21" i="6" s="1"/>
  <c r="F22" i="6"/>
  <c r="I22" i="6" s="1"/>
  <c r="F23" i="6"/>
  <c r="I23" i="6" s="1"/>
  <c r="F24" i="6"/>
  <c r="I24" i="6" s="1"/>
  <c r="F25" i="6"/>
  <c r="I25" i="6" s="1"/>
  <c r="F26" i="6"/>
  <c r="I26" i="6" s="1"/>
  <c r="F27" i="6"/>
  <c r="I27" i="6" s="1"/>
  <c r="F28" i="6"/>
  <c r="I28" i="6" s="1"/>
  <c r="F29" i="6"/>
  <c r="I29" i="6" s="1"/>
  <c r="F30" i="6"/>
  <c r="I30" i="6" s="1"/>
  <c r="F31" i="6"/>
  <c r="I31" i="6" s="1"/>
  <c r="F32" i="6"/>
  <c r="I32" i="6" s="1"/>
  <c r="F9" i="6"/>
  <c r="I9" i="6" s="1"/>
  <c r="I33" i="6" l="1"/>
  <c r="F33" i="6"/>
  <c r="C15" i="16" s="1"/>
  <c r="E15" i="16" s="1"/>
  <c r="F10" i="14" l="1"/>
  <c r="I10" i="14" s="1"/>
  <c r="F9" i="14"/>
  <c r="I9" i="14" l="1"/>
  <c r="I11" i="14" s="1"/>
  <c r="F11" i="14"/>
  <c r="C13" i="16" l="1"/>
  <c r="E13" i="16" s="1"/>
  <c r="F9" i="5"/>
  <c r="I9" i="5" l="1"/>
  <c r="F14" i="5"/>
  <c r="I14" i="5" s="1"/>
  <c r="F13" i="5"/>
  <c r="I13" i="5" s="1"/>
  <c r="F12" i="5"/>
  <c r="I12" i="5" s="1"/>
  <c r="F11" i="5"/>
  <c r="I11" i="5" s="1"/>
  <c r="F10" i="5"/>
  <c r="I10" i="5" s="1"/>
  <c r="I15" i="5" l="1"/>
  <c r="F15" i="5"/>
  <c r="C14" i="16" s="1"/>
  <c r="E14" i="16" s="1"/>
  <c r="E12" i="16"/>
  <c r="C16" i="16" l="1"/>
  <c r="E16" i="16"/>
  <c r="D18" i="16" l="1"/>
  <c r="D20" i="16" s="1"/>
</calcChain>
</file>

<file path=xl/sharedStrings.xml><?xml version="1.0" encoding="utf-8"?>
<sst xmlns="http://schemas.openxmlformats.org/spreadsheetml/2006/main" count="297" uniqueCount="189">
  <si>
    <t>ÚČASTNÍK ZADÁVACÍHO ŘÍZENÍ (obchodní firma)</t>
  </si>
  <si>
    <t>Měrná jednotka</t>
  </si>
  <si>
    <t>hod.</t>
  </si>
  <si>
    <t>Poznámka č. 1:</t>
  </si>
  <si>
    <t>Poznámka č. 2:</t>
  </si>
  <si>
    <t>3. Použití hodinová sazba pilaře</t>
  </si>
  <si>
    <t>4. Hodinová sazba pomocníka</t>
  </si>
  <si>
    <t>6. Hodinová sazba štěpkovače včetně obsluhy</t>
  </si>
  <si>
    <t xml:space="preserve">Poznámka č. 1: </t>
  </si>
  <si>
    <t xml:space="preserve"> </t>
  </si>
  <si>
    <t xml:space="preserve">1. Údržba jednoho úseku venkovního vedení NN </t>
  </si>
  <si>
    <t>Činnosti při realizaci plánovaných ořezů podél vedení NN</t>
  </si>
  <si>
    <t xml:space="preserve">2. Údržba 1 kabelové skříně NN </t>
  </si>
  <si>
    <t>ks</t>
  </si>
  <si>
    <t>Poznámka č. 3:</t>
  </si>
  <si>
    <t>Poznámka č. 4:</t>
  </si>
  <si>
    <t>Činnosti při realizaci odstraňování následků mimořádných a kalamitních událostí na hladině VN a NN</t>
  </si>
  <si>
    <t xml:space="preserve">Cenová nabídka  </t>
  </si>
  <si>
    <t>Nabídková cena bude stanovena zejména na základě přílohy č. 15 A a 15 B Harmonogramu prací VN dle skutečného rozsahu zařízení, nacházejícího se v dané oblasti VZ. Vodítkem pro upřesnění nabídky bude i letecké snímkování stavu vegetace v okolí linek VN (popis viz. příloha č. 24 smlouvy) s využitím aplikace Geoportál EG.D, a.s.</t>
  </si>
  <si>
    <t>1. Odborný ořez porostu pracovníkem ze země vč. štěpkování</t>
  </si>
  <si>
    <t>kus</t>
  </si>
  <si>
    <t>2. Odborný ořez porostu pracovníkem ze země vč. ponechání klestu na kopici</t>
  </si>
  <si>
    <t>3. Odborný ořez porostu pracovníkem z plošiny vč. štěpkování</t>
  </si>
  <si>
    <t>4. Odborný ořez porostu pracovníkem z plošiny vč. ponechání klestu na kopici</t>
  </si>
  <si>
    <t>5. Odborný ořez porostu stromolezcem vč. štěpkování</t>
  </si>
  <si>
    <t>6. Odborný ořez porostu stromolezcem vč. ponechání klestu na kopici</t>
  </si>
  <si>
    <r>
      <t>m</t>
    </r>
    <r>
      <rPr>
        <vertAlign val="superscript"/>
        <sz val="11"/>
        <color indexed="8"/>
        <rFont val="Calibri"/>
        <family val="2"/>
        <charset val="238"/>
        <scheme val="minor"/>
      </rPr>
      <t>2</t>
    </r>
  </si>
  <si>
    <t>Objednatel stanovil pro objednávání dílčích prací na hladině NN zjednodušené, souhrnné ceníkové položky, dále uváděné jako tzv. výkony:</t>
  </si>
  <si>
    <t>1. Údržba 1 úseku venkovního vedení NN (ks)</t>
  </si>
  <si>
    <t>2. Údržba 1 kabelové skříně NN (ks)</t>
  </si>
  <si>
    <t>Výkony 1 a 2 budou zadávány v rámci jedné objednávky vždy pro ucelenou část sítě (obec, městská část atd.) v souhrnném počtu alespoň 10 ks, s výjimkou jednorázového ořezu z důvodu oprávněné stížnosti.</t>
  </si>
  <si>
    <t>Ad 1. Údržba 1 úseku venkovního vedení NN (ks)</t>
  </si>
  <si>
    <t>U venkovního vedení NN je výkon vztažen k jednomu celému úseku vedení, představující jedno rozpětí vodičů mezi dvěma podpěrnými body a zahrnující v sobě vždy jeden krajní podpěrný bod (bod s nižším pořadovým číslem) nebo střešní konzoli. Tzn. ořez bude proveden dle uvedené metodiky v celé délce tohoto úseku vedení - viz níže uvedené příklady z praxe, včetně případného odstranění vegetace z dotčeného krajního podpěrného bodu. Shodně bude tento výkon objednán i pro případ, kdy je nutné odstranit vegetaci pouze z podpěrného bodu daného úseku vedení NN.</t>
  </si>
  <si>
    <t>Tento výkon plně nahrazuje dříve využívané detailní ceníkové položky:</t>
  </si>
  <si>
    <t>Odborný ořez porostu pracovníkem ze země včetně štěpkování/úklidu klestu na kopice</t>
  </si>
  <si>
    <t>Odborný ořez porostu pracovníkem z plošiny včetně štěpkování/úklidu klestu na kopice</t>
  </si>
  <si>
    <t>Odborný ořez porostu stromolezcem včetně štěpkování/úklidu klestu na kopice</t>
  </si>
  <si>
    <t>Lokální údržba podpěrných bodů</t>
  </si>
  <si>
    <t>Odstranění popínavé rostliny z podpěrného bodu</t>
  </si>
  <si>
    <t>Smýcení porostu do 15 cm, jeho likvidace štěpkovačem/jeho úklid na kopice</t>
  </si>
  <si>
    <t>Rozřezání kmene stromu na polena délky cca 1 m</t>
  </si>
  <si>
    <t>Důležité:</t>
  </si>
  <si>
    <r>
      <t>·</t>
    </r>
    <r>
      <rPr>
        <sz val="7"/>
        <color theme="1"/>
        <rFont val="Times New Roman"/>
        <family val="1"/>
        <charset val="238"/>
      </rPr>
      <t xml:space="preserve">         </t>
    </r>
    <r>
      <rPr>
        <sz val="10"/>
        <color theme="1"/>
        <rFont val="Arial"/>
        <family val="2"/>
        <charset val="238"/>
      </rPr>
      <t>Způsob provedení je plně v kompetenci zhotovitele, veškeré náklady jsou naceněny v tomto výkonu – např. strom může být v některých případech pokácen např. pomocí traktoru s navijákem, pomocí postupného ořezání a zkrácení z plošiny či postupným krácením stromolezcem. Zhotovitel zároveň zajišťuje úklid klestu na Vlastníkem stanovené místo, popř. klest štěpkuje a štěpku odváží. Zadavatel EGD preferuje na hladině NN ořezání, ne kácení vzrostlých stromů (váže na strategii postupné kabelizace hladiny NN).</t>
    </r>
  </si>
  <si>
    <r>
      <t>·</t>
    </r>
    <r>
      <rPr>
        <sz val="7"/>
        <color theme="1"/>
        <rFont val="Times New Roman"/>
        <family val="1"/>
        <charset val="238"/>
      </rPr>
      <t xml:space="preserve">         </t>
    </r>
    <r>
      <rPr>
        <sz val="10"/>
        <color theme="1"/>
        <rFont val="Arial"/>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</si>
  <si>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0"/>
        <color theme="1"/>
        <rFont val="Arial"/>
        <family val="2"/>
        <charset val="238"/>
      </rPr>
      <t>Na každý keř/strom/parcelu připadá projednání s Vlastníkem, včetně doporučené pošty.</t>
    </r>
  </si>
  <si>
    <r>
      <t>·</t>
    </r>
    <r>
      <rPr>
        <sz val="7"/>
        <color theme="1"/>
        <rFont val="Times New Roman"/>
        <family val="1"/>
        <charset val="238"/>
      </rPr>
      <t xml:space="preserve">         </t>
    </r>
    <r>
      <rPr>
        <sz val="10"/>
        <color theme="1"/>
        <rFont val="Arial"/>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</si>
  <si>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0"/>
        <color theme="1"/>
        <rFont val="Arial"/>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</si>
  <si>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0"/>
        <color theme="1"/>
        <rFont val="Arial"/>
        <family val="2"/>
        <charset val="238"/>
      </rPr>
      <t>Při práci ve výškách musí být dle IŘD EG.D na pracovišti 2 osoby.</t>
    </r>
  </si>
  <si>
    <r>
      <t>·</t>
    </r>
    <r>
      <rPr>
        <sz val="7"/>
        <color theme="1"/>
        <rFont val="Times New Roman"/>
        <family val="1"/>
        <charset val="238"/>
      </rPr>
      <t xml:space="preserve">         </t>
    </r>
    <r>
      <rPr>
        <sz val="10"/>
        <color theme="1"/>
        <rFont val="Arial"/>
        <family val="2"/>
        <charset val="238"/>
      </rPr>
      <t>Stromolezec se musí řádně jistit proti pádu z výšky.</t>
    </r>
  </si>
  <si>
    <t>Ad. 2 Údržba 1 kabelové skříně NN (ks)</t>
  </si>
  <si>
    <t xml:space="preserve">Práce je prováděna jedním pracovníkem (řezačem) manuálně za použití pilky, malé motorové pily nebo akumulátorové ocasky. Dále je přítomen jeden pracovník (pomocník) zajišťující úklid klestu na Vlastníkem stanovené místo (vždy mimo přístupový prostor ke skříni) a zajišťující bezpečný prostor pro řezače. V případě požadavku Vlastníka na likvidaci hmoty vegetace dojde k odvezení nebo štěpkování (při této činnosti je nezbytná obsluha ve formě 2 pracovníků a odvoz štěpky). Jedná se o činnosti spočívající ve vyčištění porostu v okolí kabelové skříně NN včetně případné likvidace kořenového systému prorůstajícího do kabelového prostoru.  </t>
  </si>
  <si>
    <r>
      <t>·</t>
    </r>
    <r>
      <rPr>
        <sz val="7"/>
        <color theme="1"/>
        <rFont val="Times New Roman"/>
        <family val="1"/>
        <charset val="238"/>
      </rPr>
      <t xml:space="preserve">         </t>
    </r>
    <r>
      <rPr>
        <sz val="10"/>
        <color theme="1"/>
        <rFont val="Arial"/>
        <family val="2"/>
        <charset val="238"/>
      </rPr>
      <t>Na každou skříň/parcelu, připadá projednání s Vlastníkem, včetně doporučené pošty.</t>
    </r>
  </si>
  <si>
    <r>
      <t>·</t>
    </r>
    <r>
      <rPr>
        <sz val="7"/>
        <color theme="1"/>
        <rFont val="Times New Roman"/>
        <family val="1"/>
        <charset val="238"/>
      </rPr>
      <t xml:space="preserve">         </t>
    </r>
    <r>
      <rPr>
        <sz val="10"/>
        <color theme="1"/>
        <rFont val="Arial"/>
        <family val="2"/>
        <charset val="238"/>
      </rPr>
      <t>Pokud je používána motorová pila, musí být na pracovišti 2 osoby (Nařízení vlády č. 339/2017 Sb.).</t>
    </r>
  </si>
  <si>
    <r>
      <t xml:space="preserve">Příklady výkonu </t>
    </r>
    <r>
      <rPr>
        <b/>
        <sz val="11"/>
        <color theme="1"/>
        <rFont val="Calibri"/>
        <family val="2"/>
        <charset val="238"/>
        <scheme val="minor"/>
      </rPr>
      <t>Údržba 1 úseku venkovního vedení NN (ks)</t>
    </r>
    <r>
      <rPr>
        <sz val="10"/>
        <color theme="1"/>
        <rFont val="Arial"/>
        <family val="2"/>
        <charset val="238"/>
      </rPr>
      <t xml:space="preserve"> – průměrná, shodná cena pro různé varianty:</t>
    </r>
  </si>
  <si>
    <t>Pozn.: totožný jeden strom, situovaný na hranici dvou úseků, obepínající svými větvemi jeden podpěrný bod z obou jeho stran nebo protínajícími současně hlavní rozvod i přípojku nebo odbočku lze vždy započíst do kalkulace pouze jednou =&gt; jeden výkon, vztažený ke straně situovaní většího objemu kmene.</t>
  </si>
  <si>
    <r>
      <t xml:space="preserve">Výkon </t>
    </r>
    <r>
      <rPr>
        <i/>
        <sz val="11"/>
        <color theme="1"/>
        <rFont val="Calibri"/>
        <family val="2"/>
        <charset val="238"/>
        <scheme val="minor"/>
      </rPr>
      <t>Údržba 1 úseku venkovního vedení NN (ks)</t>
    </r>
    <r>
      <rPr>
        <sz val="10"/>
        <color theme="1"/>
        <rFont val="Arial"/>
        <family val="2"/>
        <charset val="238"/>
      </rPr>
      <t xml:space="preserve"> se vždy vztahuje k právě jednomu podpěrnému bodu nebo střešní konzoli a navazujícímu úseku vedení. Tzn. níže uvedená situace </t>
    </r>
    <r>
      <rPr>
        <b/>
        <sz val="11"/>
        <color theme="1"/>
        <rFont val="Calibri"/>
        <family val="2"/>
        <charset val="238"/>
        <scheme val="minor"/>
      </rPr>
      <t>bude řešena objednáním 2 ks výkonu</t>
    </r>
    <r>
      <rPr>
        <sz val="10"/>
        <color theme="1"/>
        <rFont val="Arial"/>
        <family val="2"/>
        <charset val="238"/>
      </rPr>
      <t xml:space="preserve"> </t>
    </r>
    <r>
      <rPr>
        <i/>
        <sz val="11"/>
        <color theme="1"/>
        <rFont val="Calibri"/>
        <family val="2"/>
        <charset val="238"/>
        <scheme val="minor"/>
      </rPr>
      <t>Údržba 1 úseku venkovního vedení NN (ks)</t>
    </r>
    <r>
      <rPr>
        <sz val="10"/>
        <color theme="1"/>
        <rFont val="Arial"/>
        <family val="2"/>
        <charset val="238"/>
      </rPr>
      <t>:</t>
    </r>
  </si>
  <si>
    <t>Podmínky realizace předmětu plnění</t>
  </si>
  <si>
    <r>
      <t>·</t>
    </r>
    <r>
      <rPr>
        <sz val="7"/>
        <color theme="1"/>
        <rFont val="Times New Roman"/>
        <family val="1"/>
        <charset val="238"/>
      </rPr>
      <t xml:space="preserve">         </t>
    </r>
    <r>
      <rPr>
        <sz val="10"/>
        <color theme="1"/>
        <rFont val="Arial"/>
        <family val="2"/>
        <charset val="238"/>
      </rPr>
      <t>U venkovního vedení NN bude porost udržován tak, aby se nepřiblížil na vzdálenost menší, než 1m od vodičů, a to v rozsahu dle schématu zobrazeném v „obr. 1 a 2“. Vzdálenost porostů od vodičů po provedení zásahu, s ohledem na očekávaný přírůstek, doporučujeme minimálně 2 metry.</t>
    </r>
  </si>
  <si>
    <r>
      <t>·</t>
    </r>
    <r>
      <rPr>
        <sz val="7"/>
        <color theme="1"/>
        <rFont val="Times New Roman"/>
        <family val="1"/>
        <charset val="238"/>
      </rPr>
      <t xml:space="preserve">         </t>
    </r>
    <r>
      <rPr>
        <sz val="10"/>
        <color theme="1"/>
        <rFont val="Arial"/>
        <family val="2"/>
        <charset val="238"/>
      </rPr>
      <t>U podpěrných bodů NN budou do vzdálenosti 0,5 m od paty sloupu odstraněny křoviny a bude akceptován pouze travní porost.</t>
    </r>
  </si>
  <si>
    <r>
      <t>·</t>
    </r>
    <r>
      <rPr>
        <sz val="7"/>
        <color theme="1"/>
        <rFont val="Times New Roman"/>
        <family val="1"/>
        <charset val="238"/>
      </rPr>
      <t xml:space="preserve">         </t>
    </r>
    <r>
      <rPr>
        <sz val="10"/>
        <color theme="1"/>
        <rFont val="Arial"/>
        <family val="2"/>
        <charset val="238"/>
      </rPr>
      <t>U kabelové skříně NN budou do vzdálenosti 1 m odstraněny křoviny a bude akceptován pouze travní porost.</t>
    </r>
  </si>
  <si>
    <t>Současně platí, že jakékoliv odchylky (např. v sadech, parcích, lesních školkách, na chráněných stromech apod.) od výše specifikovaného stavu vegetace musejí být zdokumentovány a před vlastním provedením ořezu odsouhlaseny kontaktní osobou Objednatele či zástupcem Objednatele pro daný region, uvedenými v příloze č. 4 Smlouvy – Seznam kontaktních osob Objednatele či jeho zástupce.</t>
  </si>
  <si>
    <t xml:space="preserve">Obr. 1 - Venkovní (nadzemní) vedení NN </t>
  </si>
  <si>
    <t>Obr. 2 – Venkovní (nadzemní) vedení NN- izolované vodiče, závěsný kabel</t>
  </si>
  <si>
    <t>Obr. 3 – Kabelové (podzemní) vedení</t>
  </si>
  <si>
    <t>Likvidace klestu a dřevní hmoty viz příloha č. 13.</t>
  </si>
  <si>
    <t>Specifikace činnosti</t>
  </si>
  <si>
    <t>Doplňující poznámka</t>
  </si>
  <si>
    <t>Doplňující podmínky BOZP</t>
  </si>
  <si>
    <t>1.Odborný ořez porostu pracovníkem ze země vč. štěpkování</t>
  </si>
  <si>
    <t>1 kus porostu (stromu)</t>
  </si>
  <si>
    <t>Práce je prováděna jedním pracovníkem (řezačem) manuálně za použití pilky, malé motorové pily nebo akumulátorové ocasky. Vše na tyči a vše ze země bez použití plošiny (práce do předpokládané dosažitelné výšky porostu 3,5m nad zemí). Dále je přítomen jeden pracovník (pomocník) zajišťující úklid klestu na Vlastníkem stanovené místo (vždy mimo prostor pod vodiči) a zajišťující bezpečný prostor pro řezače. U položky č. 1 je klest bezprostředně poté likvidován štěpkováním (při této činnosti je nezbytná obsluha ve formě 2 pracovníků a odvoz štěpky). Při povádění ořezu musí být vždy dodržena bezpečná vzdálenost od vedení (tzn. použitými pracovními prostředky ani odkloněnou či odříznutou větví stromu se nelze přiblížit k vodičům na vzdálenost menší než 2 m u vedení 22 kV).</t>
  </si>
  <si>
    <t>Na každý strom/parcelu připadá projednání s Vlastníkem, včetně doporučené pošty.
Ořezy, které budou splňovat požadavky na posouzení osobou odborně způsobilou (profese arborista), nechá Zhotovitel posoudit v rámci plnění Smlouvy na vlastní náklady a navrženým postupem se bude řídit.</t>
  </si>
  <si>
    <t>Pokud je používána motorová pila, musí být na pracovišti 2 osoby (Nařízení vlády č. 339/2017 Sb.).</t>
  </si>
  <si>
    <t>2.Odborný ořez porostu pracovníkem ze země vč. ponechání klestu na kopici</t>
  </si>
  <si>
    <t>3.Odborný ořez porostu pracovníkem z plošiny vč. štěpkování</t>
  </si>
  <si>
    <t>Práce je prováděna jedním pracovníkem (řezačem) manuálně za použití pilky, malé motorové pily nebo akumulátorové ocasky. Vše z plošiny (využití pro činnosti na stromoví ve výšce přesahující 3,5 metru nad úroveň terénu), jedním pracovníkem zajišťujícím bezpečnou obsluhu plošiny a jedním pracovníkem (pomocníkem) zajišťujícím bezpečný prostor pro řezače a následně úklid klestu na Vlastníkem stanovené místo (vždy mimo prostor pod vodiči). Součástí tohoto způsobu je i bezpečné zajištění a umístění plošiny na pozemní komunikaci či pozemku dle platné legislativy. U položky č. 3 je klest bezprostředně poté likvidován štěpkováním (při této činnosti je nezbytná obsluha ve formě 2 pracovníků a odvoz štěpky). Při povádění ořezu musí být vždy dodržena bezpečná vzdálenost od vedení (tzn. žádnou částí těla, použitými pracovními prostředky ani odkloněnou či odříznutou větví stromu se nelze přiblížit k vodičům na vzdálenost menší než 2 m u vedení 22 kV a 3 m u vedení 110 kV).). Zároveň musí být dodržena minimální vzdálenost plošiny od vodiče dle IŘD EG.D.</t>
  </si>
  <si>
    <t xml:space="preserve">Pokud je používána motorová pila, musí být na pracovišti 2 osoby (Nařízení vlády č. 339/2017 Sb.).
Zároveň při práci ve výškách musí být dle IŘD EG.D na pracovišti 2 osoby. </t>
  </si>
  <si>
    <t>4.Odborný ořez porostu pracovníkem z plošiny vč. ponechání klestu na kopici</t>
  </si>
  <si>
    <t>5.Odborný ořez porostu stromolezcem vč. štěpkování</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</si>
  <si>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  U položky č. 5 je klest bezprostředně poté likvidován štěpkováním (při této činnosti je nezbytná obsluha ve formě 2 pracovníků a odvoz štěpky).</t>
  </si>
  <si>
    <t>Shodné jako u položek č. 1 - 4.</t>
  </si>
  <si>
    <t>Při práci ve výškách musí být dle IŘD EG.D na pracovišti 2 osoby. 
Stromolezec se musí řádně jistit proti pádu z výšky</t>
  </si>
  <si>
    <t>6.Odborný ořez porostu stromolezcem vč. ponechání klestu na kopici</t>
  </si>
  <si>
    <r>
      <t>m</t>
    </r>
    <r>
      <rPr>
        <vertAlign val="superscript"/>
        <sz val="11"/>
        <rFont val="Calibri"/>
        <family val="2"/>
        <charset val="238"/>
        <scheme val="minor"/>
      </rPr>
      <t>2</t>
    </r>
  </si>
  <si>
    <t>Práce je prováděna jedním pracovníkem (řezáčem) za použití křovinořezu, motorové pily nebo akumulátorové ocasky a jedním pracovníkem (pomocníkem) zajišťujícím primárně bezpečný prostor pro řezače a násleně úklid klestu na Vlastníkem stanovené místo (vždy mimo prostor pod vodiči).  U položky č. 9 je klest bezprostředně poté likvidován štěpkováním (při této činnosti je nezbytná obsluha ve formě 2 pracovníků a odvoz štěpky).</t>
  </si>
  <si>
    <t>Na každou parcelu se předpokládá projednání s 1 Vlastníkem, včetně doporučené pošty;</t>
  </si>
  <si>
    <t>Pokud je používána motorová pila,  musí být na pracovišti 2 osoby (Nařízení vlády č. 339/2017 Sb.).
Pokud je používán křovinořez, musí být na pracovišti 2 osoby (IŘD EG.D).</t>
  </si>
  <si>
    <t>Práce je prováděna jedním pracovníkem (řezáčem) za použití motorové pily, jedním pracovníkem (pomocníkem) zajišťujícím primárně bezpečný prostor pro řezače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U položek č. 13 - 15 je klest bezprostředně poté likvidován štěpkováním (při této činnosti je nezbytná obsluha ve formě 2 pracovníků a odvoz štěpky).</t>
  </si>
  <si>
    <t xml:space="preserve">Na každý strom/parcelu připadá projednání s Vlastníkem, včetně doporučené pošty.
Je nutno nedopustit pád stromu do vedení.              Průměr kmene stromu se bere ve výšce 1m nad zemí.                                                                  </t>
  </si>
  <si>
    <t>Pokud je používána motorová pila, musí být na pracovišti 2 osoby (Nařízení vlády č. 339/2017 Sb.).
Zároveň při práci ve výškách musí být dle IŘD EG.D na pracovišti 2 osoby. 
Stromolezec se musí řádně jistit proti pádu z výšky</t>
  </si>
  <si>
    <t>Jedná se o chemické ošetření prostřednictvím herbicidu aplikovaného v souladu s přílohou č. 26 SoD.</t>
  </si>
  <si>
    <t>Na každou rostlinu/parcela připadá projednání s Vlastníkem, včetně doporučené pošty.
Chemické ošetření musí být v souladu s přílohou č. 26 SoD.</t>
  </si>
  <si>
    <t>Může provádět osoba samostatně, ale dotyčný musí být na používání herbicidů řádně proškolen.</t>
  </si>
  <si>
    <t>Pokud je používána motorová pila,  musí být na pracovišti 2 osoby (Nařízení vlády č. 339/2017 Sb.).</t>
  </si>
  <si>
    <t>Jedná se o travnaté plochy bez stromů a keřů s průměrem nad 3 cm kmene. Práce je prováděna jedním pracovníkem (řezáčem) za použití křovinořezu, sekačky, pákových nůžek nebo ruční pilky a jedním pracovníkem (pomocníkem) zajišťujícím primárně bezpečný prostor pro řezáče a násleně úklid opadu na Vlastníkem stanovené místo (mimo prostor pod vodiči). Následné zajištění odvozu odpadu.</t>
  </si>
  <si>
    <t xml:space="preserve">Práce je prováděna jedním pracovníkem (řezáčem) za použití motorové pily, jedním pracovníkem (pomocníkem) zajišťujícím primárně bezpečný prostor pro řezáče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t>
  </si>
  <si>
    <t xml:space="preserve">Na každý strom/parcelu připadá projednání s Vlastníkem, včetně doporučené pošty.
Je nutno nedopustit pád stromu do vedení. Průměr kmene stromu se bere ve výšce 1m nad zemí.                                                                  </t>
  </si>
  <si>
    <t>m2</t>
  </si>
  <si>
    <r>
      <t>Jedná se o odstraňování souvislé vegetace pomocí strojní frézy. Hodnoty jsou zadávány v násobku 20 (tj. nejmenší plocha pro využití frézy činí 20 m</t>
    </r>
    <r>
      <rPr>
        <vertAlign val="superscript"/>
        <sz val="11"/>
        <rFont val="Calibri"/>
        <family val="2"/>
        <charset val="238"/>
        <scheme val="minor"/>
      </rPr>
      <t>2</t>
    </r>
    <r>
      <rPr>
        <sz val="11"/>
        <rFont val="Calibri"/>
        <family val="2"/>
        <charset val="238"/>
        <scheme val="minor"/>
      </rPr>
      <t>)</t>
    </r>
  </si>
  <si>
    <t>Práce je prováděna jedním pracovníkem (řezáčem) za použití křovinořezu, motorové pily nebo akumulátorové ocasky a jedním pracovníkem (pomocníkem) zajišťujícím primárně bezpečný prostor pro řezače. Tato položka je zadávána v násobku 20  (tj. nejmenší plocha  činí 20 m2).</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</si>
  <si>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t>
  </si>
  <si>
    <t>Práce na prudkých svazích zahrnuje použití vybavení: Lano pro zajištění, odlehčovací řetězy, použití horolezeckých technik (karabiny, úvazy, lanovky a kotviště)</t>
  </si>
  <si>
    <t xml:space="preserve">Na každý strom/parcelu připadá projednání s Vlastníkem, včetně doporučené pošty.
</t>
  </si>
  <si>
    <t>Činnosti při Kácení a oklešťování pro operativní potřeby Objednatele včetně provedení kácení mimo OP (VN + kabel NN)</t>
  </si>
  <si>
    <r>
      <rPr>
        <b/>
        <sz val="11"/>
        <color rgb="FFFF0000"/>
        <rFont val="Calibri"/>
        <family val="2"/>
        <charset val="238"/>
        <scheme val="minor"/>
      </rPr>
      <t xml:space="preserve">Čas na přepravu pracovníků je zakalkulován ve vlastních jednotkových cenách - </t>
    </r>
    <r>
      <rPr>
        <sz val="11"/>
        <rFont val="Calibri"/>
        <family val="2"/>
        <charset val="238"/>
        <scheme val="minor"/>
      </rPr>
      <t xml:space="preserve">tzn. doba započetí činnosti pracovníka (tj. uplatnění jeho hodinové zúčtovací sazby pro fakturaci)  začíná běžet až zahájením odstraňování poruchového stavu v samotném místě vzniku poruchy. Pozor, tzv. "čas strávený na cestě" pracovníků zhotovitele k místu poruchy nelze ve fakturaci samostatně vykazovat!
</t>
    </r>
  </si>
  <si>
    <t xml:space="preserve">Doba započetí uplatnění mechanismu (traktor, plošina) pro účely odstranění poruchového stavu počíná jeho vyjetím z místa sídla zhotovitele, kdy Zhotovitel před podpisem smlouvy předá Objednateli informaci o zřízení svého sídla, lokalizovaného v oblasti vysoutěženého regionu. Pokud tak zhotovitel neučiní, je pro účely vykazování časů dojezdů mechanizace na poruchy určeno sídlo OPDs - viz Příloha SoD - Místo plnění.
</t>
  </si>
  <si>
    <t>7. Smýcení porostu do 15 cm, jeho úklid na kopice</t>
  </si>
  <si>
    <t>8. Smýcení porostu do 15 cm, jeho likvidace štěpkovačem</t>
  </si>
  <si>
    <t>9. Kácení stromu 15 - 30 cm a likvidace větví na kopice</t>
  </si>
  <si>
    <t>10. Kácení stromu 30 - 50 cm a likvidace větví na kopice</t>
  </si>
  <si>
    <t>11. Kácení stromu nad 50 cm likvidace větví na kopice</t>
  </si>
  <si>
    <t>12. Kácení stromu 15 - 30 cm a likvidace větví štěpkovačem</t>
  </si>
  <si>
    <t>13. Kácení stromu 30 - 50 cm a likvidace větví štěpkovačem</t>
  </si>
  <si>
    <t>14. Kácení stromu nad 50 cm likvidace větví štěpkovačem</t>
  </si>
  <si>
    <t>15. Lokální chemické ošetření rostlin</t>
  </si>
  <si>
    <t>17. Údržba ostatních ploch včetně likvidace odpadu</t>
  </si>
  <si>
    <t xml:space="preserve">18. Kácení stromu 15 - 30 cm bez odvětvení  </t>
  </si>
  <si>
    <t xml:space="preserve">19. Kácení stromu 30 - 50 cm bez odvětvení  </t>
  </si>
  <si>
    <t xml:space="preserve">20. Kácení stromu nad 50 cm bez odvětvení  </t>
  </si>
  <si>
    <t>21. Smýcení porostu pomocí strojní frézy</t>
  </si>
  <si>
    <t>22. Smýcení porostu do 15 cm, dřevní hmoty ponechány na místě</t>
  </si>
  <si>
    <t>23. Kácení stromu nad 30 cm stromolezcem postupným odřezáváním</t>
  </si>
  <si>
    <t>23. Kácení stromu nad 30 cm stromolezcem postupným odřezáváním, úklid klestu dle požadavku vlastníka.</t>
  </si>
  <si>
    <t>Kácení stromu bez rozlišení průměru a likvidace větví štěpkovačem/likvidace větví na kopice</t>
  </si>
  <si>
    <t>Účastník:</t>
  </si>
  <si>
    <t>Obchodní název:</t>
  </si>
  <si>
    <t>[Doplní Účastník]</t>
  </si>
  <si>
    <t>Adresa:</t>
  </si>
  <si>
    <t>IČO:</t>
  </si>
  <si>
    <t>Kontaktní osoba:</t>
  </si>
  <si>
    <t xml:space="preserve">Spektrum č. 1 - („SV1“) Dlouhodobá údržba VN </t>
  </si>
  <si>
    <t>Spektrum č. 2 - („SV2“) Činností při realizaci plánovaných ořezů podél vedení NN</t>
  </si>
  <si>
    <t>Spektrum č. 3 - („SV3“) Činnosti při likvidaci poruchových stavů na zařízení DS na hladině VN a NN</t>
  </si>
  <si>
    <t xml:space="preserve">Spektrum č. 4 - („SV4“) Činnosti při Kácení a oklešťování pro operativní potřeby Objednatele včetně provedení kácení mimo OP </t>
  </si>
  <si>
    <t>Předpokládaná hodnota veřejné zakázky (za 12 měsíců)</t>
  </si>
  <si>
    <t>Pro vyloučení pochybností Zadavatel upozorňuje Účastníky:</t>
  </si>
  <si>
    <t>Plocha lesních průseků k 31.12.2023:</t>
  </si>
  <si>
    <t>Celková délka venkovního vedení k  31.12.2023:</t>
  </si>
  <si>
    <t>km</t>
  </si>
  <si>
    <t>Činnosti při realizaci dlouhodobé údržby VN</t>
  </si>
  <si>
    <t>Zadavatelem předpokládaná hodnota Dlouhodobé údržby VN na 12 měsíců (Kč):</t>
  </si>
  <si>
    <r>
      <t>Výkony 1 a 2 budou zadávány v rámci jedné objednávky vždy pro ucelenou část sítě (obec, městská část atd.)</t>
    </r>
    <r>
      <rPr>
        <b/>
        <sz val="11"/>
        <rFont val="Calibri"/>
        <family val="2"/>
        <charset val="238"/>
        <scheme val="minor"/>
      </rPr>
      <t xml:space="preserve"> v souhrnném počtu alespoň 10 ks</t>
    </r>
    <r>
      <rPr>
        <sz val="11"/>
        <rFont val="Calibri"/>
        <family val="2"/>
        <charset val="238"/>
        <scheme val="minor"/>
      </rPr>
      <t>, s výjimkou jednorázového ořezu z důvodu oprávněné stížnosti vlastníka pozemku nebo pokud počet evidovaných zjištění v obci nedosáhl zmíněných 10 ks, přičemž je v místě evidována vyšší četnost vzniku poruch.</t>
    </r>
  </si>
  <si>
    <t>Předpokládaná jednotková cena Zadavatele           (Kč/jednotka)</t>
  </si>
  <si>
    <t>Předpokládaný finanční objem Zadavatele za činnost (Kč/rok)</t>
  </si>
  <si>
    <t>Nabídková jednotková  cena Účastníka (Kč/jednotka)</t>
  </si>
  <si>
    <t>Poznámka č. 5:</t>
  </si>
  <si>
    <t>Poznámka č. 4</t>
  </si>
  <si>
    <t xml:space="preserve">Podrobný popis obsahu úkonů, spojených s plněním "Činnosti při Kácení a oklešťování pro operativní potřeby Objednatele včetně provedení kácení mimo OP)",  je obsažen na listu "Popis činností operativa+mimo OP" </t>
  </si>
  <si>
    <t>NABÍDKOVÝ LIST A HODNOTÍCÍ MODEL - NABÍDKOVÁ CENA ÚČASTNÍKA</t>
  </si>
  <si>
    <r>
      <t xml:space="preserve">Vyhodnocení nabídek proběhne na základě tohoto hodnotícího modelu, ve kterém však </t>
    </r>
    <r>
      <rPr>
        <b/>
        <sz val="11"/>
        <color rgb="FFFF0000"/>
        <rFont val="Calibri"/>
        <family val="2"/>
        <charset val="238"/>
        <scheme val="minor"/>
      </rPr>
      <t>předpokládaný rozsah činností nemusí odpovídat budoucímu skutečnému rozsahu prací</t>
    </r>
    <r>
      <rPr>
        <sz val="11"/>
        <rFont val="Calibri"/>
        <family val="2"/>
        <charset val="238"/>
        <scheme val="minor"/>
      </rPr>
      <t xml:space="preserve">, které bude nutno zrealizovat v rámci plnění. Objednatel bude proplácet jím skutečně objednané a Zhotovitelem reálně odvedené výkony. </t>
    </r>
  </si>
  <si>
    <t>Procentní Sleva (-) / Přirážka (+) nabídnutá Účastníkem</t>
  </si>
  <si>
    <t>Spektrum:</t>
  </si>
  <si>
    <t xml:space="preserve"> Kritérium:                                                                  Nabídková cena bez DPH za výkony ve spektru č. 1 až 4 :</t>
  </si>
  <si>
    <t>NABÍDKOVÁ CENA ZA SPEKTRUM č. 4</t>
  </si>
  <si>
    <t xml:space="preserve">NABÍDKOVÁ CENA ZA SPEKTRUM č. 1 </t>
  </si>
  <si>
    <t xml:space="preserve">NABÍDKOVÁ CENA ZA SPEKTRUM č. 2 </t>
  </si>
  <si>
    <t xml:space="preserve">NABÍDKOVÁ CENA ZA SPEKTRUM č. 3 </t>
  </si>
  <si>
    <r>
      <rPr>
        <b/>
        <sz val="12"/>
        <color rgb="FFFF0000"/>
        <rFont val="Calibri"/>
        <family val="2"/>
        <charset val="238"/>
      </rPr>
      <t>Nabídková jednotková cena</t>
    </r>
    <r>
      <rPr>
        <sz val="12"/>
        <rFont val="Calibri"/>
        <family val="2"/>
        <charset val="238"/>
      </rPr>
      <t xml:space="preserve"> je stanovena podle standardního kalkulačního vzorce následujícími položkami (do celkových nákladů není zahrnuta daň z přidané hodnoty):
a) Mzdy
b) Sociální a Zdravotní pojištění
c) Režie Správní
d) Režie Výrobní
e) Ostatní přímé náklady
f) Zisk (riziko)
ad a) Sazby pro jednotlivé tarifní stupně včetně pohyblivé složky mezd jsou stanoveny na základě skladby prací.
ad b) Je započítáno ve výši stanovené podle platných zákonů.
ad c) Zde jsou započteny náklady související s řízením a správou organizace, s organizací a všeobecnou obsluhou činností, které nelze stanovit přímo kalkulací a nepatří do výrobní režie. Jsou to např. software, hardware, cestovné a platy řídících pracovníků, kancelářské pomůcky, poštovné atd.
ad d) Započteny jsou náklady související s řízením činností a obsluhou procesu při provádění výkonů, které nelze stanovit přímo kalkulací. Patří sem např. ochranné pomůcky, dlouhodobý hmotný majetek (DHM), spotřeba energie, služby, mzdové náklady, pojistné, sociální náklady, daně, odpisy.
ad e) Jsou to přímé náklady, které nejsou obsaženy ve správní a výrobní režii. Patří sem např.:
a) provoz strojů a zařízení
- cena PHM, pneumatik, aj.
- </t>
    </r>
    <r>
      <rPr>
        <b/>
        <sz val="12"/>
        <rFont val="Calibri"/>
        <family val="2"/>
        <charset val="238"/>
      </rPr>
      <t>náklady na přemístění strojů a pracovníků</t>
    </r>
    <r>
      <rPr>
        <sz val="12"/>
        <rFont val="Calibri"/>
        <family val="2"/>
        <charset val="238"/>
      </rPr>
      <t xml:space="preserve">
- náklady strojhodin malé mechanizace a nářadí
b) ostatní náklady
- doprava vlastního materiálu na místo
- různé poplatky
- další přímé náklady potřebné pro realizaci činnosti.</t>
    </r>
  </si>
  <si>
    <t>Předpokládaná hodnota spektra za 12 měsíců přepočtená dle nabídky Účastníka v (Kč)</t>
  </si>
  <si>
    <t>Poznámka č. 3</t>
  </si>
  <si>
    <r>
      <t>m</t>
    </r>
    <r>
      <rPr>
        <b/>
        <vertAlign val="superscript"/>
        <sz val="11"/>
        <rFont val="Calibri"/>
        <family val="2"/>
        <charset val="238"/>
        <scheme val="minor"/>
      </rPr>
      <t>2</t>
    </r>
  </si>
  <si>
    <t>Zadavatelem předpokládaný průměrný objem plnění ve spektru v (Kč)/rok v bázových cenách</t>
  </si>
  <si>
    <t>Nabídková cena Účastníka veřejné zakázky (za 12 měsíců)</t>
  </si>
  <si>
    <t>Celková nabídková cena Účastníka za 72 měsíců 
(výsledná cena bude doplněna do Krycího listu nabídky):</t>
  </si>
  <si>
    <t>Přirážka/srážka nabídnutá Účastníkem  (viz. Poznámka č.1)</t>
  </si>
  <si>
    <t>Cena dle nabídky Účastníka  (Kč) na 12 měsíců:</t>
  </si>
  <si>
    <t>Přirážka/srážka nabídnutá Účastníkem  (viz. Poznámka č.3)</t>
  </si>
  <si>
    <t>Předpokládaný  finanční objem přepočtený dle nabídky  Účastníka (Kč/rok)</t>
  </si>
  <si>
    <t>Předpokládané množství za 12 měsíců</t>
  </si>
  <si>
    <r>
      <t xml:space="preserve">Účastník </t>
    </r>
    <r>
      <rPr>
        <b/>
        <sz val="11"/>
        <color rgb="FFFF0000"/>
        <rFont val="Calibri"/>
        <family val="2"/>
        <charset val="238"/>
        <scheme val="minor"/>
      </rPr>
      <t xml:space="preserve">vložením své přirážky nebo srážky na listě "Nabídkový list - stanovení %" </t>
    </r>
    <r>
      <rPr>
        <sz val="11"/>
        <rFont val="Calibri"/>
        <family val="2"/>
        <charset val="238"/>
        <scheme val="minor"/>
      </rPr>
      <t>nabídne cenu pro tuto činnost. Záporná % hodnota značí srážku (snížení ceny proti ceně předpokládané Zadavatelem) a kladná % hodnota značí přirážku (navýšení ceny  oproti  ceně Zadavatele).</t>
    </r>
  </si>
  <si>
    <r>
      <t xml:space="preserve">Účastník </t>
    </r>
    <r>
      <rPr>
        <b/>
        <sz val="11"/>
        <color rgb="FFFF0000"/>
        <rFont val="Calibri"/>
        <family val="2"/>
        <charset val="238"/>
        <scheme val="minor"/>
      </rPr>
      <t>vložením své</t>
    </r>
    <r>
      <rPr>
        <sz val="11"/>
        <color rgb="FFFF0000"/>
        <rFont val="Calibri"/>
        <family val="2"/>
        <charset val="238"/>
        <scheme val="minor"/>
      </rPr>
      <t xml:space="preserve"> </t>
    </r>
    <r>
      <rPr>
        <b/>
        <sz val="11"/>
        <color rgb="FFFF0000"/>
        <rFont val="Calibri"/>
        <family val="2"/>
        <charset val="238"/>
        <scheme val="minor"/>
      </rPr>
      <t>přirážky nebo srážky na listě "Nabídkový list - stanovení %"</t>
    </r>
    <r>
      <rPr>
        <sz val="11"/>
        <rFont val="Calibri"/>
        <family val="2"/>
        <charset val="238"/>
        <scheme val="minor"/>
      </rPr>
      <t xml:space="preserve"> předloží vlastní cenu pro tuto činnost. Záporná % hodnota značí srážku (snížení ceny proti ceně předpokládané Zadavatelem) a kladná % hodnota značí přirážku (navýšení ceny  oproti  ceně Zadavatele).</t>
    </r>
  </si>
  <si>
    <r>
      <t xml:space="preserve">Účastník </t>
    </r>
    <r>
      <rPr>
        <b/>
        <sz val="11"/>
        <color rgb="FFFF0000"/>
        <rFont val="Calibri"/>
        <family val="2"/>
        <charset val="238"/>
        <scheme val="minor"/>
      </rPr>
      <t>vložením své přirážky nebo srážky na listě "Nabídkový list - stanovení %"</t>
    </r>
    <r>
      <rPr>
        <sz val="11"/>
        <rFont val="Calibri"/>
        <family val="2"/>
        <charset val="238"/>
        <scheme val="minor"/>
      </rPr>
      <t xml:space="preserve"> nabídne cenu pro tuto činnost. Záporná % hodnota značí srážku (snížení ceny jednotlivých položek proti ceně předpokládané Zadavatelem) a kladná % hodnota značí přirážku (navýšení ceny  jednotlivých položek oproti  ceně Zadavatele).</t>
    </r>
  </si>
  <si>
    <r>
      <t xml:space="preserve">Účastník </t>
    </r>
    <r>
      <rPr>
        <b/>
        <sz val="11"/>
        <color rgb="FFFF0000"/>
        <rFont val="Calibri"/>
        <family val="2"/>
        <charset val="238"/>
        <scheme val="minor"/>
      </rPr>
      <t>vložením své přirážky nebo srážky na listě "Nabídkový list - stanovení %" nabídne cenu pro tuto činnost</t>
    </r>
    <r>
      <rPr>
        <sz val="11"/>
        <rFont val="Calibri"/>
        <family val="2"/>
        <charset val="238"/>
        <scheme val="minor"/>
      </rPr>
      <t>. Záporná % hodnota značí srážku (snížení ceny jednotlivých položek proti ceně předpokládané Zadavatelem) a kladná % hodnota značí přirážku (navýšení ceny  jednotlivých položek oproti  ceně Zadavatele).</t>
    </r>
  </si>
  <si>
    <t>Přirážka/srážka nabídnutá Účastníkem  (viz. Poznámka č.2)</t>
  </si>
  <si>
    <t>Pozn: Údržba porostu včetně kácení stromů bude pro kabelová vedení NN objednávána samostatně formou pro Operativní potřeby Objednatele a bude hrazena a dle ceny účastníka sjednané pro výkony Operativní potřeby.</t>
  </si>
  <si>
    <t xml:space="preserve">Podrobný popis obsahu úkonů, spojených s plněním "Činnosti při realizaci plánovaných ořezů podél vedení NN", včetně vyobrazení rozličných případů je obsažen na listu "Popis výkonů NN" </t>
  </si>
  <si>
    <r>
      <rPr>
        <b/>
        <sz val="11"/>
        <color rgb="FFFF0000"/>
        <rFont val="Calibri"/>
        <family val="2"/>
        <charset val="238"/>
        <scheme val="minor"/>
      </rPr>
      <t>Zadavatel dopředu zohlednil neplánovanost a nahodilost prací souvisejících s likvidací poruchových stavů tím, že stanovil a již zde i připočetl 40 %-ní přirážku k jím předpokládané základní ceně</t>
    </r>
    <r>
      <rPr>
        <sz val="11"/>
        <color theme="1"/>
        <rFont val="Calibri"/>
        <family val="2"/>
        <charset val="238"/>
        <scheme val="minor"/>
      </rPr>
      <t>. Tato přirážka již je zahrnuta v "Předpokládané jednotkové ceně Zadavatele" a nebude již proto samostatně ve fakturaci přičítána. Účastník proto musí při stanovení vlastní přirážky/srážky ke spektru  činností „SV3“ s takto již finálně zvýšenou cenou kalkulovat.</t>
    </r>
  </si>
  <si>
    <t xml:space="preserve">Prioritou Zadavatele je ořez provedený pracovníkem ze země včetně použití teleskopických násad, je-li tímto způsobem realizovatelný </t>
  </si>
  <si>
    <t>24. Použití zajišťovací techniky na prudkých svazích při těžbě stromu bez rozdílu průměru stromu</t>
  </si>
  <si>
    <t>Paušální měsíční platba za Dlouhodobou údržbu VN může být v průběhu trvání smlouvy měněna, dojde-li v průběhu platnosti smlouvy ke změně rozsahu plochy lesních průseků, jež jsou předmětem Dlouhodobé údržby VN  (např. z titulu postupného zavádění biodiverzity podél vedení DS, odlesněním, změnou využití pozemku vlastníkem, rozšířením v důsledku rozvoje distribuční soustavy, postupující kabelizací venkovního vedení či demontáží části vedení apod.). Pokud změna výměry celoplošné paušální údržby úseků podél vedení VN v m2 překročí +/- 3 % původní hodnoty, bude o adekvátní podíl navýšena/ponížena měsíční paušální úhrada za Dlouhodobou údržbu VN na další období. Pravidla jsou specifikována v článku 10.15. smlouvy.</t>
  </si>
  <si>
    <t>16. Rozřezání kmene stromu o průměru nad 30 cm (na polena délky cca 1 m)</t>
  </si>
  <si>
    <t>1 kus stromu</t>
  </si>
  <si>
    <t>Práce je prováděna jedním pracovníkem (řezáčem) za použití motorové pily, jedním pracovníkem (pomocníkem) zajišťujícím primárně bezpečný prostor pro řezáče. Kalkulován je 1 ks stromu o průměru nad 30 cm bez ohledu na počet ks z něj nařezaných polen.</t>
  </si>
  <si>
    <t>ČÁST 6 - Morava NN a VN – Hodonín B (dříve HO_B)</t>
  </si>
  <si>
    <t>1. Použití montážní plošiny včetně obsluhy</t>
  </si>
  <si>
    <t>2. Použití traktoru včetně obsluhy</t>
  </si>
  <si>
    <t>5. Hodinová sazba stromolezce (pouze při výkonu)</t>
  </si>
  <si>
    <t>Odstraňování a oklešťování stromoví podél DS (Průseky) VI</t>
  </si>
  <si>
    <r>
      <t xml:space="preserve">Pro podání řádné nabídky jsou účastníci oprávněni vyplňovat pouze žlutě podbarvená pole, kde nabídnou % přirážku, nebo slevu zaokrouhlenou na jedno dsetinné místo (0,0 %). V případě nabídky slevy k danému spektru účastníci uvedou zápornou hodnotu čísla (% slevu), kterou nabízí k ceně výkonů stanovených v ceníku Zadavatelem, v případě přirážky pak uvedou kladnou hodnotu přirážky (% přirážku). Další údaje účastníci nemění. Formulářem vypočtená nabídková cena této veřejné zakázky je stanovena v souladu se ZZVZ pro účely hodnocení nabídek s váhou 100%. Skutečný rozsah plnění  u vybraného dodavatele bude určen v souladu s podmínkami zadání této VZ. Zadavatel si v podmínkách zadání vyhradil právo zadávat dílčí plnění postupem dle smlouvy a rovněž právo předpokládanou hodnotu veřejné zakázky nevyčerpat, nebo naopak překročit. Veškeré jednotkové bázové ceny výkonů ve spektrech a shodně tak i předpokládané hodnoty v tomto dokumentu, jsou uvedeny v Kč.  V dalších záložkách tohoto dokumentu se Účastníku zobrazí jak bázové ceny Zadavatele, tak přepočtené ceny Účastníka dle jeho nabídky.
</t>
    </r>
    <r>
      <rPr>
        <b/>
        <sz val="12"/>
        <color rgb="FFFF0000"/>
        <rFont val="Calibri"/>
        <family val="2"/>
        <charset val="238"/>
      </rPr>
      <t>Zadavatel UPOZORŇUJE !!!!</t>
    </r>
    <r>
      <rPr>
        <sz val="12"/>
        <rFont val="Calibri"/>
        <family val="2"/>
        <charset val="238"/>
      </rPr>
      <t xml:space="preserve">
</t>
    </r>
    <r>
      <rPr>
        <b/>
        <sz val="12"/>
        <color rgb="FFFF0000"/>
        <rFont val="Calibri"/>
        <family val="2"/>
        <charset val="238"/>
      </rPr>
      <t>Ze zadávacího řízení bude vyloučen Účastník, jehož nabídková cena vypočtená dle Přirážky (+) nabídnuté Účastníkem v hodnotícím modelu pro jednotlivá spektra výkonů překročí  hodnotu +40 % k bázovým cenám výkonů.   
Zadavatel může vyloučit Účastníka zadávacího řízení, pokud jeho nabídka obsahuje mimořádně nízkou nabídkovou cenu, která nebyla Účastníkem zadávacího řízení řádně zdůvodněna. Mimořádně nízkou nabídkovou cenou se rozumí cena se slevou větší než  -25 %  oproti předpokládané hodnotě (přirážka 0% ) v kterémkoliv spektru.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</si>
</sst>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 #,##0\ &quot;Kč&quot;_-;\-* #,##0\ &quot;Kč&quot;_-;_-* &quot;-&quot;\ &quot;Kč&quot;_-;_-@_-"/>
    <numFmt numFmtId="44" formatCode="_-* #,##0.00\ &quot;Kč&quot;_-;\-* #,##0.00\ &quot;Kč&quot;_-;_-* &quot;-&quot;??\ &quot;Kč&quot;_-;_-@_-"/>
    <numFmt numFmtId="164" formatCode="_-* #,##0.00\ _K_č_-;\-* #,##0.00\ _K_č_-;_-* &quot;-&quot;??\ _K_č_-;_-@_-"/>
    <numFmt numFmtId="165" formatCode="_-* #,##0\ _K_č_-;\-* #,##0\ _K_č_-;_-* &quot;-&quot;??\ _K_č_-;_-@_-"/>
    <numFmt numFmtId="166" formatCode="#,##0.00\ _K_č"/>
    <numFmt numFmtId="167" formatCode="#,##0\ &quot;Kč&quot;"/>
    <numFmt numFmtId="168" formatCode="#,##0\ [$€-1]"/>
    <numFmt numFmtId="169" formatCode="0.000%"/>
    <numFmt numFmtId="170" formatCode="0.0%"/>
    <numFmt numFmtId="171" formatCode="#,##0\ _K_č"/>
  </numFmts>
  <fonts count="59" x14ac:knownFonts="1">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color indexed="8"/>
      <name val="Arial"/>
      <family val="2"/>
      <charset val="238"/>
    </font>
    <font>
      <sz val="11"/>
      <color theme="1"/>
      <name val="Calibri"/>
      <family val="2"/>
      <charset val="238"/>
      <scheme val="minor"/>
    </font>
    <font>
      <b/>
      <sz val="11"/>
      <color theme="1"/>
      <name val="Calibri"/>
      <family val="2"/>
      <charset val="238"/>
      <scheme val="minor"/>
    </font>
    <font>
      <b/>
      <sz val="11"/>
      <name val="Calibri"/>
      <family val="2"/>
      <charset val="238"/>
      <scheme val="minor"/>
    </font>
    <font>
      <b/>
      <sz val="11"/>
      <color rgb="FFFF0000"/>
      <name val="Calibri"/>
      <family val="2"/>
      <charset val="238"/>
      <scheme val="minor"/>
    </font>
    <font>
      <sz val="11"/>
      <name val="Calibri"/>
      <family val="2"/>
      <charset val="238"/>
      <scheme val="minor"/>
    </font>
    <font>
      <b/>
      <sz val="11"/>
      <color indexed="8"/>
      <name val="Calibri"/>
      <family val="2"/>
      <charset val="238"/>
      <scheme val="minor"/>
    </font>
    <font>
      <sz val="11"/>
      <color rgb="FF000000"/>
      <name val="Calibri"/>
      <family val="2"/>
      <charset val="238"/>
      <scheme val="minor"/>
    </font>
    <font>
      <b/>
      <sz val="12"/>
      <color theme="1"/>
      <name val="Calibri"/>
      <family val="2"/>
      <charset val="238"/>
      <scheme val="minor"/>
    </font>
    <font>
      <b/>
      <sz val="12"/>
      <color rgb="FFFF0000"/>
      <name val="Calibri"/>
      <family val="2"/>
      <charset val="238"/>
      <scheme val="minor"/>
    </font>
    <font>
      <sz val="10"/>
      <color theme="1"/>
      <name val="Arial"/>
      <family val="2"/>
      <charset val="238"/>
    </font>
    <font>
      <b/>
      <sz val="14"/>
      <color theme="1"/>
      <name val="Calibri"/>
      <family val="2"/>
      <charset val="238"/>
      <scheme val="minor"/>
    </font>
    <font>
      <sz val="14"/>
      <color theme="1"/>
      <name val="Arial"/>
      <family val="2"/>
      <charset val="238"/>
    </font>
    <font>
      <b/>
      <sz val="14"/>
      <color rgb="FFFF0000"/>
      <name val="Calibri"/>
      <family val="2"/>
      <charset val="238"/>
      <scheme val="minor"/>
    </font>
    <font>
      <b/>
      <sz val="11"/>
      <color theme="0"/>
      <name val="Calibri"/>
      <family val="2"/>
      <charset val="238"/>
      <scheme val="minor"/>
    </font>
    <font>
      <b/>
      <sz val="16"/>
      <color theme="1"/>
      <name val="Calibri"/>
      <family val="2"/>
      <charset val="238"/>
      <scheme val="minor"/>
    </font>
    <font>
      <sz val="11"/>
      <color indexed="8"/>
      <name val="Calibri"/>
      <family val="2"/>
      <charset val="238"/>
      <scheme val="minor"/>
    </font>
    <font>
      <vertAlign val="superscript"/>
      <sz val="11"/>
      <color indexed="8"/>
      <name val="Calibri"/>
      <family val="2"/>
      <charset val="238"/>
      <scheme val="minor"/>
    </font>
    <font>
      <sz val="10"/>
      <color rgb="FF000000"/>
      <name val="Arial"/>
      <family val="2"/>
      <charset val="238"/>
    </font>
    <font>
      <sz val="11"/>
      <color theme="1"/>
      <name val="Symbol"/>
      <family val="1"/>
      <charset val="2"/>
    </font>
    <font>
      <sz val="7"/>
      <color theme="1"/>
      <name val="Times New Roman"/>
      <family val="1"/>
      <charset val="238"/>
    </font>
    <font>
      <i/>
      <sz val="11"/>
      <color theme="1"/>
      <name val="Calibri"/>
      <family val="2"/>
      <charset val="238"/>
      <scheme val="minor"/>
    </font>
    <font>
      <b/>
      <sz val="12"/>
      <color theme="1"/>
      <name val="Arial"/>
      <family val="2"/>
      <charset val="238"/>
    </font>
    <font>
      <vertAlign val="superscript"/>
      <sz val="11"/>
      <name val="Calibri"/>
      <family val="2"/>
      <charset val="238"/>
      <scheme val="minor"/>
    </font>
    <font>
      <b/>
      <sz val="12"/>
      <name val="Calibri"/>
      <family val="2"/>
      <charset val="238"/>
      <scheme val="minor"/>
    </font>
    <font>
      <sz val="11"/>
      <color rgb="FFFF0000"/>
      <name val="Calibri"/>
      <family val="2"/>
      <charset val="238"/>
      <scheme val="minor"/>
    </font>
    <font>
      <sz val="10"/>
      <name val="Calibri"/>
      <family val="2"/>
      <charset val="238"/>
      <scheme val="minor"/>
    </font>
    <font>
      <b/>
      <vertAlign val="superscript"/>
      <sz val="11"/>
      <name val="Calibri"/>
      <family val="2"/>
      <charset val="238"/>
      <scheme val="minor"/>
    </font>
    <font>
      <sz val="10"/>
      <color theme="1"/>
      <name val="Calibri"/>
      <family val="2"/>
      <charset val="238"/>
      <scheme val="minor"/>
    </font>
    <font>
      <b/>
      <sz val="12"/>
      <color theme="0"/>
      <name val="Calibri"/>
      <family val="2"/>
      <charset val="238"/>
      <scheme val="minor"/>
    </font>
    <font>
      <sz val="10"/>
      <color theme="0"/>
      <name val="Calibri"/>
      <family val="2"/>
      <charset val="238"/>
      <scheme val="minor"/>
    </font>
    <font>
      <b/>
      <sz val="10"/>
      <color theme="1"/>
      <name val="Calibri"/>
      <family val="2"/>
      <charset val="238"/>
      <scheme val="minor"/>
    </font>
    <font>
      <b/>
      <sz val="10"/>
      <color rgb="FFFF0000"/>
      <name val="Calibri"/>
      <family val="2"/>
      <charset val="238"/>
      <scheme val="minor"/>
    </font>
    <font>
      <sz val="14"/>
      <color theme="1"/>
      <name val="Calibri"/>
      <family val="2"/>
      <charset val="238"/>
      <scheme val="minor"/>
    </font>
    <font>
      <sz val="12"/>
      <color theme="1"/>
      <name val="Calibri"/>
      <family val="2"/>
      <charset val="238"/>
      <scheme val="minor"/>
    </font>
    <font>
      <b/>
      <u/>
      <sz val="16"/>
      <name val="Calibri"/>
      <family val="2"/>
      <charset val="238"/>
    </font>
    <font>
      <u/>
      <sz val="20"/>
      <name val="Calibri"/>
      <family val="2"/>
      <charset val="238"/>
    </font>
    <font>
      <b/>
      <sz val="14"/>
      <color rgb="FFFF0000"/>
      <name val="Calibri"/>
      <family val="2"/>
      <charset val="238"/>
    </font>
    <font>
      <sz val="14"/>
      <color rgb="FFFF0000"/>
      <name val="Calibri"/>
      <family val="2"/>
      <charset val="238"/>
    </font>
    <font>
      <b/>
      <sz val="14"/>
      <name val="Calibri"/>
      <family val="2"/>
      <charset val="238"/>
    </font>
    <font>
      <sz val="16"/>
      <color theme="1"/>
      <name val="Calibri"/>
      <family val="2"/>
      <charset val="238"/>
    </font>
    <font>
      <sz val="10"/>
      <name val="Calibri"/>
      <family val="2"/>
      <charset val="238"/>
    </font>
    <font>
      <b/>
      <sz val="12"/>
      <name val="Calibri"/>
      <family val="2"/>
      <charset val="238"/>
    </font>
    <font>
      <sz val="12"/>
      <color theme="1"/>
      <name val="Calibri"/>
      <family val="2"/>
      <charset val="238"/>
    </font>
    <font>
      <sz val="12"/>
      <name val="Calibri"/>
      <family val="2"/>
      <charset val="238"/>
    </font>
    <font>
      <b/>
      <sz val="12"/>
      <color theme="1"/>
      <name val="Calibri"/>
      <family val="2"/>
      <charset val="238"/>
    </font>
    <font>
      <b/>
      <sz val="12"/>
      <color rgb="FFFF0000"/>
      <name val="Calibri"/>
      <family val="2"/>
      <charset val="238"/>
    </font>
    <font>
      <b/>
      <u/>
      <sz val="14"/>
      <color rgb="FFFF0000"/>
      <name val="Calibri"/>
      <family val="2"/>
      <charset val="238"/>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0070C0"/>
        <bgColor indexed="64"/>
      </patternFill>
    </fill>
    <fill>
      <patternFill patternType="solid">
        <fgColor theme="0"/>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4" tint="0.79998168889431442"/>
        <bgColor indexed="64"/>
      </patternFill>
    </fill>
  </fills>
  <borders count="59">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
      <left style="medium">
        <color indexed="64"/>
      </left>
      <right/>
      <top style="medium">
        <color indexed="64"/>
      </top>
      <bottom style="thin">
        <color indexed="64"/>
      </bottom>
      <diagonal/>
    </border>
    <border>
      <left/>
      <right/>
      <top style="medium">
        <color indexed="64"/>
      </top>
      <bottom/>
      <diagonal/>
    </border>
    <border>
      <left style="medium">
        <color indexed="64"/>
      </left>
      <right style="thick">
        <color rgb="FFFF0000"/>
      </right>
      <top style="medium">
        <color indexed="64"/>
      </top>
      <bottom style="thin">
        <color indexed="64"/>
      </bottom>
      <diagonal/>
    </border>
    <border>
      <left style="medium">
        <color indexed="64"/>
      </left>
      <right style="thick">
        <color rgb="FFFF0000"/>
      </right>
      <top style="thin">
        <color indexed="64"/>
      </top>
      <bottom style="thin">
        <color indexed="64"/>
      </bottom>
      <diagonal/>
    </border>
    <border>
      <left style="medium">
        <color indexed="64"/>
      </left>
      <right style="thick">
        <color rgb="FFFF0000"/>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ck">
        <color rgb="FFFF0000"/>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s>
  <cellStyleXfs count="9">
    <xf numFmtId="0" fontId="0" fillId="0" borderId="0"/>
    <xf numFmtId="164" fontId="11" fillId="0" borderId="0" applyFont="0" applyFill="0" applyBorder="0" applyAlignment="0" applyProtection="0"/>
    <xf numFmtId="44" fontId="11" fillId="0" borderId="0" applyFont="0" applyFill="0" applyBorder="0" applyAlignment="0" applyProtection="0"/>
    <xf numFmtId="0" fontId="12" fillId="0" borderId="0"/>
    <xf numFmtId="9" fontId="21" fillId="0" borderId="0" applyFont="0" applyFill="0" applyBorder="0" applyAlignment="0" applyProtection="0"/>
    <xf numFmtId="44" fontId="11" fillId="0" borderId="0" applyFont="0" applyFill="0" applyBorder="0" applyAlignment="0" applyProtection="0"/>
    <xf numFmtId="0" fontId="7" fillId="0" borderId="0"/>
    <xf numFmtId="164" fontId="11" fillId="0" borderId="0" applyFont="0" applyFill="0" applyBorder="0" applyAlignment="0" applyProtection="0"/>
    <xf numFmtId="0" fontId="10" fillId="0" borderId="0"/>
  </cellStyleXfs>
  <cellXfs count="245">
    <xf numFmtId="0" fontId="0" fillId="0" borderId="0" xfId="0"/>
    <xf numFmtId="0" fontId="0" fillId="2" borderId="0" xfId="0" applyFill="1"/>
    <xf numFmtId="0" fontId="13" fillId="0" borderId="0" xfId="0" applyFont="1"/>
    <xf numFmtId="0" fontId="16" fillId="0" borderId="0" xfId="0" applyFont="1" applyAlignment="1">
      <alignment vertical="center" wrapText="1"/>
    </xf>
    <xf numFmtId="4" fontId="0" fillId="0" borderId="0" xfId="0" applyNumberFormat="1"/>
    <xf numFmtId="3" fontId="0" fillId="0" borderId="0" xfId="0" applyNumberFormat="1" applyAlignment="1">
      <alignment vertical="center"/>
    </xf>
    <xf numFmtId="3" fontId="16" fillId="0" borderId="0" xfId="0" applyNumberFormat="1" applyFont="1" applyAlignment="1">
      <alignment vertical="center" wrapText="1"/>
    </xf>
    <xf numFmtId="4" fontId="16" fillId="0" borderId="0" xfId="0" applyNumberFormat="1" applyFont="1" applyAlignment="1">
      <alignment vertical="center" wrapText="1"/>
    </xf>
    <xf numFmtId="0" fontId="9" fillId="0" borderId="0" xfId="0" applyFont="1"/>
    <xf numFmtId="0" fontId="16" fillId="0" borderId="0" xfId="0" applyFont="1" applyAlignment="1">
      <alignment horizontal="left" vertical="center" wrapText="1"/>
    </xf>
    <xf numFmtId="3" fontId="0" fillId="0" borderId="0" xfId="0" applyNumberFormat="1"/>
    <xf numFmtId="0" fontId="20" fillId="0" borderId="0" xfId="0" applyFont="1" applyAlignment="1">
      <alignment horizontal="left" vertical="center" wrapText="1"/>
    </xf>
    <xf numFmtId="3" fontId="20" fillId="0" borderId="0" xfId="0" applyNumberFormat="1" applyFont="1" applyAlignment="1">
      <alignment horizontal="left" vertical="center" wrapText="1"/>
    </xf>
    <xf numFmtId="0" fontId="16" fillId="0" borderId="8" xfId="0" applyFont="1" applyBorder="1" applyAlignment="1">
      <alignment horizontal="left" vertical="center" wrapText="1" indent="1"/>
    </xf>
    <xf numFmtId="0" fontId="18" fillId="0" borderId="3" xfId="0" applyFont="1" applyBorder="1" applyAlignment="1">
      <alignment horizontal="center" vertical="center" wrapText="1"/>
    </xf>
    <xf numFmtId="0" fontId="16" fillId="0" borderId="9" xfId="0" applyFont="1" applyBorder="1" applyAlignment="1">
      <alignment horizontal="left" vertical="center" wrapText="1" indent="1"/>
    </xf>
    <xf numFmtId="0" fontId="18" fillId="0" borderId="4" xfId="0" applyFont="1" applyBorder="1" applyAlignment="1">
      <alignment horizontal="center" vertical="center" wrapText="1"/>
    </xf>
    <xf numFmtId="0" fontId="14" fillId="0" borderId="0" xfId="0" applyFont="1" applyAlignment="1">
      <alignment vertical="center" wrapText="1"/>
    </xf>
    <xf numFmtId="0" fontId="16" fillId="0" borderId="0" xfId="0" applyFont="1" applyAlignment="1">
      <alignment vertical="top"/>
    </xf>
    <xf numFmtId="0" fontId="9" fillId="0" borderId="0" xfId="0" applyFont="1" applyAlignment="1">
      <alignment horizontal="right"/>
    </xf>
    <xf numFmtId="0" fontId="9" fillId="0" borderId="0" xfId="0" applyFont="1" applyAlignment="1">
      <alignment horizontal="left" vertical="center" wrapText="1"/>
    </xf>
    <xf numFmtId="0" fontId="16" fillId="0" borderId="0" xfId="0" applyFont="1"/>
    <xf numFmtId="3" fontId="16" fillId="0" borderId="0" xfId="0" applyNumberFormat="1" applyFont="1" applyAlignment="1">
      <alignment vertical="center"/>
    </xf>
    <xf numFmtId="4" fontId="16" fillId="0" borderId="0" xfId="0" applyNumberFormat="1" applyFont="1"/>
    <xf numFmtId="0" fontId="8" fillId="0" borderId="0" xfId="0" applyFont="1" applyAlignment="1">
      <alignment horizontal="left" vertical="center" wrapText="1"/>
    </xf>
    <xf numFmtId="0" fontId="23" fillId="0" borderId="0" xfId="0" applyFont="1"/>
    <xf numFmtId="0" fontId="18" fillId="0" borderId="18" xfId="0" applyFont="1" applyBorder="1" applyAlignment="1">
      <alignment horizontal="center" vertical="center" wrapText="1"/>
    </xf>
    <xf numFmtId="1" fontId="18" fillId="0" borderId="3" xfId="1" applyNumberFormat="1" applyFont="1" applyBorder="1" applyAlignment="1" applyProtection="1">
      <alignment horizontal="center" vertical="center" wrapText="1"/>
    </xf>
    <xf numFmtId="0" fontId="18" fillId="0" borderId="21" xfId="0" applyFont="1" applyBorder="1" applyAlignment="1">
      <alignment horizontal="center" vertical="center" wrapText="1"/>
    </xf>
    <xf numFmtId="1" fontId="18" fillId="0" borderId="4" xfId="1" applyNumberFormat="1" applyFont="1" applyBorder="1" applyAlignment="1" applyProtection="1">
      <alignment horizontal="center" vertical="center" wrapText="1"/>
    </xf>
    <xf numFmtId="0" fontId="0" fillId="0" borderId="0" xfId="0" applyAlignment="1">
      <alignment vertical="center"/>
    </xf>
    <xf numFmtId="0" fontId="22" fillId="0" borderId="0" xfId="0" applyFont="1" applyAlignment="1">
      <alignment horizontal="justify" vertical="center"/>
    </xf>
    <xf numFmtId="0" fontId="13" fillId="0" borderId="0" xfId="0" applyFont="1" applyAlignment="1">
      <alignment horizontal="justify" vertical="center"/>
    </xf>
    <xf numFmtId="0" fontId="0" fillId="0" borderId="0" xfId="0" applyAlignment="1">
      <alignment horizontal="justify" vertical="center"/>
    </xf>
    <xf numFmtId="0" fontId="13" fillId="0" borderId="0" xfId="0" applyFont="1" applyAlignment="1">
      <alignment vertical="center"/>
    </xf>
    <xf numFmtId="0" fontId="30" fillId="0" borderId="0" xfId="0" applyFont="1" applyAlignment="1">
      <alignment horizontal="justify" vertical="center"/>
    </xf>
    <xf numFmtId="0" fontId="0" fillId="0" borderId="0" xfId="0" applyAlignment="1">
      <alignment horizontal="justify"/>
    </xf>
    <xf numFmtId="0" fontId="0" fillId="0" borderId="0" xfId="0" applyAlignment="1">
      <alignment horizontal="justify" vertical="top"/>
    </xf>
    <xf numFmtId="0" fontId="33" fillId="0" borderId="0" xfId="0" applyFont="1" applyAlignment="1">
      <alignment horizontal="justify" vertical="center"/>
    </xf>
    <xf numFmtId="0" fontId="16" fillId="0" borderId="24" xfId="0" applyFont="1" applyBorder="1" applyAlignment="1">
      <alignment horizontal="left" vertical="center" wrapText="1" indent="1"/>
    </xf>
    <xf numFmtId="0" fontId="16" fillId="0" borderId="10" xfId="0" applyFont="1" applyBorder="1" applyAlignment="1">
      <alignment horizontal="left" vertical="center" wrapText="1" indent="1"/>
    </xf>
    <xf numFmtId="0" fontId="16" fillId="0" borderId="11" xfId="0" applyFont="1" applyBorder="1" applyAlignment="1">
      <alignment horizontal="left" vertical="center" wrapText="1" indent="1"/>
    </xf>
    <xf numFmtId="4" fontId="20" fillId="0" borderId="0" xfId="0" applyNumberFormat="1" applyFont="1" applyAlignment="1">
      <alignment horizontal="left" vertical="center" wrapText="1"/>
    </xf>
    <xf numFmtId="0" fontId="27" fillId="0" borderId="10" xfId="0" applyFont="1" applyBorder="1" applyAlignment="1">
      <alignment horizontal="left" vertical="center" wrapText="1" indent="1"/>
    </xf>
    <xf numFmtId="0" fontId="17" fillId="3" borderId="2" xfId="0" applyFont="1" applyFill="1" applyBorder="1" applyAlignment="1">
      <alignment horizontal="center" vertical="center" wrapText="1"/>
    </xf>
    <xf numFmtId="0" fontId="17" fillId="3" borderId="2" xfId="0" applyFont="1" applyFill="1" applyBorder="1" applyAlignment="1">
      <alignment horizontal="center" vertical="center"/>
    </xf>
    <xf numFmtId="0" fontId="14" fillId="3" borderId="2" xfId="0" applyFont="1" applyFill="1" applyBorder="1" applyAlignment="1">
      <alignment horizontal="center" vertical="center" wrapText="1"/>
    </xf>
    <xf numFmtId="0" fontId="16" fillId="0" borderId="2" xfId="0" applyFont="1" applyBorder="1" applyAlignment="1">
      <alignment horizontal="left" vertical="center" wrapText="1" indent="1"/>
    </xf>
    <xf numFmtId="0" fontId="16" fillId="0" borderId="2" xfId="0" applyFont="1" applyBorder="1" applyAlignment="1">
      <alignment horizontal="center" vertical="center" wrapText="1"/>
    </xf>
    <xf numFmtId="2" fontId="16" fillId="0" borderId="2" xfId="2" applyNumberFormat="1" applyFont="1" applyFill="1" applyBorder="1" applyAlignment="1">
      <alignment horizontal="left" vertical="center" wrapText="1" indent="1"/>
    </xf>
    <xf numFmtId="165" fontId="16" fillId="0" borderId="2" xfId="7" applyNumberFormat="1" applyFont="1" applyBorder="1" applyAlignment="1">
      <alignment vertical="center" wrapText="1"/>
    </xf>
    <xf numFmtId="2" fontId="16" fillId="2" borderId="2" xfId="2" applyNumberFormat="1" applyFont="1" applyFill="1" applyBorder="1" applyAlignment="1">
      <alignment horizontal="center" vertical="center"/>
    </xf>
    <xf numFmtId="0" fontId="16" fillId="0" borderId="30" xfId="0" applyFont="1" applyBorder="1" applyAlignment="1">
      <alignment horizontal="left" vertical="center" wrapText="1" indent="1"/>
    </xf>
    <xf numFmtId="0" fontId="16" fillId="0" borderId="30" xfId="0" applyFont="1" applyBorder="1" applyAlignment="1">
      <alignment horizontal="center" vertical="center" wrapText="1"/>
    </xf>
    <xf numFmtId="0" fontId="16" fillId="0" borderId="25" xfId="0" applyFont="1" applyBorder="1" applyAlignment="1">
      <alignment vertical="center" wrapText="1"/>
    </xf>
    <xf numFmtId="0" fontId="16" fillId="0" borderId="2" xfId="0" applyFont="1" applyBorder="1" applyAlignment="1">
      <alignment vertical="center" wrapText="1"/>
    </xf>
    <xf numFmtId="166" fontId="0" fillId="0" borderId="0" xfId="0" applyNumberFormat="1"/>
    <xf numFmtId="166" fontId="20" fillId="0" borderId="0" xfId="0" applyNumberFormat="1" applyFont="1" applyAlignment="1">
      <alignment horizontal="left" vertical="center" wrapText="1"/>
    </xf>
    <xf numFmtId="166" fontId="9" fillId="0" borderId="0" xfId="0" applyNumberFormat="1" applyFont="1" applyAlignment="1">
      <alignment horizontal="right"/>
    </xf>
    <xf numFmtId="166" fontId="9" fillId="0" borderId="0" xfId="0" applyNumberFormat="1" applyFont="1"/>
    <xf numFmtId="2" fontId="16" fillId="0" borderId="2" xfId="2" applyNumberFormat="1" applyFont="1" applyFill="1" applyBorder="1" applyAlignment="1">
      <alignment horizontal="left" vertical="center" wrapText="1"/>
    </xf>
    <xf numFmtId="0" fontId="29" fillId="0" borderId="6" xfId="0" applyFont="1" applyBorder="1" applyAlignment="1">
      <alignment horizontal="left" vertical="center" indent="1"/>
    </xf>
    <xf numFmtId="0" fontId="29" fillId="0" borderId="3" xfId="0" applyFont="1" applyBorder="1" applyAlignment="1">
      <alignment horizontal="left" vertical="center" indent="1"/>
    </xf>
    <xf numFmtId="0" fontId="29" fillId="0" borderId="4" xfId="0" applyFont="1" applyBorder="1" applyAlignment="1">
      <alignment horizontal="left" vertical="center" indent="1"/>
    </xf>
    <xf numFmtId="0" fontId="6" fillId="0" borderId="0" xfId="0" applyFont="1"/>
    <xf numFmtId="0" fontId="24" fillId="0" borderId="0" xfId="0" applyFont="1" applyAlignment="1">
      <alignment horizontal="left" vertical="center" wrapText="1"/>
    </xf>
    <xf numFmtId="3" fontId="6" fillId="0" borderId="0" xfId="0" applyNumberFormat="1" applyFont="1" applyAlignment="1">
      <alignment vertical="center"/>
    </xf>
    <xf numFmtId="4" fontId="6" fillId="0" borderId="0" xfId="0" applyNumberFormat="1" applyFont="1"/>
    <xf numFmtId="0" fontId="39" fillId="0" borderId="0" xfId="0" applyFont="1"/>
    <xf numFmtId="3" fontId="39" fillId="0" borderId="0" xfId="0" applyNumberFormat="1" applyFont="1"/>
    <xf numFmtId="3" fontId="39" fillId="0" borderId="0" xfId="0" applyNumberFormat="1" applyFont="1" applyAlignment="1">
      <alignment vertical="center"/>
    </xf>
    <xf numFmtId="0" fontId="44" fillId="0" borderId="0" xfId="0" applyFont="1"/>
    <xf numFmtId="4" fontId="39" fillId="0" borderId="0" xfId="0" applyNumberFormat="1" applyFont="1"/>
    <xf numFmtId="0" fontId="6" fillId="2" borderId="0" xfId="0" applyFont="1" applyFill="1"/>
    <xf numFmtId="0" fontId="40" fillId="4" borderId="6" xfId="0" applyFont="1" applyFill="1" applyBorder="1" applyAlignment="1">
      <alignment horizontal="center" vertical="center" wrapText="1"/>
    </xf>
    <xf numFmtId="4" fontId="40" fillId="4" borderId="27" xfId="0" applyNumberFormat="1" applyFont="1" applyFill="1" applyBorder="1" applyAlignment="1">
      <alignment horizontal="center" vertical="center" wrapText="1"/>
    </xf>
    <xf numFmtId="4" fontId="40" fillId="4" borderId="28" xfId="0" applyNumberFormat="1" applyFont="1" applyFill="1" applyBorder="1" applyAlignment="1">
      <alignment horizontal="center" vertical="center" wrapText="1"/>
    </xf>
    <xf numFmtId="4" fontId="40" fillId="4" borderId="29" xfId="0" applyNumberFormat="1" applyFont="1" applyFill="1" applyBorder="1" applyAlignment="1">
      <alignment horizontal="center" vertical="center" wrapText="1"/>
    </xf>
    <xf numFmtId="0" fontId="45" fillId="0" borderId="0" xfId="0" applyFont="1"/>
    <xf numFmtId="0" fontId="45" fillId="2" borderId="0" xfId="0" applyFont="1" applyFill="1"/>
    <xf numFmtId="0" fontId="24" fillId="0" borderId="0" xfId="0" applyFont="1" applyAlignment="1">
      <alignment horizontal="left" vertical="center"/>
    </xf>
    <xf numFmtId="169" fontId="48" fillId="8" borderId="54" xfId="4" applyNumberFormat="1" applyFont="1" applyFill="1" applyBorder="1" applyAlignment="1" applyProtection="1">
      <alignment horizontal="center" vertical="center"/>
    </xf>
    <xf numFmtId="3" fontId="16" fillId="0" borderId="8" xfId="0" applyNumberFormat="1" applyFont="1" applyBorder="1" applyAlignment="1">
      <alignment horizontal="left" vertical="center" wrapText="1"/>
    </xf>
    <xf numFmtId="3" fontId="18" fillId="0" borderId="3" xfId="0" applyNumberFormat="1" applyFont="1" applyBorder="1" applyAlignment="1">
      <alignment horizontal="center" vertical="center" wrapText="1"/>
    </xf>
    <xf numFmtId="3" fontId="14" fillId="2" borderId="1" xfId="0" applyNumberFormat="1" applyFont="1" applyFill="1" applyBorder="1" applyAlignment="1">
      <alignment horizontal="center" vertical="center"/>
    </xf>
    <xf numFmtId="3" fontId="16" fillId="0" borderId="9" xfId="0" applyNumberFormat="1" applyFont="1" applyBorder="1" applyAlignment="1">
      <alignment horizontal="left" vertical="center" wrapText="1"/>
    </xf>
    <xf numFmtId="3" fontId="18" fillId="0" borderId="4" xfId="0" applyNumberFormat="1" applyFont="1" applyBorder="1" applyAlignment="1">
      <alignment horizontal="center" vertical="center" wrapText="1"/>
    </xf>
    <xf numFmtId="3" fontId="14" fillId="2" borderId="7" xfId="0" applyNumberFormat="1" applyFont="1" applyFill="1" applyBorder="1" applyAlignment="1">
      <alignment horizontal="center" vertical="center"/>
    </xf>
    <xf numFmtId="3" fontId="14" fillId="5" borderId="1" xfId="2" applyNumberFormat="1" applyFont="1" applyFill="1" applyBorder="1" applyAlignment="1" applyProtection="1">
      <alignment horizontal="center" vertical="center"/>
    </xf>
    <xf numFmtId="3" fontId="14" fillId="5" borderId="7" xfId="2" applyNumberFormat="1" applyFont="1" applyFill="1" applyBorder="1" applyAlignment="1" applyProtection="1">
      <alignment horizontal="center" vertical="center"/>
    </xf>
    <xf numFmtId="0" fontId="13" fillId="0" borderId="6" xfId="0" applyFont="1" applyBorder="1" applyAlignment="1">
      <alignment horizontal="left" vertical="center" indent="1"/>
    </xf>
    <xf numFmtId="0" fontId="13" fillId="0" borderId="4" xfId="0" applyFont="1" applyBorder="1" applyAlignment="1">
      <alignment horizontal="left" vertical="center" indent="1"/>
    </xf>
    <xf numFmtId="166" fontId="6" fillId="0" borderId="0" xfId="0" applyNumberFormat="1" applyFont="1" applyAlignment="1">
      <alignment horizontal="center"/>
    </xf>
    <xf numFmtId="3" fontId="17" fillId="0" borderId="19" xfId="0" applyNumberFormat="1" applyFont="1" applyBorder="1" applyAlignment="1">
      <alignment horizontal="center" vertical="center" wrapText="1"/>
    </xf>
    <xf numFmtId="3" fontId="14" fillId="2" borderId="1" xfId="2" applyNumberFormat="1" applyFont="1" applyFill="1" applyBorder="1" applyAlignment="1" applyProtection="1">
      <alignment horizontal="center" vertical="center"/>
    </xf>
    <xf numFmtId="3" fontId="14" fillId="2" borderId="4" xfId="2" applyNumberFormat="1" applyFont="1" applyFill="1" applyBorder="1" applyAlignment="1" applyProtection="1">
      <alignment horizontal="center" vertical="center"/>
    </xf>
    <xf numFmtId="3" fontId="17" fillId="0" borderId="1" xfId="0" applyNumberFormat="1" applyFont="1" applyBorder="1" applyAlignment="1">
      <alignment horizontal="center" vertical="center" wrapText="1"/>
    </xf>
    <xf numFmtId="3" fontId="17" fillId="0" borderId="57" xfId="0" applyNumberFormat="1" applyFont="1" applyBorder="1" applyAlignment="1">
      <alignment horizontal="center" vertical="center" wrapText="1"/>
    </xf>
    <xf numFmtId="0" fontId="13" fillId="0" borderId="0" xfId="0" applyFont="1" applyAlignment="1">
      <alignment horizontal="justify"/>
    </xf>
    <xf numFmtId="0" fontId="47" fillId="0" borderId="0" xfId="8" applyFont="1" applyAlignment="1">
      <alignment horizontal="center" vertical="center"/>
    </xf>
    <xf numFmtId="0" fontId="51" fillId="0" borderId="0" xfId="0" applyFont="1" applyAlignment="1">
      <alignment horizontal="center" vertical="center" wrapText="1"/>
    </xf>
    <xf numFmtId="0" fontId="52" fillId="0" borderId="0" xfId="8" applyFont="1" applyAlignment="1">
      <alignment horizontal="center" vertical="center"/>
    </xf>
    <xf numFmtId="0" fontId="55" fillId="0" borderId="0" xfId="8" applyFont="1" applyAlignment="1">
      <alignment horizontal="center" vertical="center"/>
    </xf>
    <xf numFmtId="0" fontId="53" fillId="0" borderId="33" xfId="3" applyFont="1" applyBorder="1" applyAlignment="1">
      <alignment horizontal="right" vertical="center" wrapText="1" indent="7"/>
    </xf>
    <xf numFmtId="0" fontId="53" fillId="0" borderId="36" xfId="3" applyFont="1" applyBorder="1" applyAlignment="1">
      <alignment horizontal="right" vertical="center" wrapText="1" indent="7"/>
    </xf>
    <xf numFmtId="0" fontId="53" fillId="0" borderId="39" xfId="3" applyFont="1" applyBorder="1" applyAlignment="1">
      <alignment horizontal="right" vertical="center" wrapText="1" indent="7"/>
    </xf>
    <xf numFmtId="0" fontId="54" fillId="0" borderId="0" xfId="3" applyFont="1" applyAlignment="1">
      <alignment horizontal="center" vertical="center"/>
    </xf>
    <xf numFmtId="0" fontId="53" fillId="5" borderId="26" xfId="8" applyFont="1" applyFill="1" applyBorder="1" applyAlignment="1">
      <alignment horizontal="center" vertical="center"/>
    </xf>
    <xf numFmtId="0" fontId="53" fillId="5" borderId="43" xfId="8" applyFont="1" applyFill="1" applyBorder="1" applyAlignment="1">
      <alignment horizontal="center" vertical="center" wrapText="1"/>
    </xf>
    <xf numFmtId="0" fontId="53" fillId="5" borderId="26" xfId="8" applyFont="1" applyFill="1" applyBorder="1" applyAlignment="1">
      <alignment horizontal="center" vertical="center" wrapText="1"/>
    </xf>
    <xf numFmtId="0" fontId="53" fillId="5" borderId="44" xfId="8" applyFont="1" applyFill="1" applyBorder="1" applyAlignment="1">
      <alignment horizontal="center" vertical="center" wrapText="1"/>
    </xf>
    <xf numFmtId="0" fontId="53" fillId="0" borderId="6" xfId="8" applyFont="1" applyBorder="1" applyAlignment="1">
      <alignment horizontal="left" vertical="center" wrapText="1" indent="1"/>
    </xf>
    <xf numFmtId="3" fontId="55" fillId="0" borderId="50" xfId="8" applyNumberFormat="1" applyFont="1" applyBorder="1" applyAlignment="1">
      <alignment horizontal="center" vertical="center"/>
    </xf>
    <xf numFmtId="3" fontId="55" fillId="5" borderId="5" xfId="8" applyNumberFormat="1" applyFont="1" applyFill="1" applyBorder="1" applyAlignment="1">
      <alignment horizontal="center" vertical="center"/>
    </xf>
    <xf numFmtId="10" fontId="55" fillId="0" borderId="0" xfId="8" applyNumberFormat="1" applyFont="1" applyAlignment="1">
      <alignment horizontal="center" vertical="center"/>
    </xf>
    <xf numFmtId="0" fontId="53" fillId="0" borderId="3" xfId="8" applyFont="1" applyBorder="1" applyAlignment="1">
      <alignment horizontal="left" vertical="center" wrapText="1" indent="1"/>
    </xf>
    <xf numFmtId="3" fontId="55" fillId="0" borderId="51" xfId="8" applyNumberFormat="1" applyFont="1" applyBorder="1" applyAlignment="1">
      <alignment horizontal="center" vertical="center"/>
    </xf>
    <xf numFmtId="3" fontId="55" fillId="5" borderId="20" xfId="8" applyNumberFormat="1" applyFont="1" applyFill="1" applyBorder="1" applyAlignment="1">
      <alignment horizontal="center" vertical="center"/>
    </xf>
    <xf numFmtId="0" fontId="53" fillId="0" borderId="21" xfId="8" applyFont="1" applyBorder="1" applyAlignment="1">
      <alignment horizontal="left" vertical="center" wrapText="1" indent="1"/>
    </xf>
    <xf numFmtId="3" fontId="55" fillId="0" borderId="52" xfId="8" applyNumberFormat="1" applyFont="1" applyBorder="1" applyAlignment="1">
      <alignment horizontal="center" vertical="center"/>
    </xf>
    <xf numFmtId="3" fontId="55" fillId="5" borderId="22" xfId="8" applyNumberFormat="1" applyFont="1" applyFill="1" applyBorder="1" applyAlignment="1">
      <alignment horizontal="center" vertical="center"/>
    </xf>
    <xf numFmtId="0" fontId="53" fillId="0" borderId="4" xfId="8" applyFont="1" applyBorder="1" applyAlignment="1">
      <alignment horizontal="left" vertical="center" wrapText="1" indent="1"/>
    </xf>
    <xf numFmtId="3" fontId="55" fillId="0" borderId="56" xfId="8" applyNumberFormat="1" applyFont="1" applyBorder="1" applyAlignment="1">
      <alignment horizontal="center" vertical="center"/>
    </xf>
    <xf numFmtId="3" fontId="55" fillId="5" borderId="23" xfId="8" applyNumberFormat="1" applyFont="1" applyFill="1" applyBorder="1" applyAlignment="1">
      <alignment horizontal="center" vertical="center"/>
    </xf>
    <xf numFmtId="0" fontId="53" fillId="8" borderId="17" xfId="8" applyFont="1" applyFill="1" applyBorder="1" applyAlignment="1">
      <alignment horizontal="center" vertical="center" wrapText="1"/>
    </xf>
    <xf numFmtId="3" fontId="53" fillId="8" borderId="53" xfId="8" applyNumberFormat="1" applyFont="1" applyFill="1" applyBorder="1" applyAlignment="1">
      <alignment horizontal="center" vertical="center"/>
    </xf>
    <xf numFmtId="3" fontId="53" fillId="8" borderId="55" xfId="8" applyNumberFormat="1" applyFont="1" applyFill="1" applyBorder="1" applyAlignment="1">
      <alignment horizontal="center" vertical="center"/>
    </xf>
    <xf numFmtId="167" fontId="53" fillId="8" borderId="17" xfId="3" applyNumberFormat="1" applyFont="1" applyFill="1" applyBorder="1" applyAlignment="1">
      <alignment horizontal="center" vertical="center"/>
    </xf>
    <xf numFmtId="0" fontId="54" fillId="0" borderId="0" xfId="3" applyFont="1" applyAlignment="1">
      <alignment horizontal="left" vertical="center"/>
    </xf>
    <xf numFmtId="168" fontId="55" fillId="0" borderId="0" xfId="8" applyNumberFormat="1" applyFont="1" applyAlignment="1">
      <alignment horizontal="center" vertical="center"/>
    </xf>
    <xf numFmtId="0" fontId="58" fillId="5" borderId="0" xfId="3" applyFont="1" applyFill="1" applyAlignment="1">
      <alignment horizontal="left" vertical="center"/>
    </xf>
    <xf numFmtId="0" fontId="55" fillId="0" borderId="0" xfId="0" applyFont="1" applyAlignment="1">
      <alignment horizontal="left" vertical="center" wrapText="1"/>
    </xf>
    <xf numFmtId="0" fontId="5" fillId="0" borderId="0" xfId="3" applyFont="1" applyAlignment="1">
      <alignment horizontal="center" vertical="center"/>
    </xf>
    <xf numFmtId="0" fontId="15" fillId="0" borderId="0" xfId="0" applyFont="1" applyAlignment="1">
      <alignment horizontal="left" vertical="center" wrapText="1"/>
    </xf>
    <xf numFmtId="0" fontId="43" fillId="0" borderId="0" xfId="0" applyFont="1" applyAlignment="1">
      <alignment horizontal="left" vertical="center" wrapText="1"/>
    </xf>
    <xf numFmtId="0" fontId="37" fillId="0" borderId="0" xfId="0" applyFont="1" applyAlignment="1">
      <alignment horizontal="left" vertical="center" wrapText="1"/>
    </xf>
    <xf numFmtId="0" fontId="39" fillId="0" borderId="0" xfId="0" applyFont="1" applyAlignment="1">
      <alignment horizontal="right"/>
    </xf>
    <xf numFmtId="0" fontId="35" fillId="7" borderId="48" xfId="0" applyFont="1" applyFill="1" applyBorder="1" applyAlignment="1">
      <alignment horizontal="left" vertical="center" wrapText="1"/>
    </xf>
    <xf numFmtId="0" fontId="14" fillId="7" borderId="6" xfId="0" applyFont="1" applyFill="1" applyBorder="1" applyAlignment="1">
      <alignment horizontal="center" vertical="center" wrapText="1"/>
    </xf>
    <xf numFmtId="3" fontId="14" fillId="7" borderId="6" xfId="0" applyNumberFormat="1" applyFont="1" applyFill="1" applyBorder="1" applyAlignment="1">
      <alignment horizontal="center" vertical="center" wrapText="1"/>
    </xf>
    <xf numFmtId="0" fontId="35" fillId="7" borderId="9" xfId="0" applyFont="1" applyFill="1" applyBorder="1" applyAlignment="1">
      <alignment horizontal="left" vertical="center" wrapText="1"/>
    </xf>
    <xf numFmtId="0" fontId="14" fillId="7" borderId="4" xfId="0" applyFont="1" applyFill="1" applyBorder="1" applyAlignment="1">
      <alignment horizontal="center" vertical="center" wrapText="1"/>
    </xf>
    <xf numFmtId="3" fontId="14" fillId="7" borderId="4" xfId="0" applyNumberFormat="1" applyFont="1" applyFill="1" applyBorder="1" applyAlignment="1">
      <alignment horizontal="center" vertical="center" wrapText="1"/>
    </xf>
    <xf numFmtId="4" fontId="25" fillId="4" borderId="17" xfId="0" applyNumberFormat="1" applyFont="1" applyFill="1" applyBorder="1" applyAlignment="1">
      <alignment horizontal="center" vertical="center" wrapText="1"/>
    </xf>
    <xf numFmtId="0" fontId="25" fillId="4" borderId="17" xfId="8" applyFont="1" applyFill="1" applyBorder="1" applyAlignment="1">
      <alignment horizontal="center" vertical="center" wrapText="1"/>
    </xf>
    <xf numFmtId="3" fontId="13" fillId="0" borderId="17" xfId="0" applyNumberFormat="1" applyFont="1" applyBorder="1" applyAlignment="1">
      <alignment horizontal="center" vertical="center"/>
    </xf>
    <xf numFmtId="42" fontId="13" fillId="0" borderId="17" xfId="0" applyNumberFormat="1" applyFont="1" applyBorder="1" applyAlignment="1">
      <alignment horizontal="center" vertical="center"/>
    </xf>
    <xf numFmtId="0" fontId="6" fillId="0" borderId="0" xfId="0" applyFont="1" applyAlignment="1">
      <alignment horizontal="left" vertical="center" wrapText="1"/>
    </xf>
    <xf numFmtId="0" fontId="39" fillId="0" borderId="0" xfId="0" applyFont="1" applyAlignment="1">
      <alignment vertical="center"/>
    </xf>
    <xf numFmtId="4" fontId="40" fillId="4" borderId="58" xfId="0" applyNumberFormat="1" applyFont="1" applyFill="1" applyBorder="1" applyAlignment="1">
      <alignment horizontal="center" vertical="center" wrapText="1"/>
    </xf>
    <xf numFmtId="3" fontId="14" fillId="2" borderId="7" xfId="2" applyNumberFormat="1" applyFont="1" applyFill="1" applyBorder="1" applyAlignment="1" applyProtection="1">
      <alignment horizontal="center" vertical="center"/>
    </xf>
    <xf numFmtId="49" fontId="2" fillId="0" borderId="2" xfId="0" applyNumberFormat="1" applyFont="1" applyBorder="1" applyAlignment="1">
      <alignment horizontal="left" vertical="center" wrapText="1"/>
    </xf>
    <xf numFmtId="49" fontId="2" fillId="0" borderId="2" xfId="0" applyNumberFormat="1" applyFont="1" applyBorder="1" applyAlignment="1">
      <alignment horizontal="left" vertical="center" wrapText="1" indent="1"/>
    </xf>
    <xf numFmtId="0" fontId="2" fillId="0" borderId="25" xfId="0" applyFont="1" applyBorder="1" applyAlignment="1">
      <alignment vertical="center" wrapText="1"/>
    </xf>
    <xf numFmtId="0" fontId="2" fillId="0" borderId="2" xfId="0" applyFont="1" applyBorder="1" applyAlignment="1">
      <alignment vertical="center" wrapText="1"/>
    </xf>
    <xf numFmtId="170" fontId="24" fillId="6" borderId="45" xfId="4" applyNumberFormat="1" applyFont="1" applyFill="1" applyBorder="1" applyAlignment="1" applyProtection="1">
      <alignment horizontal="center" vertical="center"/>
      <protection locked="0"/>
    </xf>
    <xf numFmtId="170" fontId="24" fillId="6" borderId="46" xfId="4" applyNumberFormat="1" applyFont="1" applyFill="1" applyBorder="1" applyAlignment="1" applyProtection="1">
      <alignment horizontal="center" vertical="center"/>
      <protection locked="0"/>
    </xf>
    <xf numFmtId="170" fontId="24" fillId="6" borderId="47" xfId="4" applyNumberFormat="1" applyFont="1" applyFill="1" applyBorder="1" applyAlignment="1" applyProtection="1">
      <alignment horizontal="center" vertical="center"/>
      <protection locked="0"/>
    </xf>
    <xf numFmtId="170" fontId="15" fillId="0" borderId="17" xfId="0" applyNumberFormat="1" applyFont="1" applyBorder="1" applyAlignment="1">
      <alignment horizontal="center" vertical="center"/>
    </xf>
    <xf numFmtId="4" fontId="16" fillId="5" borderId="1" xfId="2" applyNumberFormat="1" applyFont="1" applyFill="1" applyBorder="1" applyAlignment="1" applyProtection="1">
      <alignment horizontal="center" vertical="center"/>
    </xf>
    <xf numFmtId="4" fontId="16" fillId="5" borderId="7" xfId="2" applyNumberFormat="1" applyFont="1" applyFill="1" applyBorder="1" applyAlignment="1" applyProtection="1">
      <alignment horizontal="center" vertical="center"/>
    </xf>
    <xf numFmtId="170" fontId="15" fillId="0" borderId="3" xfId="0" applyNumberFormat="1" applyFont="1" applyBorder="1" applyAlignment="1">
      <alignment horizontal="center" vertical="center" wrapText="1"/>
    </xf>
    <xf numFmtId="170" fontId="15" fillId="0" borderId="4" xfId="0" applyNumberFormat="1" applyFont="1" applyBorder="1" applyAlignment="1">
      <alignment horizontal="center" vertical="center" wrapText="1"/>
    </xf>
    <xf numFmtId="4" fontId="16" fillId="5" borderId="5" xfId="8" applyNumberFormat="1" applyFont="1" applyFill="1" applyBorder="1" applyAlignment="1">
      <alignment horizontal="center" vertical="center"/>
    </xf>
    <xf numFmtId="4" fontId="18" fillId="0" borderId="4" xfId="0" applyNumberFormat="1" applyFont="1" applyBorder="1" applyAlignment="1">
      <alignment horizontal="center" vertical="center" wrapText="1"/>
    </xf>
    <xf numFmtId="171" fontId="13" fillId="0" borderId="16" xfId="0" applyNumberFormat="1" applyFont="1" applyBorder="1" applyAlignment="1">
      <alignment horizontal="center" vertical="center"/>
    </xf>
    <xf numFmtId="4" fontId="18" fillId="0" borderId="20" xfId="1" applyNumberFormat="1" applyFont="1" applyBorder="1" applyAlignment="1" applyProtection="1">
      <alignment horizontal="center" vertical="center" wrapText="1"/>
    </xf>
    <xf numFmtId="4" fontId="18" fillId="0" borderId="23" xfId="1" applyNumberFormat="1" applyFont="1" applyBorder="1" applyAlignment="1" applyProtection="1">
      <alignment horizontal="center" vertical="center" wrapText="1"/>
    </xf>
    <xf numFmtId="170" fontId="15" fillId="0" borderId="3" xfId="4" applyNumberFormat="1" applyFont="1" applyBorder="1" applyAlignment="1">
      <alignment horizontal="center" vertical="center" wrapText="1"/>
    </xf>
    <xf numFmtId="170" fontId="15" fillId="0" borderId="4" xfId="4" applyNumberFormat="1" applyFont="1" applyBorder="1" applyAlignment="1">
      <alignment horizontal="center" vertical="center" wrapText="1"/>
    </xf>
    <xf numFmtId="167" fontId="19" fillId="0" borderId="16" xfId="0" applyNumberFormat="1" applyFont="1" applyBorder="1" applyAlignment="1">
      <alignment horizontal="center" vertical="center"/>
    </xf>
    <xf numFmtId="167" fontId="19" fillId="0" borderId="17" xfId="0" applyNumberFormat="1" applyFont="1" applyBorder="1" applyAlignment="1">
      <alignment horizontal="center" vertical="center"/>
    </xf>
    <xf numFmtId="4" fontId="18" fillId="0" borderId="22" xfId="1" applyNumberFormat="1" applyFont="1" applyBorder="1" applyAlignment="1" applyProtection="1">
      <alignment horizontal="center" vertical="center" wrapText="1"/>
    </xf>
    <xf numFmtId="4" fontId="16" fillId="5" borderId="4" xfId="2" applyNumberFormat="1" applyFont="1" applyFill="1" applyBorder="1" applyAlignment="1" applyProtection="1">
      <alignment horizontal="center" vertical="center"/>
    </xf>
    <xf numFmtId="171" fontId="19" fillId="0" borderId="17" xfId="0" applyNumberFormat="1" applyFont="1" applyBorder="1" applyAlignment="1">
      <alignment horizontal="center" vertical="center"/>
    </xf>
    <xf numFmtId="0" fontId="55" fillId="0" borderId="0" xfId="0" applyFont="1" applyAlignment="1">
      <alignment horizontal="left" vertical="center" wrapText="1"/>
    </xf>
    <xf numFmtId="0" fontId="56" fillId="6" borderId="37" xfId="0" applyFont="1" applyFill="1" applyBorder="1" applyAlignment="1" applyProtection="1">
      <alignment horizontal="left" vertical="center" indent="1" shrinkToFit="1"/>
      <protection locked="0"/>
    </xf>
    <xf numFmtId="0" fontId="54" fillId="0" borderId="37" xfId="0" applyFont="1" applyBorder="1" applyAlignment="1" applyProtection="1">
      <alignment horizontal="left" vertical="center" indent="1" shrinkToFit="1"/>
      <protection locked="0"/>
    </xf>
    <xf numFmtId="0" fontId="54" fillId="0" borderId="38" xfId="0" applyFont="1" applyBorder="1" applyAlignment="1" applyProtection="1">
      <alignment horizontal="left" vertical="center" indent="1" shrinkToFit="1"/>
      <protection locked="0"/>
    </xf>
    <xf numFmtId="0" fontId="56" fillId="6" borderId="40" xfId="0" applyFont="1" applyFill="1" applyBorder="1" applyAlignment="1" applyProtection="1">
      <alignment horizontal="left" vertical="center" indent="1" shrinkToFit="1"/>
      <protection locked="0"/>
    </xf>
    <xf numFmtId="0" fontId="56" fillId="6" borderId="41" xfId="0" applyFont="1" applyFill="1" applyBorder="1" applyAlignment="1" applyProtection="1">
      <alignment horizontal="left" vertical="center" indent="1" shrinkToFit="1"/>
      <protection locked="0"/>
    </xf>
    <xf numFmtId="0" fontId="56" fillId="6" borderId="42" xfId="0" applyFont="1" applyFill="1" applyBorder="1" applyAlignment="1" applyProtection="1">
      <alignment horizontal="left" vertical="center" indent="1" shrinkToFit="1"/>
      <protection locked="0"/>
    </xf>
    <xf numFmtId="0" fontId="53" fillId="0" borderId="14" xfId="3" applyFont="1" applyBorder="1" applyAlignment="1">
      <alignment horizontal="center" vertical="center"/>
    </xf>
    <xf numFmtId="0" fontId="53" fillId="0" borderId="15" xfId="3" applyFont="1" applyBorder="1" applyAlignment="1">
      <alignment horizontal="center" vertical="center"/>
    </xf>
    <xf numFmtId="0" fontId="53" fillId="0" borderId="12" xfId="3" applyFont="1" applyBorder="1" applyAlignment="1">
      <alignment horizontal="center" vertical="center"/>
    </xf>
    <xf numFmtId="0" fontId="53" fillId="0" borderId="0" xfId="3" applyFont="1" applyAlignment="1">
      <alignment horizontal="left" vertical="center" wrapText="1"/>
    </xf>
    <xf numFmtId="0" fontId="53" fillId="0" borderId="13" xfId="3" applyFont="1" applyBorder="1" applyAlignment="1">
      <alignment horizontal="left" vertical="center" wrapText="1"/>
    </xf>
    <xf numFmtId="0" fontId="55" fillId="0" borderId="0" xfId="0" applyFont="1" applyAlignment="1">
      <alignment horizontal="justify" vertical="top" wrapText="1"/>
    </xf>
    <xf numFmtId="0" fontId="46" fillId="0" borderId="0" xfId="3" applyFont="1" applyAlignment="1">
      <alignment horizontal="center" vertical="center" wrapText="1"/>
    </xf>
    <xf numFmtId="0" fontId="46" fillId="0" borderId="0" xfId="0" applyFont="1" applyAlignment="1">
      <alignment horizontal="center" vertical="center" wrapText="1"/>
    </xf>
    <xf numFmtId="0" fontId="48" fillId="0" borderId="0" xfId="3" applyFont="1" applyAlignment="1">
      <alignment horizontal="center" vertical="center" wrapText="1"/>
    </xf>
    <xf numFmtId="0" fontId="49" fillId="0" borderId="0" xfId="0" applyFont="1" applyAlignment="1">
      <alignment horizontal="center" vertical="center" wrapText="1"/>
    </xf>
    <xf numFmtId="0" fontId="48" fillId="0" borderId="32" xfId="3" applyFont="1" applyBorder="1" applyAlignment="1">
      <alignment horizontal="center" vertical="center" wrapText="1"/>
    </xf>
    <xf numFmtId="0" fontId="50" fillId="0" borderId="32" xfId="3" applyFont="1" applyBorder="1" applyAlignment="1">
      <alignment horizontal="center" vertical="center" wrapText="1"/>
    </xf>
    <xf numFmtId="0" fontId="54" fillId="0" borderId="15" xfId="0" applyFont="1" applyBorder="1" applyAlignment="1">
      <alignment horizontal="center" vertical="center"/>
    </xf>
    <xf numFmtId="0" fontId="54" fillId="0" borderId="12" xfId="0" applyFont="1" applyBorder="1" applyAlignment="1">
      <alignment horizontal="center" vertical="center"/>
    </xf>
    <xf numFmtId="0" fontId="56" fillId="6" borderId="34" xfId="0" applyFont="1" applyFill="1" applyBorder="1" applyAlignment="1" applyProtection="1">
      <alignment horizontal="left" vertical="center" indent="1" shrinkToFit="1"/>
      <protection locked="0"/>
    </xf>
    <xf numFmtId="0" fontId="54" fillId="0" borderId="34" xfId="0" applyFont="1" applyBorder="1" applyAlignment="1" applyProtection="1">
      <alignment horizontal="left" vertical="center" indent="1" shrinkToFit="1"/>
      <protection locked="0"/>
    </xf>
    <xf numFmtId="0" fontId="54" fillId="0" borderId="35" xfId="0" applyFont="1" applyBorder="1" applyAlignment="1" applyProtection="1">
      <alignment horizontal="left" vertical="center" indent="1" shrinkToFit="1"/>
      <protection locked="0"/>
    </xf>
    <xf numFmtId="0" fontId="26" fillId="0" borderId="0" xfId="0" applyFont="1" applyAlignment="1">
      <alignment horizontal="center" vertical="center" wrapText="1"/>
    </xf>
    <xf numFmtId="0" fontId="24" fillId="0" borderId="0" xfId="0" applyFont="1" applyAlignment="1">
      <alignment horizontal="center" vertical="center" wrapText="1"/>
    </xf>
    <xf numFmtId="0" fontId="16" fillId="0" borderId="0" xfId="0" applyFont="1" applyAlignment="1">
      <alignment vertical="top" wrapText="1"/>
    </xf>
    <xf numFmtId="0" fontId="39" fillId="0" borderId="0" xfId="0" applyFont="1" applyAlignment="1">
      <alignment vertical="top"/>
    </xf>
    <xf numFmtId="0" fontId="24" fillId="0" borderId="0" xfId="0" applyFont="1" applyAlignment="1">
      <alignment horizontal="left" vertical="center" wrapText="1"/>
    </xf>
    <xf numFmtId="0" fontId="0" fillId="0" borderId="0" xfId="0" applyAlignment="1">
      <alignment horizontal="left" vertical="center" wrapText="1"/>
    </xf>
    <xf numFmtId="0" fontId="16" fillId="0" borderId="0" xfId="0" applyFont="1" applyAlignment="1">
      <alignment horizontal="left" vertical="center" wrapText="1"/>
    </xf>
    <xf numFmtId="0" fontId="37" fillId="0" borderId="0" xfId="0" applyFont="1" applyAlignment="1">
      <alignment wrapText="1"/>
    </xf>
    <xf numFmtId="0" fontId="14" fillId="0" borderId="14" xfId="0" applyFont="1" applyBorder="1" applyAlignment="1">
      <alignment vertical="center"/>
    </xf>
    <xf numFmtId="0" fontId="42" fillId="0" borderId="15" xfId="0" applyFont="1" applyBorder="1"/>
    <xf numFmtId="0" fontId="42" fillId="0" borderId="12" xfId="0" applyFont="1" applyBorder="1"/>
    <xf numFmtId="0" fontId="37" fillId="0" borderId="0" xfId="0" applyFont="1" applyAlignment="1">
      <alignment horizontal="left" vertical="center" wrapText="1"/>
    </xf>
    <xf numFmtId="0" fontId="40" fillId="4" borderId="43" xfId="0" applyFont="1" applyFill="1" applyBorder="1" applyAlignment="1">
      <alignment horizontal="left" vertical="center"/>
    </xf>
    <xf numFmtId="0" fontId="41" fillId="4" borderId="49" xfId="0" applyFont="1" applyFill="1" applyBorder="1"/>
    <xf numFmtId="0" fontId="19" fillId="0" borderId="49" xfId="0" applyFont="1" applyBorder="1" applyAlignment="1">
      <alignment horizontal="center" vertical="center"/>
    </xf>
    <xf numFmtId="0" fontId="39" fillId="0" borderId="49" xfId="0" applyFont="1" applyBorder="1" applyAlignment="1">
      <alignment horizontal="center"/>
    </xf>
    <xf numFmtId="0" fontId="16" fillId="0" borderId="0" xfId="0" applyFont="1" applyAlignment="1">
      <alignment vertical="center" wrapText="1"/>
    </xf>
    <xf numFmtId="0" fontId="39" fillId="0" borderId="0" xfId="0" applyFont="1" applyAlignment="1">
      <alignment vertical="center"/>
    </xf>
    <xf numFmtId="0" fontId="4" fillId="0" borderId="0" xfId="0" applyFont="1" applyAlignment="1">
      <alignment vertical="top" wrapText="1"/>
    </xf>
    <xf numFmtId="0" fontId="6" fillId="0" borderId="0" xfId="0" applyFont="1" applyAlignment="1">
      <alignment wrapText="1"/>
    </xf>
    <xf numFmtId="0" fontId="14" fillId="5" borderId="14" xfId="0" applyFont="1" applyFill="1" applyBorder="1" applyAlignment="1">
      <alignment vertical="center"/>
    </xf>
    <xf numFmtId="0" fontId="42" fillId="5" borderId="15" xfId="0" applyFont="1" applyFill="1" applyBorder="1"/>
    <xf numFmtId="0" fontId="42" fillId="5" borderId="12" xfId="0" applyFont="1" applyFill="1" applyBorder="1"/>
    <xf numFmtId="3" fontId="13" fillId="0" borderId="0" xfId="0" applyNumberFormat="1" applyFont="1" applyAlignment="1">
      <alignment horizontal="center" vertical="center"/>
    </xf>
    <xf numFmtId="3" fontId="13" fillId="0" borderId="13" xfId="0" applyNumberFormat="1" applyFont="1" applyBorder="1" applyAlignment="1">
      <alignment horizontal="center" vertical="center"/>
    </xf>
    <xf numFmtId="0" fontId="16" fillId="0" borderId="0" xfId="0" applyFont="1" applyAlignment="1">
      <alignment horizontal="left" vertical="top" wrapText="1"/>
    </xf>
    <xf numFmtId="0" fontId="6" fillId="0" borderId="0" xfId="0" applyFont="1" applyAlignment="1">
      <alignment horizontal="left" vertical="top" wrapText="1"/>
    </xf>
    <xf numFmtId="0" fontId="4" fillId="0" borderId="0" xfId="0" applyFont="1" applyAlignment="1">
      <alignment horizontal="left" vertical="center" wrapText="1"/>
    </xf>
    <xf numFmtId="0" fontId="13" fillId="0" borderId="0" xfId="0" applyFont="1" applyAlignment="1">
      <alignment horizontal="center" vertical="center"/>
    </xf>
    <xf numFmtId="0" fontId="13" fillId="0" borderId="13" xfId="0" applyFont="1" applyBorder="1" applyAlignment="1">
      <alignment horizontal="center" vertical="center"/>
    </xf>
    <xf numFmtId="0" fontId="3" fillId="0" borderId="0" xfId="0" applyFont="1" applyAlignment="1">
      <alignment vertical="top" wrapText="1"/>
    </xf>
    <xf numFmtId="0" fontId="6" fillId="0" borderId="0" xfId="0" applyFont="1" applyAlignment="1">
      <alignment vertical="top" wrapText="1"/>
    </xf>
    <xf numFmtId="0" fontId="2" fillId="0" borderId="25" xfId="0" applyFont="1" applyBorder="1" applyAlignment="1">
      <alignment horizontal="left" vertical="center" wrapText="1"/>
    </xf>
    <xf numFmtId="0" fontId="2" fillId="0" borderId="31" xfId="0" applyFont="1" applyBorder="1" applyAlignment="1">
      <alignment horizontal="left" vertical="center" wrapText="1"/>
    </xf>
    <xf numFmtId="0" fontId="2" fillId="0" borderId="30" xfId="0" applyFont="1" applyBorder="1" applyAlignment="1">
      <alignment horizontal="left" vertical="center" wrapText="1"/>
    </xf>
    <xf numFmtId="0" fontId="0" fillId="0" borderId="2" xfId="0" applyBorder="1" applyAlignment="1">
      <alignment horizontal="left" vertical="center" wrapText="1"/>
    </xf>
    <xf numFmtId="0" fontId="2" fillId="0" borderId="2" xfId="0" applyFont="1" applyBorder="1" applyAlignment="1">
      <alignment horizontal="left" vertical="center" wrapText="1"/>
    </xf>
    <xf numFmtId="0" fontId="16" fillId="0" borderId="25" xfId="0" applyFont="1" applyBorder="1" applyAlignment="1">
      <alignment horizontal="left" vertical="center" wrapText="1" indent="1"/>
    </xf>
    <xf numFmtId="0" fontId="16" fillId="0" borderId="31" xfId="0" applyFont="1" applyBorder="1" applyAlignment="1">
      <alignment horizontal="left" vertical="center" wrapText="1" indent="1"/>
    </xf>
    <xf numFmtId="0" fontId="16" fillId="0" borderId="30" xfId="0" applyFont="1" applyBorder="1" applyAlignment="1">
      <alignment horizontal="left" vertical="center" wrapText="1" indent="1"/>
    </xf>
    <xf numFmtId="0" fontId="2" fillId="0" borderId="25" xfId="0" applyFont="1" applyBorder="1" applyAlignment="1">
      <alignment horizontal="left" vertical="center" wrapText="1" indent="1"/>
    </xf>
    <xf numFmtId="0" fontId="2" fillId="0" borderId="31" xfId="0" applyFont="1" applyBorder="1" applyAlignment="1">
      <alignment horizontal="left" vertical="center" wrapText="1" indent="1"/>
    </xf>
    <xf numFmtId="0" fontId="2" fillId="0" borderId="30" xfId="0" applyFont="1" applyBorder="1" applyAlignment="1">
      <alignment horizontal="left" vertical="center" wrapText="1" indent="1"/>
    </xf>
    <xf numFmtId="0" fontId="16" fillId="0" borderId="2" xfId="0" applyFont="1" applyBorder="1" applyAlignment="1">
      <alignment horizontal="left" vertical="center" wrapText="1" indent="1"/>
    </xf>
    <xf numFmtId="0" fontId="16" fillId="0" borderId="2" xfId="0" applyFont="1" applyBorder="1" applyAlignment="1">
      <alignment horizontal="left" vertical="center" wrapText="1"/>
    </xf>
    <xf numFmtId="2" fontId="16" fillId="2" borderId="2" xfId="2" applyNumberFormat="1" applyFont="1" applyFill="1" applyBorder="1" applyAlignment="1">
      <alignment horizontal="left" vertical="center" wrapText="1"/>
    </xf>
  </cellXfs>
  <cellStyles count="9">
    <cellStyle name="Čárka" xfId="1" builtinId="3"/>
    <cellStyle name="Čárka 2" xfId="7" xr:uid="{1D5DA0D5-2EE4-4F28-86BD-1644DB63406F}"/>
    <cellStyle name="Měna" xfId="2" builtinId="4"/>
    <cellStyle name="Měna 2" xfId="5" xr:uid="{550750E8-A590-4174-B9C8-D4EDCAA0B420}"/>
    <cellStyle name="Normální" xfId="0" builtinId="0"/>
    <cellStyle name="Normální 10" xfId="8" xr:uid="{01277D88-9DD6-4D1C-880E-1F68B6303EE4}"/>
    <cellStyle name="Normální 2" xfId="3" xr:uid="{00000000-0005-0000-0000-000003000000}"/>
    <cellStyle name="Normální 2 2" xfId="6" xr:uid="{0D3083BA-3703-4F6A-A3E8-D09FFFFED71C}"/>
    <cellStyle name="Procenta" xfId="4" builtinId="5"/>
  </cellStyles>
  <dxfs count="0"/>
  <tableStyles count="0" defaultTableStyle="TableStyleMedium9" defaultPivotStyle="PivotStyleLight16"/>
  <colors>
    <mruColors>
      <color rgb="FFFFCCCC"/>
      <color rgb="FFFF99CC"/>
      <color rgb="FFFFFF99"/>
      <color rgb="FFFFFFCC"/>
      <color rgb="FFEAEAEA"/>
      <color rgb="FFFFCC66"/>
      <color rgb="FFCCCC00"/>
      <color rgb="FFCCCC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0</xdr:col>
      <xdr:colOff>133350</xdr:colOff>
      <xdr:row>37</xdr:row>
      <xdr:rowOff>114302</xdr:rowOff>
    </xdr:from>
    <xdr:to>
      <xdr:col>0</xdr:col>
      <xdr:colOff>8896350</xdr:colOff>
      <xdr:row>37</xdr:row>
      <xdr:rowOff>4705349</xdr:rowOff>
    </xdr:to>
    <xdr:pic>
      <xdr:nvPicPr>
        <xdr:cNvPr id="5" name="Obrázek 4" descr="Obsah obrázku venku, rostlina, strom, vegetace&#10;&#10;Popis byl vytvořen automaticky">
          <a:extLst>
            <a:ext uri="{FF2B5EF4-FFF2-40B4-BE49-F238E27FC236}">
              <a16:creationId xmlns:a16="http://schemas.microsoft.com/office/drawing/2014/main" id="{B7A0DD45-1D91-4551-A72A-51E804C95F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23347"/>
        <a:stretch>
          <a:fillRect/>
        </a:stretch>
      </xdr:blipFill>
      <xdr:spPr bwMode="auto">
        <a:xfrm rot="5400000">
          <a:off x="2371726" y="25307926"/>
          <a:ext cx="4591047" cy="876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44</xdr:row>
      <xdr:rowOff>504825</xdr:rowOff>
    </xdr:from>
    <xdr:to>
      <xdr:col>0</xdr:col>
      <xdr:colOff>8905875</xdr:colOff>
      <xdr:row>44</xdr:row>
      <xdr:rowOff>4886324</xdr:rowOff>
    </xdr:to>
    <xdr:pic>
      <xdr:nvPicPr>
        <xdr:cNvPr id="12" name="Obrázek 10" descr="Obsah obrázku venku, tráva, budova, strom&#10;&#10;Popis byl vytvořen automaticky">
          <a:extLst>
            <a:ext uri="{FF2B5EF4-FFF2-40B4-BE49-F238E27FC236}">
              <a16:creationId xmlns:a16="http://schemas.microsoft.com/office/drawing/2014/main" id="{0CB5ECF5-5121-4DA0-9B0B-955868FE68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0539"/>
        <a:stretch>
          <a:fillRect/>
        </a:stretch>
      </xdr:blipFill>
      <xdr:spPr bwMode="auto">
        <a:xfrm>
          <a:off x="219075" y="62426850"/>
          <a:ext cx="8839200" cy="438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34</xdr:row>
      <xdr:rowOff>85724</xdr:rowOff>
    </xdr:from>
    <xdr:to>
      <xdr:col>0</xdr:col>
      <xdr:colOff>8905875</xdr:colOff>
      <xdr:row>34</xdr:row>
      <xdr:rowOff>4990701</xdr:rowOff>
    </xdr:to>
    <xdr:pic>
      <xdr:nvPicPr>
        <xdr:cNvPr id="16" name="Obrázek 1" descr="Obsah obrázku venku, obloha, mrak, tráva&#10;&#10;Popis byl vytvořen automaticky">
          <a:extLst>
            <a:ext uri="{FF2B5EF4-FFF2-40B4-BE49-F238E27FC236}">
              <a16:creationId xmlns:a16="http://schemas.microsoft.com/office/drawing/2014/main" id="{4C794730-2D25-4ECB-9994-D89B814798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31195" b="17984"/>
        <a:stretch>
          <a:fillRect/>
        </a:stretch>
      </xdr:blipFill>
      <xdr:spPr bwMode="auto">
        <a:xfrm>
          <a:off x="266700" y="12715874"/>
          <a:ext cx="8791575" cy="4904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35</xdr:row>
      <xdr:rowOff>114300</xdr:rowOff>
    </xdr:from>
    <xdr:to>
      <xdr:col>0</xdr:col>
      <xdr:colOff>8858250</xdr:colOff>
      <xdr:row>35</xdr:row>
      <xdr:rowOff>4752975</xdr:rowOff>
    </xdr:to>
    <xdr:pic>
      <xdr:nvPicPr>
        <xdr:cNvPr id="17" name="Obrázek 2" descr="Obsah obrázku venku, obloha, mrak, tráva&#10;&#10;Popis byl vytvořen automaticky">
          <a:extLst>
            <a:ext uri="{FF2B5EF4-FFF2-40B4-BE49-F238E27FC236}">
              <a16:creationId xmlns:a16="http://schemas.microsoft.com/office/drawing/2014/main" id="{5C5E08E1-CCBA-4F1E-86F8-FC1B9686683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38580" b="15454"/>
        <a:stretch>
          <a:fillRect/>
        </a:stretch>
      </xdr:blipFill>
      <xdr:spPr bwMode="auto">
        <a:xfrm>
          <a:off x="266700" y="17945100"/>
          <a:ext cx="8743950" cy="463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36</xdr:row>
      <xdr:rowOff>85725</xdr:rowOff>
    </xdr:from>
    <xdr:to>
      <xdr:col>0</xdr:col>
      <xdr:colOff>8839200</xdr:colOff>
      <xdr:row>36</xdr:row>
      <xdr:rowOff>4429125</xdr:rowOff>
    </xdr:to>
    <xdr:pic>
      <xdr:nvPicPr>
        <xdr:cNvPr id="18" name="Obrázek 3" descr="Obsah obrázku venku, mrak, obloha, budova&#10;&#10;Popis byl vytvořen automaticky">
          <a:extLst>
            <a:ext uri="{FF2B5EF4-FFF2-40B4-BE49-F238E27FC236}">
              <a16:creationId xmlns:a16="http://schemas.microsoft.com/office/drawing/2014/main" id="{80554DCE-9C1A-4139-AD75-03122F304AC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24139" b="11810"/>
        <a:stretch>
          <a:fillRect/>
        </a:stretch>
      </xdr:blipFill>
      <xdr:spPr bwMode="auto">
        <a:xfrm>
          <a:off x="266700" y="22793325"/>
          <a:ext cx="8724900" cy="434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114301</xdr:colOff>
      <xdr:row>38</xdr:row>
      <xdr:rowOff>66675</xdr:rowOff>
    </xdr:from>
    <xdr:to>
      <xdr:col>0</xdr:col>
      <xdr:colOff>8858251</xdr:colOff>
      <xdr:row>38</xdr:row>
      <xdr:rowOff>4752975</xdr:rowOff>
    </xdr:to>
    <xdr:pic>
      <xdr:nvPicPr>
        <xdr:cNvPr id="19" name="Obrázek 5" descr="Obsah obrázku venku, mrak, strom, silnice&#10;&#10;Popis byl vytvořen automaticky">
          <a:extLst>
            <a:ext uri="{FF2B5EF4-FFF2-40B4-BE49-F238E27FC236}">
              <a16:creationId xmlns:a16="http://schemas.microsoft.com/office/drawing/2014/main" id="{46B7A6E9-8A57-4292-9464-7917E4A5228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17857" b="11816"/>
        <a:stretch>
          <a:fillRect/>
        </a:stretch>
      </xdr:blipFill>
      <xdr:spPr bwMode="auto">
        <a:xfrm>
          <a:off x="266701" y="32118300"/>
          <a:ext cx="8743950" cy="468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85725</xdr:colOff>
      <xdr:row>39</xdr:row>
      <xdr:rowOff>99723</xdr:rowOff>
    </xdr:from>
    <xdr:to>
      <xdr:col>0</xdr:col>
      <xdr:colOff>8896350</xdr:colOff>
      <xdr:row>39</xdr:row>
      <xdr:rowOff>4800601</xdr:rowOff>
    </xdr:to>
    <xdr:pic>
      <xdr:nvPicPr>
        <xdr:cNvPr id="21" name="Obrázek 6" descr="Obsah obrázku venku, obloha, mrak, strom&#10;&#10;Popis byl vytvořen automaticky">
          <a:extLst>
            <a:ext uri="{FF2B5EF4-FFF2-40B4-BE49-F238E27FC236}">
              <a16:creationId xmlns:a16="http://schemas.microsoft.com/office/drawing/2014/main" id="{652DD2B2-DA13-4A22-B87F-049F59A1AF4A}"/>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t="37257" b="21738"/>
        <a:stretch>
          <a:fillRect/>
        </a:stretch>
      </xdr:blipFill>
      <xdr:spPr bwMode="auto">
        <a:xfrm>
          <a:off x="238125" y="36980523"/>
          <a:ext cx="8810625" cy="47008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85724</xdr:colOff>
      <xdr:row>40</xdr:row>
      <xdr:rowOff>76200</xdr:rowOff>
    </xdr:from>
    <xdr:to>
      <xdr:col>0</xdr:col>
      <xdr:colOff>8934449</xdr:colOff>
      <xdr:row>40</xdr:row>
      <xdr:rowOff>4638676</xdr:rowOff>
    </xdr:to>
    <xdr:pic>
      <xdr:nvPicPr>
        <xdr:cNvPr id="22" name="Obrázek 7" descr="Obsah obrázku venku, mrak, obloha, strom&#10;&#10;Popis byl vytvořen automaticky">
          <a:extLst>
            <a:ext uri="{FF2B5EF4-FFF2-40B4-BE49-F238E27FC236}">
              <a16:creationId xmlns:a16="http://schemas.microsoft.com/office/drawing/2014/main" id="{F5DCE4DD-8328-47BC-9DD9-6166D085800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30203" b="14793"/>
        <a:stretch>
          <a:fillRect/>
        </a:stretch>
      </xdr:blipFill>
      <xdr:spPr bwMode="auto">
        <a:xfrm>
          <a:off x="238124" y="42024300"/>
          <a:ext cx="8848725" cy="4562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87630</xdr:colOff>
      <xdr:row>41</xdr:row>
      <xdr:rowOff>76200</xdr:rowOff>
    </xdr:from>
    <xdr:to>
      <xdr:col>0</xdr:col>
      <xdr:colOff>8926830</xdr:colOff>
      <xdr:row>41</xdr:row>
      <xdr:rowOff>5132070</xdr:rowOff>
    </xdr:to>
    <xdr:pic>
      <xdr:nvPicPr>
        <xdr:cNvPr id="24" name="Obrázek 8" descr="Obsah obrázku venku, mrak, obloha, budova&#10;&#10;Popis byl vytvořen automaticky">
          <a:extLst>
            <a:ext uri="{FF2B5EF4-FFF2-40B4-BE49-F238E27FC236}">
              <a16:creationId xmlns:a16="http://schemas.microsoft.com/office/drawing/2014/main" id="{AB52BDEE-6DC5-4BD6-A5B1-F241A8F8CA6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t="8929"/>
        <a:stretch>
          <a:fillRect/>
        </a:stretch>
      </xdr:blipFill>
      <xdr:spPr bwMode="auto">
        <a:xfrm>
          <a:off x="173355" y="44138850"/>
          <a:ext cx="8839200" cy="5055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95250</xdr:colOff>
      <xdr:row>41</xdr:row>
      <xdr:rowOff>5200649</xdr:rowOff>
    </xdr:from>
    <xdr:to>
      <xdr:col>0</xdr:col>
      <xdr:colOff>8905875</xdr:colOff>
      <xdr:row>42</xdr:row>
      <xdr:rowOff>4714874</xdr:rowOff>
    </xdr:to>
    <xdr:pic>
      <xdr:nvPicPr>
        <xdr:cNvPr id="25" name="Obrázek 9" descr="Obsah obrázku venku, obloha, strom, silnice&#10;&#10;Popis byl vytvořen automaticky">
          <a:extLst>
            <a:ext uri="{FF2B5EF4-FFF2-40B4-BE49-F238E27FC236}">
              <a16:creationId xmlns:a16="http://schemas.microsoft.com/office/drawing/2014/main" id="{01AC8626-5CC0-4F23-A66F-9A6AF351F61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l="5206" r="17834" b="8063"/>
        <a:stretch>
          <a:fillRect/>
        </a:stretch>
      </xdr:blipFill>
      <xdr:spPr bwMode="auto">
        <a:xfrm>
          <a:off x="247650" y="51863624"/>
          <a:ext cx="8810625" cy="471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43</xdr:row>
      <xdr:rowOff>171451</xdr:rowOff>
    </xdr:from>
    <xdr:to>
      <xdr:col>0</xdr:col>
      <xdr:colOff>8943975</xdr:colOff>
      <xdr:row>43</xdr:row>
      <xdr:rowOff>4705351</xdr:rowOff>
    </xdr:to>
    <xdr:pic>
      <xdr:nvPicPr>
        <xdr:cNvPr id="26" name="Obrázek 11" descr="Obsah obrázku venku, budova, obloha, strom&#10;&#10;Popis byl vytvořen automaticky">
          <a:extLst>
            <a:ext uri="{FF2B5EF4-FFF2-40B4-BE49-F238E27FC236}">
              <a16:creationId xmlns:a16="http://schemas.microsoft.com/office/drawing/2014/main" id="{3878E788-7A6D-4AD5-8513-FA8DF2C7D28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l="26688" b="15230"/>
        <a:stretch>
          <a:fillRect/>
        </a:stretch>
      </xdr:blipFill>
      <xdr:spPr bwMode="auto">
        <a:xfrm>
          <a:off x="152400" y="57235726"/>
          <a:ext cx="8943975" cy="453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447674</xdr:colOff>
      <xdr:row>53</xdr:row>
      <xdr:rowOff>457200</xdr:rowOff>
    </xdr:from>
    <xdr:to>
      <xdr:col>0</xdr:col>
      <xdr:colOff>8448675</xdr:colOff>
      <xdr:row>55</xdr:row>
      <xdr:rowOff>142875</xdr:rowOff>
    </xdr:to>
    <xdr:pic>
      <xdr:nvPicPr>
        <xdr:cNvPr id="27" name="Obrázek 12">
          <a:extLst>
            <a:ext uri="{FF2B5EF4-FFF2-40B4-BE49-F238E27FC236}">
              <a16:creationId xmlns:a16="http://schemas.microsoft.com/office/drawing/2014/main" id="{9E0F42E8-8536-4EAF-A1D1-97E25135A2F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0074" y="69627750"/>
          <a:ext cx="8001001" cy="412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180975</xdr:colOff>
      <xdr:row>58</xdr:row>
      <xdr:rowOff>333375</xdr:rowOff>
    </xdr:from>
    <xdr:to>
      <xdr:col>0</xdr:col>
      <xdr:colOff>8382000</xdr:colOff>
      <xdr:row>58</xdr:row>
      <xdr:rowOff>4486275</xdr:rowOff>
    </xdr:to>
    <xdr:pic>
      <xdr:nvPicPr>
        <xdr:cNvPr id="28" name="Obrázek 13">
          <a:extLst>
            <a:ext uri="{FF2B5EF4-FFF2-40B4-BE49-F238E27FC236}">
              <a16:creationId xmlns:a16="http://schemas.microsoft.com/office/drawing/2014/main" id="{B6D8C5A1-EFCC-4926-BB6C-4B717E033AE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33375" y="74542650"/>
          <a:ext cx="8201025" cy="415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171450</xdr:colOff>
      <xdr:row>59</xdr:row>
      <xdr:rowOff>200024</xdr:rowOff>
    </xdr:from>
    <xdr:to>
      <xdr:col>0</xdr:col>
      <xdr:colOff>8363238</xdr:colOff>
      <xdr:row>60</xdr:row>
      <xdr:rowOff>4962524</xdr:rowOff>
    </xdr:to>
    <xdr:pic>
      <xdr:nvPicPr>
        <xdr:cNvPr id="29" name="Obrázek 14">
          <a:extLst>
            <a:ext uri="{FF2B5EF4-FFF2-40B4-BE49-F238E27FC236}">
              <a16:creationId xmlns:a16="http://schemas.microsoft.com/office/drawing/2014/main" id="{F0DAA766-5992-46AD-AFE0-B209622E10BA}"/>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23850" y="79057499"/>
          <a:ext cx="8191788" cy="496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eonos.sharepoint.com/sites/zenprovozu222/Shared%20Documents/General/Pr&#367;seky/VZ%20pr&#367;seky%20V/Matematick&#253;%20Model%20-%20tvorba/Neuzam&#269;en&#233;%20MM%2020240819/01_Priloha_1A_&#268;&#225;st%201_Matematick&#253;%20model%20pro%20cenovou%20nab&#237;dku_Brno%20A.xlsx" TargetMode="External"/><Relationship Id="rId1" Type="http://schemas.openxmlformats.org/officeDocument/2006/relationships/externalLinkPath" Target="https://eonos-my.sharepoint.com/sites/zenprovozu222/Shared%20Documents/General/Pr&#367;seky/VZ%20pr&#367;seky%20V/Matematick&#253;%20Model%20-%20tvorba/Neuzam&#269;en&#233;%20MM%2020240819/01_Priloha_1A_&#268;&#225;st%201_Matematick&#253;%20model%20pro%20cenovou%20nab&#237;dku_Brno%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bídkový list - stanovení % "/>
      <sheetName val="Ořezy VN"/>
      <sheetName val="Ořezy NN"/>
      <sheetName val="Poruchové stavy"/>
      <sheetName val="Operat. potřeby + mimo OP"/>
      <sheetName val="Popis výkonů NN"/>
      <sheetName val="Popis činností operativa+mimoOP"/>
    </sheetNames>
    <sheetDataSet>
      <sheetData sheetId="0">
        <row r="15">
          <cell r="B15" t="str">
            <v xml:space="preserve">Spektrum č. 4 - („SV4“) Činnosti při Kácení a oklešťování pro operativní potřeby Objednatele včetně provedení kácení mimo OP </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EAF72-4D59-47B6-BA5B-B9D401976368}">
  <sheetPr>
    <tabColor rgb="FFFFFF00"/>
  </sheetPr>
  <dimension ref="B1:I24"/>
  <sheetViews>
    <sheetView tabSelected="1" zoomScale="80" zoomScaleNormal="80" workbookViewId="0">
      <selection activeCell="B23" sqref="B23:E23"/>
    </sheetView>
  </sheetViews>
  <sheetFormatPr defaultRowHeight="15" x14ac:dyDescent="0.2"/>
  <cols>
    <col min="1" max="1" width="1.28515625" style="101" customWidth="1"/>
    <col min="2" max="2" width="53.28515625" style="132" customWidth="1"/>
    <col min="3" max="5" width="29.7109375" style="132" customWidth="1"/>
    <col min="6" max="6" width="1.140625" style="101" customWidth="1"/>
    <col min="7" max="9" width="15.7109375" style="101" customWidth="1"/>
    <col min="10" max="249" width="9.140625" style="101"/>
    <col min="250" max="250" width="5.85546875" style="101" customWidth="1"/>
    <col min="251" max="251" width="48" style="101" customWidth="1"/>
    <col min="252" max="252" width="26.42578125" style="101" customWidth="1"/>
    <col min="253" max="253" width="21.7109375" style="101" customWidth="1"/>
    <col min="254" max="254" width="24.28515625" style="101" customWidth="1"/>
    <col min="255" max="255" width="28" style="101" customWidth="1"/>
    <col min="256" max="256" width="3.7109375" style="101" customWidth="1"/>
    <col min="257" max="505" width="9.140625" style="101"/>
    <col min="506" max="506" width="5.85546875" style="101" customWidth="1"/>
    <col min="507" max="507" width="48" style="101" customWidth="1"/>
    <col min="508" max="508" width="26.42578125" style="101" customWidth="1"/>
    <col min="509" max="509" width="21.7109375" style="101" customWidth="1"/>
    <col min="510" max="510" width="24.28515625" style="101" customWidth="1"/>
    <col min="511" max="511" width="28" style="101" customWidth="1"/>
    <col min="512" max="512" width="3.7109375" style="101" customWidth="1"/>
    <col min="513" max="761" width="9.140625" style="101"/>
    <col min="762" max="762" width="5.85546875" style="101" customWidth="1"/>
    <col min="763" max="763" width="48" style="101" customWidth="1"/>
    <col min="764" max="764" width="26.42578125" style="101" customWidth="1"/>
    <col min="765" max="765" width="21.7109375" style="101" customWidth="1"/>
    <col min="766" max="766" width="24.28515625" style="101" customWidth="1"/>
    <col min="767" max="767" width="28" style="101" customWidth="1"/>
    <col min="768" max="768" width="3.7109375" style="101" customWidth="1"/>
    <col min="769" max="1017" width="9.140625" style="101"/>
    <col min="1018" max="1018" width="5.85546875" style="101" customWidth="1"/>
    <col min="1019" max="1019" width="48" style="101" customWidth="1"/>
    <col min="1020" max="1020" width="26.42578125" style="101" customWidth="1"/>
    <col min="1021" max="1021" width="21.7109375" style="101" customWidth="1"/>
    <col min="1022" max="1022" width="24.28515625" style="101" customWidth="1"/>
    <col min="1023" max="1023" width="28" style="101" customWidth="1"/>
    <col min="1024" max="1024" width="3.7109375" style="101" customWidth="1"/>
    <col min="1025" max="1273" width="9.140625" style="101"/>
    <col min="1274" max="1274" width="5.85546875" style="101" customWidth="1"/>
    <col min="1275" max="1275" width="48" style="101" customWidth="1"/>
    <col min="1276" max="1276" width="26.42578125" style="101" customWidth="1"/>
    <col min="1277" max="1277" width="21.7109375" style="101" customWidth="1"/>
    <col min="1278" max="1278" width="24.28515625" style="101" customWidth="1"/>
    <col min="1279" max="1279" width="28" style="101" customWidth="1"/>
    <col min="1280" max="1280" width="3.7109375" style="101" customWidth="1"/>
    <col min="1281" max="1529" width="9.140625" style="101"/>
    <col min="1530" max="1530" width="5.85546875" style="101" customWidth="1"/>
    <col min="1531" max="1531" width="48" style="101" customWidth="1"/>
    <col min="1532" max="1532" width="26.42578125" style="101" customWidth="1"/>
    <col min="1533" max="1533" width="21.7109375" style="101" customWidth="1"/>
    <col min="1534" max="1534" width="24.28515625" style="101" customWidth="1"/>
    <col min="1535" max="1535" width="28" style="101" customWidth="1"/>
    <col min="1536" max="1536" width="3.7109375" style="101" customWidth="1"/>
    <col min="1537" max="1785" width="9.140625" style="101"/>
    <col min="1786" max="1786" width="5.85546875" style="101" customWidth="1"/>
    <col min="1787" max="1787" width="48" style="101" customWidth="1"/>
    <col min="1788" max="1788" width="26.42578125" style="101" customWidth="1"/>
    <col min="1789" max="1789" width="21.7109375" style="101" customWidth="1"/>
    <col min="1790" max="1790" width="24.28515625" style="101" customWidth="1"/>
    <col min="1791" max="1791" width="28" style="101" customWidth="1"/>
    <col min="1792" max="1792" width="3.7109375" style="101" customWidth="1"/>
    <col min="1793" max="2041" width="9.140625" style="101"/>
    <col min="2042" max="2042" width="5.85546875" style="101" customWidth="1"/>
    <col min="2043" max="2043" width="48" style="101" customWidth="1"/>
    <col min="2044" max="2044" width="26.42578125" style="101" customWidth="1"/>
    <col min="2045" max="2045" width="21.7109375" style="101" customWidth="1"/>
    <col min="2046" max="2046" width="24.28515625" style="101" customWidth="1"/>
    <col min="2047" max="2047" width="28" style="101" customWidth="1"/>
    <col min="2048" max="2048" width="3.7109375" style="101" customWidth="1"/>
    <col min="2049" max="2297" width="9.140625" style="101"/>
    <col min="2298" max="2298" width="5.85546875" style="101" customWidth="1"/>
    <col min="2299" max="2299" width="48" style="101" customWidth="1"/>
    <col min="2300" max="2300" width="26.42578125" style="101" customWidth="1"/>
    <col min="2301" max="2301" width="21.7109375" style="101" customWidth="1"/>
    <col min="2302" max="2302" width="24.28515625" style="101" customWidth="1"/>
    <col min="2303" max="2303" width="28" style="101" customWidth="1"/>
    <col min="2304" max="2304" width="3.7109375" style="101" customWidth="1"/>
    <col min="2305" max="2553" width="9.140625" style="101"/>
    <col min="2554" max="2554" width="5.85546875" style="101" customWidth="1"/>
    <col min="2555" max="2555" width="48" style="101" customWidth="1"/>
    <col min="2556" max="2556" width="26.42578125" style="101" customWidth="1"/>
    <col min="2557" max="2557" width="21.7109375" style="101" customWidth="1"/>
    <col min="2558" max="2558" width="24.28515625" style="101" customWidth="1"/>
    <col min="2559" max="2559" width="28" style="101" customWidth="1"/>
    <col min="2560" max="2560" width="3.7109375" style="101" customWidth="1"/>
    <col min="2561" max="2809" width="9.140625" style="101"/>
    <col min="2810" max="2810" width="5.85546875" style="101" customWidth="1"/>
    <col min="2811" max="2811" width="48" style="101" customWidth="1"/>
    <col min="2812" max="2812" width="26.42578125" style="101" customWidth="1"/>
    <col min="2813" max="2813" width="21.7109375" style="101" customWidth="1"/>
    <col min="2814" max="2814" width="24.28515625" style="101" customWidth="1"/>
    <col min="2815" max="2815" width="28" style="101" customWidth="1"/>
    <col min="2816" max="2816" width="3.7109375" style="101" customWidth="1"/>
    <col min="2817" max="3065" width="9.140625" style="101"/>
    <col min="3066" max="3066" width="5.85546875" style="101" customWidth="1"/>
    <col min="3067" max="3067" width="48" style="101" customWidth="1"/>
    <col min="3068" max="3068" width="26.42578125" style="101" customWidth="1"/>
    <col min="3069" max="3069" width="21.7109375" style="101" customWidth="1"/>
    <col min="3070" max="3070" width="24.28515625" style="101" customWidth="1"/>
    <col min="3071" max="3071" width="28" style="101" customWidth="1"/>
    <col min="3072" max="3072" width="3.7109375" style="101" customWidth="1"/>
    <col min="3073" max="3321" width="9.140625" style="101"/>
    <col min="3322" max="3322" width="5.85546875" style="101" customWidth="1"/>
    <col min="3323" max="3323" width="48" style="101" customWidth="1"/>
    <col min="3324" max="3324" width="26.42578125" style="101" customWidth="1"/>
    <col min="3325" max="3325" width="21.7109375" style="101" customWidth="1"/>
    <col min="3326" max="3326" width="24.28515625" style="101" customWidth="1"/>
    <col min="3327" max="3327" width="28" style="101" customWidth="1"/>
    <col min="3328" max="3328" width="3.7109375" style="101" customWidth="1"/>
    <col min="3329" max="3577" width="9.140625" style="101"/>
    <col min="3578" max="3578" width="5.85546875" style="101" customWidth="1"/>
    <col min="3579" max="3579" width="48" style="101" customWidth="1"/>
    <col min="3580" max="3580" width="26.42578125" style="101" customWidth="1"/>
    <col min="3581" max="3581" width="21.7109375" style="101" customWidth="1"/>
    <col min="3582" max="3582" width="24.28515625" style="101" customWidth="1"/>
    <col min="3583" max="3583" width="28" style="101" customWidth="1"/>
    <col min="3584" max="3584" width="3.7109375" style="101" customWidth="1"/>
    <col min="3585" max="3833" width="9.140625" style="101"/>
    <col min="3834" max="3834" width="5.85546875" style="101" customWidth="1"/>
    <col min="3835" max="3835" width="48" style="101" customWidth="1"/>
    <col min="3836" max="3836" width="26.42578125" style="101" customWidth="1"/>
    <col min="3837" max="3837" width="21.7109375" style="101" customWidth="1"/>
    <col min="3838" max="3838" width="24.28515625" style="101" customWidth="1"/>
    <col min="3839" max="3839" width="28" style="101" customWidth="1"/>
    <col min="3840" max="3840" width="3.7109375" style="101" customWidth="1"/>
    <col min="3841" max="4089" width="9.140625" style="101"/>
    <col min="4090" max="4090" width="5.85546875" style="101" customWidth="1"/>
    <col min="4091" max="4091" width="48" style="101" customWidth="1"/>
    <col min="4092" max="4092" width="26.42578125" style="101" customWidth="1"/>
    <col min="4093" max="4093" width="21.7109375" style="101" customWidth="1"/>
    <col min="4094" max="4094" width="24.28515625" style="101" customWidth="1"/>
    <col min="4095" max="4095" width="28" style="101" customWidth="1"/>
    <col min="4096" max="4096" width="3.7109375" style="101" customWidth="1"/>
    <col min="4097" max="4345" width="9.140625" style="101"/>
    <col min="4346" max="4346" width="5.85546875" style="101" customWidth="1"/>
    <col min="4347" max="4347" width="48" style="101" customWidth="1"/>
    <col min="4348" max="4348" width="26.42578125" style="101" customWidth="1"/>
    <col min="4349" max="4349" width="21.7109375" style="101" customWidth="1"/>
    <col min="4350" max="4350" width="24.28515625" style="101" customWidth="1"/>
    <col min="4351" max="4351" width="28" style="101" customWidth="1"/>
    <col min="4352" max="4352" width="3.7109375" style="101" customWidth="1"/>
    <col min="4353" max="4601" width="9.140625" style="101"/>
    <col min="4602" max="4602" width="5.85546875" style="101" customWidth="1"/>
    <col min="4603" max="4603" width="48" style="101" customWidth="1"/>
    <col min="4604" max="4604" width="26.42578125" style="101" customWidth="1"/>
    <col min="4605" max="4605" width="21.7109375" style="101" customWidth="1"/>
    <col min="4606" max="4606" width="24.28515625" style="101" customWidth="1"/>
    <col min="4607" max="4607" width="28" style="101" customWidth="1"/>
    <col min="4608" max="4608" width="3.7109375" style="101" customWidth="1"/>
    <col min="4609" max="4857" width="9.140625" style="101"/>
    <col min="4858" max="4858" width="5.85546875" style="101" customWidth="1"/>
    <col min="4859" max="4859" width="48" style="101" customWidth="1"/>
    <col min="4860" max="4860" width="26.42578125" style="101" customWidth="1"/>
    <col min="4861" max="4861" width="21.7109375" style="101" customWidth="1"/>
    <col min="4862" max="4862" width="24.28515625" style="101" customWidth="1"/>
    <col min="4863" max="4863" width="28" style="101" customWidth="1"/>
    <col min="4864" max="4864" width="3.7109375" style="101" customWidth="1"/>
    <col min="4865" max="5113" width="9.140625" style="101"/>
    <col min="5114" max="5114" width="5.85546875" style="101" customWidth="1"/>
    <col min="5115" max="5115" width="48" style="101" customWidth="1"/>
    <col min="5116" max="5116" width="26.42578125" style="101" customWidth="1"/>
    <col min="5117" max="5117" width="21.7109375" style="101" customWidth="1"/>
    <col min="5118" max="5118" width="24.28515625" style="101" customWidth="1"/>
    <col min="5119" max="5119" width="28" style="101" customWidth="1"/>
    <col min="5120" max="5120" width="3.7109375" style="101" customWidth="1"/>
    <col min="5121" max="5369" width="9.140625" style="101"/>
    <col min="5370" max="5370" width="5.85546875" style="101" customWidth="1"/>
    <col min="5371" max="5371" width="48" style="101" customWidth="1"/>
    <col min="5372" max="5372" width="26.42578125" style="101" customWidth="1"/>
    <col min="5373" max="5373" width="21.7109375" style="101" customWidth="1"/>
    <col min="5374" max="5374" width="24.28515625" style="101" customWidth="1"/>
    <col min="5375" max="5375" width="28" style="101" customWidth="1"/>
    <col min="5376" max="5376" width="3.7109375" style="101" customWidth="1"/>
    <col min="5377" max="5625" width="9.140625" style="101"/>
    <col min="5626" max="5626" width="5.85546875" style="101" customWidth="1"/>
    <col min="5627" max="5627" width="48" style="101" customWidth="1"/>
    <col min="5628" max="5628" width="26.42578125" style="101" customWidth="1"/>
    <col min="5629" max="5629" width="21.7109375" style="101" customWidth="1"/>
    <col min="5630" max="5630" width="24.28515625" style="101" customWidth="1"/>
    <col min="5631" max="5631" width="28" style="101" customWidth="1"/>
    <col min="5632" max="5632" width="3.7109375" style="101" customWidth="1"/>
    <col min="5633" max="5881" width="9.140625" style="101"/>
    <col min="5882" max="5882" width="5.85546875" style="101" customWidth="1"/>
    <col min="5883" max="5883" width="48" style="101" customWidth="1"/>
    <col min="5884" max="5884" width="26.42578125" style="101" customWidth="1"/>
    <col min="5885" max="5885" width="21.7109375" style="101" customWidth="1"/>
    <col min="5886" max="5886" width="24.28515625" style="101" customWidth="1"/>
    <col min="5887" max="5887" width="28" style="101" customWidth="1"/>
    <col min="5888" max="5888" width="3.7109375" style="101" customWidth="1"/>
    <col min="5889" max="6137" width="9.140625" style="101"/>
    <col min="6138" max="6138" width="5.85546875" style="101" customWidth="1"/>
    <col min="6139" max="6139" width="48" style="101" customWidth="1"/>
    <col min="6140" max="6140" width="26.42578125" style="101" customWidth="1"/>
    <col min="6141" max="6141" width="21.7109375" style="101" customWidth="1"/>
    <col min="6142" max="6142" width="24.28515625" style="101" customWidth="1"/>
    <col min="6143" max="6143" width="28" style="101" customWidth="1"/>
    <col min="6144" max="6144" width="3.7109375" style="101" customWidth="1"/>
    <col min="6145" max="6393" width="9.140625" style="101"/>
    <col min="6394" max="6394" width="5.85546875" style="101" customWidth="1"/>
    <col min="6395" max="6395" width="48" style="101" customWidth="1"/>
    <col min="6396" max="6396" width="26.42578125" style="101" customWidth="1"/>
    <col min="6397" max="6397" width="21.7109375" style="101" customWidth="1"/>
    <col min="6398" max="6398" width="24.28515625" style="101" customWidth="1"/>
    <col min="6399" max="6399" width="28" style="101" customWidth="1"/>
    <col min="6400" max="6400" width="3.7109375" style="101" customWidth="1"/>
    <col min="6401" max="6649" width="9.140625" style="101"/>
    <col min="6650" max="6650" width="5.85546875" style="101" customWidth="1"/>
    <col min="6651" max="6651" width="48" style="101" customWidth="1"/>
    <col min="6652" max="6652" width="26.42578125" style="101" customWidth="1"/>
    <col min="6653" max="6653" width="21.7109375" style="101" customWidth="1"/>
    <col min="6654" max="6654" width="24.28515625" style="101" customWidth="1"/>
    <col min="6655" max="6655" width="28" style="101" customWidth="1"/>
    <col min="6656" max="6656" width="3.7109375" style="101" customWidth="1"/>
    <col min="6657" max="6905" width="9.140625" style="101"/>
    <col min="6906" max="6906" width="5.85546875" style="101" customWidth="1"/>
    <col min="6907" max="6907" width="48" style="101" customWidth="1"/>
    <col min="6908" max="6908" width="26.42578125" style="101" customWidth="1"/>
    <col min="6909" max="6909" width="21.7109375" style="101" customWidth="1"/>
    <col min="6910" max="6910" width="24.28515625" style="101" customWidth="1"/>
    <col min="6911" max="6911" width="28" style="101" customWidth="1"/>
    <col min="6912" max="6912" width="3.7109375" style="101" customWidth="1"/>
    <col min="6913" max="7161" width="9.140625" style="101"/>
    <col min="7162" max="7162" width="5.85546875" style="101" customWidth="1"/>
    <col min="7163" max="7163" width="48" style="101" customWidth="1"/>
    <col min="7164" max="7164" width="26.42578125" style="101" customWidth="1"/>
    <col min="7165" max="7165" width="21.7109375" style="101" customWidth="1"/>
    <col min="7166" max="7166" width="24.28515625" style="101" customWidth="1"/>
    <col min="7167" max="7167" width="28" style="101" customWidth="1"/>
    <col min="7168" max="7168" width="3.7109375" style="101" customWidth="1"/>
    <col min="7169" max="7417" width="9.140625" style="101"/>
    <col min="7418" max="7418" width="5.85546875" style="101" customWidth="1"/>
    <col min="7419" max="7419" width="48" style="101" customWidth="1"/>
    <col min="7420" max="7420" width="26.42578125" style="101" customWidth="1"/>
    <col min="7421" max="7421" width="21.7109375" style="101" customWidth="1"/>
    <col min="7422" max="7422" width="24.28515625" style="101" customWidth="1"/>
    <col min="7423" max="7423" width="28" style="101" customWidth="1"/>
    <col min="7424" max="7424" width="3.7109375" style="101" customWidth="1"/>
    <col min="7425" max="7673" width="9.140625" style="101"/>
    <col min="7674" max="7674" width="5.85546875" style="101" customWidth="1"/>
    <col min="7675" max="7675" width="48" style="101" customWidth="1"/>
    <col min="7676" max="7676" width="26.42578125" style="101" customWidth="1"/>
    <col min="7677" max="7677" width="21.7109375" style="101" customWidth="1"/>
    <col min="7678" max="7678" width="24.28515625" style="101" customWidth="1"/>
    <col min="7679" max="7679" width="28" style="101" customWidth="1"/>
    <col min="7680" max="7680" width="3.7109375" style="101" customWidth="1"/>
    <col min="7681" max="7929" width="9.140625" style="101"/>
    <col min="7930" max="7930" width="5.85546875" style="101" customWidth="1"/>
    <col min="7931" max="7931" width="48" style="101" customWidth="1"/>
    <col min="7932" max="7932" width="26.42578125" style="101" customWidth="1"/>
    <col min="7933" max="7933" width="21.7109375" style="101" customWidth="1"/>
    <col min="7934" max="7934" width="24.28515625" style="101" customWidth="1"/>
    <col min="7935" max="7935" width="28" style="101" customWidth="1"/>
    <col min="7936" max="7936" width="3.7109375" style="101" customWidth="1"/>
    <col min="7937" max="8185" width="9.140625" style="101"/>
    <col min="8186" max="8186" width="5.85546875" style="101" customWidth="1"/>
    <col min="8187" max="8187" width="48" style="101" customWidth="1"/>
    <col min="8188" max="8188" width="26.42578125" style="101" customWidth="1"/>
    <col min="8189" max="8189" width="21.7109375" style="101" customWidth="1"/>
    <col min="8190" max="8190" width="24.28515625" style="101" customWidth="1"/>
    <col min="8191" max="8191" width="28" style="101" customWidth="1"/>
    <col min="8192" max="8192" width="3.7109375" style="101" customWidth="1"/>
    <col min="8193" max="8441" width="9.140625" style="101"/>
    <col min="8442" max="8442" width="5.85546875" style="101" customWidth="1"/>
    <col min="8443" max="8443" width="48" style="101" customWidth="1"/>
    <col min="8444" max="8444" width="26.42578125" style="101" customWidth="1"/>
    <col min="8445" max="8445" width="21.7109375" style="101" customWidth="1"/>
    <col min="8446" max="8446" width="24.28515625" style="101" customWidth="1"/>
    <col min="8447" max="8447" width="28" style="101" customWidth="1"/>
    <col min="8448" max="8448" width="3.7109375" style="101" customWidth="1"/>
    <col min="8449" max="8697" width="9.140625" style="101"/>
    <col min="8698" max="8698" width="5.85546875" style="101" customWidth="1"/>
    <col min="8699" max="8699" width="48" style="101" customWidth="1"/>
    <col min="8700" max="8700" width="26.42578125" style="101" customWidth="1"/>
    <col min="8701" max="8701" width="21.7109375" style="101" customWidth="1"/>
    <col min="8702" max="8702" width="24.28515625" style="101" customWidth="1"/>
    <col min="8703" max="8703" width="28" style="101" customWidth="1"/>
    <col min="8704" max="8704" width="3.7109375" style="101" customWidth="1"/>
    <col min="8705" max="8953" width="9.140625" style="101"/>
    <col min="8954" max="8954" width="5.85546875" style="101" customWidth="1"/>
    <col min="8955" max="8955" width="48" style="101" customWidth="1"/>
    <col min="8956" max="8956" width="26.42578125" style="101" customWidth="1"/>
    <col min="8957" max="8957" width="21.7109375" style="101" customWidth="1"/>
    <col min="8958" max="8958" width="24.28515625" style="101" customWidth="1"/>
    <col min="8959" max="8959" width="28" style="101" customWidth="1"/>
    <col min="8960" max="8960" width="3.7109375" style="101" customWidth="1"/>
    <col min="8961" max="9209" width="9.140625" style="101"/>
    <col min="9210" max="9210" width="5.85546875" style="101" customWidth="1"/>
    <col min="9211" max="9211" width="48" style="101" customWidth="1"/>
    <col min="9212" max="9212" width="26.42578125" style="101" customWidth="1"/>
    <col min="9213" max="9213" width="21.7109375" style="101" customWidth="1"/>
    <col min="9214" max="9214" width="24.28515625" style="101" customWidth="1"/>
    <col min="9215" max="9215" width="28" style="101" customWidth="1"/>
    <col min="9216" max="9216" width="3.7109375" style="101" customWidth="1"/>
    <col min="9217" max="9465" width="9.140625" style="101"/>
    <col min="9466" max="9466" width="5.85546875" style="101" customWidth="1"/>
    <col min="9467" max="9467" width="48" style="101" customWidth="1"/>
    <col min="9468" max="9468" width="26.42578125" style="101" customWidth="1"/>
    <col min="9469" max="9469" width="21.7109375" style="101" customWidth="1"/>
    <col min="9470" max="9470" width="24.28515625" style="101" customWidth="1"/>
    <col min="9471" max="9471" width="28" style="101" customWidth="1"/>
    <col min="9472" max="9472" width="3.7109375" style="101" customWidth="1"/>
    <col min="9473" max="9721" width="9.140625" style="101"/>
    <col min="9722" max="9722" width="5.85546875" style="101" customWidth="1"/>
    <col min="9723" max="9723" width="48" style="101" customWidth="1"/>
    <col min="9724" max="9724" width="26.42578125" style="101" customWidth="1"/>
    <col min="9725" max="9725" width="21.7109375" style="101" customWidth="1"/>
    <col min="9726" max="9726" width="24.28515625" style="101" customWidth="1"/>
    <col min="9727" max="9727" width="28" style="101" customWidth="1"/>
    <col min="9728" max="9728" width="3.7109375" style="101" customWidth="1"/>
    <col min="9729" max="9977" width="9.140625" style="101"/>
    <col min="9978" max="9978" width="5.85546875" style="101" customWidth="1"/>
    <col min="9979" max="9979" width="48" style="101" customWidth="1"/>
    <col min="9980" max="9980" width="26.42578125" style="101" customWidth="1"/>
    <col min="9981" max="9981" width="21.7109375" style="101" customWidth="1"/>
    <col min="9982" max="9982" width="24.28515625" style="101" customWidth="1"/>
    <col min="9983" max="9983" width="28" style="101" customWidth="1"/>
    <col min="9984" max="9984" width="3.7109375" style="101" customWidth="1"/>
    <col min="9985" max="10233" width="9.140625" style="101"/>
    <col min="10234" max="10234" width="5.85546875" style="101" customWidth="1"/>
    <col min="10235" max="10235" width="48" style="101" customWidth="1"/>
    <col min="10236" max="10236" width="26.42578125" style="101" customWidth="1"/>
    <col min="10237" max="10237" width="21.7109375" style="101" customWidth="1"/>
    <col min="10238" max="10238" width="24.28515625" style="101" customWidth="1"/>
    <col min="10239" max="10239" width="28" style="101" customWidth="1"/>
    <col min="10240" max="10240" width="3.7109375" style="101" customWidth="1"/>
    <col min="10241" max="10489" width="9.140625" style="101"/>
    <col min="10490" max="10490" width="5.85546875" style="101" customWidth="1"/>
    <col min="10491" max="10491" width="48" style="101" customWidth="1"/>
    <col min="10492" max="10492" width="26.42578125" style="101" customWidth="1"/>
    <col min="10493" max="10493" width="21.7109375" style="101" customWidth="1"/>
    <col min="10494" max="10494" width="24.28515625" style="101" customWidth="1"/>
    <col min="10495" max="10495" width="28" style="101" customWidth="1"/>
    <col min="10496" max="10496" width="3.7109375" style="101" customWidth="1"/>
    <col min="10497" max="10745" width="9.140625" style="101"/>
    <col min="10746" max="10746" width="5.85546875" style="101" customWidth="1"/>
    <col min="10747" max="10747" width="48" style="101" customWidth="1"/>
    <col min="10748" max="10748" width="26.42578125" style="101" customWidth="1"/>
    <col min="10749" max="10749" width="21.7109375" style="101" customWidth="1"/>
    <col min="10750" max="10750" width="24.28515625" style="101" customWidth="1"/>
    <col min="10751" max="10751" width="28" style="101" customWidth="1"/>
    <col min="10752" max="10752" width="3.7109375" style="101" customWidth="1"/>
    <col min="10753" max="11001" width="9.140625" style="101"/>
    <col min="11002" max="11002" width="5.85546875" style="101" customWidth="1"/>
    <col min="11003" max="11003" width="48" style="101" customWidth="1"/>
    <col min="11004" max="11004" width="26.42578125" style="101" customWidth="1"/>
    <col min="11005" max="11005" width="21.7109375" style="101" customWidth="1"/>
    <col min="11006" max="11006" width="24.28515625" style="101" customWidth="1"/>
    <col min="11007" max="11007" width="28" style="101" customWidth="1"/>
    <col min="11008" max="11008" width="3.7109375" style="101" customWidth="1"/>
    <col min="11009" max="11257" width="9.140625" style="101"/>
    <col min="11258" max="11258" width="5.85546875" style="101" customWidth="1"/>
    <col min="11259" max="11259" width="48" style="101" customWidth="1"/>
    <col min="11260" max="11260" width="26.42578125" style="101" customWidth="1"/>
    <col min="11261" max="11261" width="21.7109375" style="101" customWidth="1"/>
    <col min="11262" max="11262" width="24.28515625" style="101" customWidth="1"/>
    <col min="11263" max="11263" width="28" style="101" customWidth="1"/>
    <col min="11264" max="11264" width="3.7109375" style="101" customWidth="1"/>
    <col min="11265" max="11513" width="9.140625" style="101"/>
    <col min="11514" max="11514" width="5.85546875" style="101" customWidth="1"/>
    <col min="11515" max="11515" width="48" style="101" customWidth="1"/>
    <col min="11516" max="11516" width="26.42578125" style="101" customWidth="1"/>
    <col min="11517" max="11517" width="21.7109375" style="101" customWidth="1"/>
    <col min="11518" max="11518" width="24.28515625" style="101" customWidth="1"/>
    <col min="11519" max="11519" width="28" style="101" customWidth="1"/>
    <col min="11520" max="11520" width="3.7109375" style="101" customWidth="1"/>
    <col min="11521" max="11769" width="9.140625" style="101"/>
    <col min="11770" max="11770" width="5.85546875" style="101" customWidth="1"/>
    <col min="11771" max="11771" width="48" style="101" customWidth="1"/>
    <col min="11772" max="11772" width="26.42578125" style="101" customWidth="1"/>
    <col min="11773" max="11773" width="21.7109375" style="101" customWidth="1"/>
    <col min="11774" max="11774" width="24.28515625" style="101" customWidth="1"/>
    <col min="11775" max="11775" width="28" style="101" customWidth="1"/>
    <col min="11776" max="11776" width="3.7109375" style="101" customWidth="1"/>
    <col min="11777" max="12025" width="9.140625" style="101"/>
    <col min="12026" max="12026" width="5.85546875" style="101" customWidth="1"/>
    <col min="12027" max="12027" width="48" style="101" customWidth="1"/>
    <col min="12028" max="12028" width="26.42578125" style="101" customWidth="1"/>
    <col min="12029" max="12029" width="21.7109375" style="101" customWidth="1"/>
    <col min="12030" max="12030" width="24.28515625" style="101" customWidth="1"/>
    <col min="12031" max="12031" width="28" style="101" customWidth="1"/>
    <col min="12032" max="12032" width="3.7109375" style="101" customWidth="1"/>
    <col min="12033" max="12281" width="9.140625" style="101"/>
    <col min="12282" max="12282" width="5.85546875" style="101" customWidth="1"/>
    <col min="12283" max="12283" width="48" style="101" customWidth="1"/>
    <col min="12284" max="12284" width="26.42578125" style="101" customWidth="1"/>
    <col min="12285" max="12285" width="21.7109375" style="101" customWidth="1"/>
    <col min="12286" max="12286" width="24.28515625" style="101" customWidth="1"/>
    <col min="12287" max="12287" width="28" style="101" customWidth="1"/>
    <col min="12288" max="12288" width="3.7109375" style="101" customWidth="1"/>
    <col min="12289" max="12537" width="9.140625" style="101"/>
    <col min="12538" max="12538" width="5.85546875" style="101" customWidth="1"/>
    <col min="12539" max="12539" width="48" style="101" customWidth="1"/>
    <col min="12540" max="12540" width="26.42578125" style="101" customWidth="1"/>
    <col min="12541" max="12541" width="21.7109375" style="101" customWidth="1"/>
    <col min="12542" max="12542" width="24.28515625" style="101" customWidth="1"/>
    <col min="12543" max="12543" width="28" style="101" customWidth="1"/>
    <col min="12544" max="12544" width="3.7109375" style="101" customWidth="1"/>
    <col min="12545" max="12793" width="9.140625" style="101"/>
    <col min="12794" max="12794" width="5.85546875" style="101" customWidth="1"/>
    <col min="12795" max="12795" width="48" style="101" customWidth="1"/>
    <col min="12796" max="12796" width="26.42578125" style="101" customWidth="1"/>
    <col min="12797" max="12797" width="21.7109375" style="101" customWidth="1"/>
    <col min="12798" max="12798" width="24.28515625" style="101" customWidth="1"/>
    <col min="12799" max="12799" width="28" style="101" customWidth="1"/>
    <col min="12800" max="12800" width="3.7109375" style="101" customWidth="1"/>
    <col min="12801" max="13049" width="9.140625" style="101"/>
    <col min="13050" max="13050" width="5.85546875" style="101" customWidth="1"/>
    <col min="13051" max="13051" width="48" style="101" customWidth="1"/>
    <col min="13052" max="13052" width="26.42578125" style="101" customWidth="1"/>
    <col min="13053" max="13053" width="21.7109375" style="101" customWidth="1"/>
    <col min="13054" max="13054" width="24.28515625" style="101" customWidth="1"/>
    <col min="13055" max="13055" width="28" style="101" customWidth="1"/>
    <col min="13056" max="13056" width="3.7109375" style="101" customWidth="1"/>
    <col min="13057" max="13305" width="9.140625" style="101"/>
    <col min="13306" max="13306" width="5.85546875" style="101" customWidth="1"/>
    <col min="13307" max="13307" width="48" style="101" customWidth="1"/>
    <col min="13308" max="13308" width="26.42578125" style="101" customWidth="1"/>
    <col min="13309" max="13309" width="21.7109375" style="101" customWidth="1"/>
    <col min="13310" max="13310" width="24.28515625" style="101" customWidth="1"/>
    <col min="13311" max="13311" width="28" style="101" customWidth="1"/>
    <col min="13312" max="13312" width="3.7109375" style="101" customWidth="1"/>
    <col min="13313" max="13561" width="9.140625" style="101"/>
    <col min="13562" max="13562" width="5.85546875" style="101" customWidth="1"/>
    <col min="13563" max="13563" width="48" style="101" customWidth="1"/>
    <col min="13564" max="13564" width="26.42578125" style="101" customWidth="1"/>
    <col min="13565" max="13565" width="21.7109375" style="101" customWidth="1"/>
    <col min="13566" max="13566" width="24.28515625" style="101" customWidth="1"/>
    <col min="13567" max="13567" width="28" style="101" customWidth="1"/>
    <col min="13568" max="13568" width="3.7109375" style="101" customWidth="1"/>
    <col min="13569" max="13817" width="9.140625" style="101"/>
    <col min="13818" max="13818" width="5.85546875" style="101" customWidth="1"/>
    <col min="13819" max="13819" width="48" style="101" customWidth="1"/>
    <col min="13820" max="13820" width="26.42578125" style="101" customWidth="1"/>
    <col min="13821" max="13821" width="21.7109375" style="101" customWidth="1"/>
    <col min="13822" max="13822" width="24.28515625" style="101" customWidth="1"/>
    <col min="13823" max="13823" width="28" style="101" customWidth="1"/>
    <col min="13824" max="13824" width="3.7109375" style="101" customWidth="1"/>
    <col min="13825" max="14073" width="9.140625" style="101"/>
    <col min="14074" max="14074" width="5.85546875" style="101" customWidth="1"/>
    <col min="14075" max="14075" width="48" style="101" customWidth="1"/>
    <col min="14076" max="14076" width="26.42578125" style="101" customWidth="1"/>
    <col min="14077" max="14077" width="21.7109375" style="101" customWidth="1"/>
    <col min="14078" max="14078" width="24.28515625" style="101" customWidth="1"/>
    <col min="14079" max="14079" width="28" style="101" customWidth="1"/>
    <col min="14080" max="14080" width="3.7109375" style="101" customWidth="1"/>
    <col min="14081" max="14329" width="9.140625" style="101"/>
    <col min="14330" max="14330" width="5.85546875" style="101" customWidth="1"/>
    <col min="14331" max="14331" width="48" style="101" customWidth="1"/>
    <col min="14332" max="14332" width="26.42578125" style="101" customWidth="1"/>
    <col min="14333" max="14333" width="21.7109375" style="101" customWidth="1"/>
    <col min="14334" max="14334" width="24.28515625" style="101" customWidth="1"/>
    <col min="14335" max="14335" width="28" style="101" customWidth="1"/>
    <col min="14336" max="14336" width="3.7109375" style="101" customWidth="1"/>
    <col min="14337" max="14585" width="9.140625" style="101"/>
    <col min="14586" max="14586" width="5.85546875" style="101" customWidth="1"/>
    <col min="14587" max="14587" width="48" style="101" customWidth="1"/>
    <col min="14588" max="14588" width="26.42578125" style="101" customWidth="1"/>
    <col min="14589" max="14589" width="21.7109375" style="101" customWidth="1"/>
    <col min="14590" max="14590" width="24.28515625" style="101" customWidth="1"/>
    <col min="14591" max="14591" width="28" style="101" customWidth="1"/>
    <col min="14592" max="14592" width="3.7109375" style="101" customWidth="1"/>
    <col min="14593" max="14841" width="9.140625" style="101"/>
    <col min="14842" max="14842" width="5.85546875" style="101" customWidth="1"/>
    <col min="14843" max="14843" width="48" style="101" customWidth="1"/>
    <col min="14844" max="14844" width="26.42578125" style="101" customWidth="1"/>
    <col min="14845" max="14845" width="21.7109375" style="101" customWidth="1"/>
    <col min="14846" max="14846" width="24.28515625" style="101" customWidth="1"/>
    <col min="14847" max="14847" width="28" style="101" customWidth="1"/>
    <col min="14848" max="14848" width="3.7109375" style="101" customWidth="1"/>
    <col min="14849" max="15097" width="9.140625" style="101"/>
    <col min="15098" max="15098" width="5.85546875" style="101" customWidth="1"/>
    <col min="15099" max="15099" width="48" style="101" customWidth="1"/>
    <col min="15100" max="15100" width="26.42578125" style="101" customWidth="1"/>
    <col min="15101" max="15101" width="21.7109375" style="101" customWidth="1"/>
    <col min="15102" max="15102" width="24.28515625" style="101" customWidth="1"/>
    <col min="15103" max="15103" width="28" style="101" customWidth="1"/>
    <col min="15104" max="15104" width="3.7109375" style="101" customWidth="1"/>
    <col min="15105" max="15353" width="9.140625" style="101"/>
    <col min="15354" max="15354" width="5.85546875" style="101" customWidth="1"/>
    <col min="15355" max="15355" width="48" style="101" customWidth="1"/>
    <col min="15356" max="15356" width="26.42578125" style="101" customWidth="1"/>
    <col min="15357" max="15357" width="21.7109375" style="101" customWidth="1"/>
    <col min="15358" max="15358" width="24.28515625" style="101" customWidth="1"/>
    <col min="15359" max="15359" width="28" style="101" customWidth="1"/>
    <col min="15360" max="15360" width="3.7109375" style="101" customWidth="1"/>
    <col min="15361" max="15609" width="9.140625" style="101"/>
    <col min="15610" max="15610" width="5.85546875" style="101" customWidth="1"/>
    <col min="15611" max="15611" width="48" style="101" customWidth="1"/>
    <col min="15612" max="15612" width="26.42578125" style="101" customWidth="1"/>
    <col min="15613" max="15613" width="21.7109375" style="101" customWidth="1"/>
    <col min="15614" max="15614" width="24.28515625" style="101" customWidth="1"/>
    <col min="15615" max="15615" width="28" style="101" customWidth="1"/>
    <col min="15616" max="15616" width="3.7109375" style="101" customWidth="1"/>
    <col min="15617" max="15865" width="9.140625" style="101"/>
    <col min="15866" max="15866" width="5.85546875" style="101" customWidth="1"/>
    <col min="15867" max="15867" width="48" style="101" customWidth="1"/>
    <col min="15868" max="15868" width="26.42578125" style="101" customWidth="1"/>
    <col min="15869" max="15869" width="21.7109375" style="101" customWidth="1"/>
    <col min="15870" max="15870" width="24.28515625" style="101" customWidth="1"/>
    <col min="15871" max="15871" width="28" style="101" customWidth="1"/>
    <col min="15872" max="15872" width="3.7109375" style="101" customWidth="1"/>
    <col min="15873" max="16121" width="9.140625" style="101"/>
    <col min="16122" max="16122" width="5.85546875" style="101" customWidth="1"/>
    <col min="16123" max="16123" width="48" style="101" customWidth="1"/>
    <col min="16124" max="16124" width="26.42578125" style="101" customWidth="1"/>
    <col min="16125" max="16125" width="21.7109375" style="101" customWidth="1"/>
    <col min="16126" max="16126" width="24.28515625" style="101" customWidth="1"/>
    <col min="16127" max="16127" width="28" style="101" customWidth="1"/>
    <col min="16128" max="16128" width="3.7109375" style="101" customWidth="1"/>
    <col min="16129" max="16377" width="9.140625" style="101"/>
    <col min="16378" max="16383" width="8.85546875" style="101" customWidth="1"/>
    <col min="16384" max="16384" width="8.85546875" style="101"/>
  </cols>
  <sheetData>
    <row r="1" spans="2:9" s="99" customFormat="1" ht="32.450000000000003" customHeight="1" x14ac:dyDescent="0.2">
      <c r="B1" s="188" t="s">
        <v>148</v>
      </c>
      <c r="C1" s="189"/>
      <c r="D1" s="189"/>
      <c r="E1" s="189"/>
    </row>
    <row r="2" spans="2:9" s="99" customFormat="1" ht="32.450000000000003" customHeight="1" x14ac:dyDescent="0.2">
      <c r="B2" s="190" t="s">
        <v>187</v>
      </c>
      <c r="C2" s="191"/>
      <c r="D2" s="191"/>
      <c r="E2" s="191"/>
    </row>
    <row r="3" spans="2:9" ht="32.450000000000003" customHeight="1" thickBot="1" x14ac:dyDescent="0.25">
      <c r="B3" s="192" t="s">
        <v>183</v>
      </c>
      <c r="C3" s="193"/>
      <c r="D3" s="193"/>
      <c r="E3" s="193"/>
      <c r="F3" s="100"/>
    </row>
    <row r="4" spans="2:9" s="102" customFormat="1" ht="32.450000000000003" customHeight="1" thickBot="1" x14ac:dyDescent="0.25">
      <c r="B4" s="182" t="s">
        <v>124</v>
      </c>
      <c r="C4" s="194"/>
      <c r="D4" s="194"/>
      <c r="E4" s="195"/>
    </row>
    <row r="5" spans="2:9" s="102" customFormat="1" ht="32.450000000000003" customHeight="1" x14ac:dyDescent="0.2">
      <c r="B5" s="103" t="s">
        <v>125</v>
      </c>
      <c r="C5" s="196" t="s">
        <v>126</v>
      </c>
      <c r="D5" s="197"/>
      <c r="E5" s="198"/>
    </row>
    <row r="6" spans="2:9" s="102" customFormat="1" ht="32.450000000000003" customHeight="1" x14ac:dyDescent="0.2">
      <c r="B6" s="104" t="s">
        <v>127</v>
      </c>
      <c r="C6" s="176" t="s">
        <v>126</v>
      </c>
      <c r="D6" s="177"/>
      <c r="E6" s="178"/>
    </row>
    <row r="7" spans="2:9" s="102" customFormat="1" ht="32.450000000000003" customHeight="1" x14ac:dyDescent="0.2">
      <c r="B7" s="104" t="s">
        <v>128</v>
      </c>
      <c r="C7" s="176" t="s">
        <v>126</v>
      </c>
      <c r="D7" s="177"/>
      <c r="E7" s="178"/>
    </row>
    <row r="8" spans="2:9" s="102" customFormat="1" ht="32.450000000000003" customHeight="1" thickBot="1" x14ac:dyDescent="0.25">
      <c r="B8" s="105" t="s">
        <v>129</v>
      </c>
      <c r="C8" s="179" t="s">
        <v>126</v>
      </c>
      <c r="D8" s="180"/>
      <c r="E8" s="181"/>
    </row>
    <row r="9" spans="2:9" s="102" customFormat="1" ht="32.450000000000003" customHeight="1" thickBot="1" x14ac:dyDescent="0.25">
      <c r="B9" s="106"/>
      <c r="C9" s="106"/>
      <c r="D9" s="106"/>
      <c r="E9" s="106"/>
    </row>
    <row r="10" spans="2:9" s="102" customFormat="1" ht="32.450000000000003" customHeight="1" thickBot="1" x14ac:dyDescent="0.25">
      <c r="B10" s="182" t="s">
        <v>152</v>
      </c>
      <c r="C10" s="183"/>
      <c r="D10" s="183"/>
      <c r="E10" s="184"/>
    </row>
    <row r="11" spans="2:9" s="102" customFormat="1" ht="66.599999999999994" customHeight="1" thickBot="1" x14ac:dyDescent="0.25">
      <c r="B11" s="107" t="s">
        <v>151</v>
      </c>
      <c r="C11" s="108" t="s">
        <v>161</v>
      </c>
      <c r="D11" s="109" t="s">
        <v>150</v>
      </c>
      <c r="E11" s="110" t="s">
        <v>158</v>
      </c>
      <c r="I11" s="102" t="s">
        <v>9</v>
      </c>
    </row>
    <row r="12" spans="2:9" s="102" customFormat="1" ht="32.450000000000003" customHeight="1" thickTop="1" x14ac:dyDescent="0.2">
      <c r="B12" s="111" t="s">
        <v>130</v>
      </c>
      <c r="C12" s="112">
        <f>ROUND('Ořezy VN'!E12,-1)</f>
        <v>3700000</v>
      </c>
      <c r="D12" s="155">
        <v>0</v>
      </c>
      <c r="E12" s="113">
        <f>C12*(1+D12)</f>
        <v>3700000</v>
      </c>
      <c r="F12" s="114"/>
    </row>
    <row r="13" spans="2:9" s="102" customFormat="1" ht="32.450000000000003" customHeight="1" x14ac:dyDescent="0.2">
      <c r="B13" s="115" t="s">
        <v>131</v>
      </c>
      <c r="C13" s="116">
        <f>ROUND('Ořezy NN'!F11,-1)</f>
        <v>2791200</v>
      </c>
      <c r="D13" s="156">
        <v>0</v>
      </c>
      <c r="E13" s="117">
        <f>C13*(1+D13)</f>
        <v>2791200</v>
      </c>
      <c r="F13" s="114"/>
    </row>
    <row r="14" spans="2:9" s="102" customFormat="1" ht="45.75" customHeight="1" x14ac:dyDescent="0.2">
      <c r="B14" s="118" t="s">
        <v>132</v>
      </c>
      <c r="C14" s="119">
        <f>ROUND('Poruchové stavy'!F15,-1)</f>
        <v>140120</v>
      </c>
      <c r="D14" s="156">
        <v>0</v>
      </c>
      <c r="E14" s="120">
        <f>C14*(1+D14)</f>
        <v>140120</v>
      </c>
      <c r="F14" s="114"/>
    </row>
    <row r="15" spans="2:9" s="102" customFormat="1" ht="54" customHeight="1" thickBot="1" x14ac:dyDescent="0.25">
      <c r="B15" s="121" t="s">
        <v>133</v>
      </c>
      <c r="C15" s="122">
        <f>ROUND('Operat. potřeby + mimo OP'!F33,-1)</f>
        <v>100010</v>
      </c>
      <c r="D15" s="157">
        <v>0</v>
      </c>
      <c r="E15" s="123">
        <f>C15*(1+D15)</f>
        <v>100010</v>
      </c>
      <c r="F15" s="114"/>
    </row>
    <row r="16" spans="2:9" s="102" customFormat="1" ht="32.450000000000003" customHeight="1" thickBot="1" x14ac:dyDescent="0.25">
      <c r="B16" s="124" t="s">
        <v>134</v>
      </c>
      <c r="C16" s="125">
        <f>SUM(C12:C15)</f>
        <v>6731330</v>
      </c>
      <c r="D16" s="81"/>
      <c r="E16" s="126">
        <f>SUM(E12:E15)</f>
        <v>6731330</v>
      </c>
    </row>
    <row r="17" spans="2:8" s="102" customFormat="1" ht="18" customHeight="1" thickBot="1" x14ac:dyDescent="0.25">
      <c r="B17" s="106"/>
      <c r="C17" s="106"/>
      <c r="D17" s="106"/>
      <c r="E17" s="106"/>
    </row>
    <row r="18" spans="2:8" s="102" customFormat="1" ht="32.450000000000003" customHeight="1" thickBot="1" x14ac:dyDescent="0.25">
      <c r="B18" s="185" t="s">
        <v>162</v>
      </c>
      <c r="C18" s="186"/>
      <c r="D18" s="127">
        <f>E16</f>
        <v>6731330</v>
      </c>
      <c r="E18" s="106"/>
    </row>
    <row r="19" spans="2:8" s="102" customFormat="1" ht="18.600000000000001" customHeight="1" thickBot="1" x14ac:dyDescent="0.25">
      <c r="B19" s="128"/>
      <c r="C19" s="128"/>
      <c r="D19" s="106"/>
      <c r="E19" s="106"/>
    </row>
    <row r="20" spans="2:8" s="102" customFormat="1" ht="32.450000000000003" customHeight="1" thickBot="1" x14ac:dyDescent="0.25">
      <c r="B20" s="185" t="s">
        <v>163</v>
      </c>
      <c r="C20" s="186"/>
      <c r="D20" s="127">
        <f>D18*6</f>
        <v>40387980</v>
      </c>
      <c r="E20" s="129"/>
      <c r="F20" s="129"/>
    </row>
    <row r="21" spans="2:8" s="102" customFormat="1" ht="12.75" customHeight="1" x14ac:dyDescent="0.2"/>
    <row r="22" spans="2:8" s="102" customFormat="1" ht="32.450000000000003" customHeight="1" x14ac:dyDescent="0.2">
      <c r="B22" s="130" t="s">
        <v>135</v>
      </c>
    </row>
    <row r="23" spans="2:8" s="102" customFormat="1" ht="247.5" customHeight="1" x14ac:dyDescent="0.2">
      <c r="B23" s="187" t="s">
        <v>188</v>
      </c>
      <c r="C23" s="187"/>
      <c r="D23" s="187"/>
      <c r="E23" s="187"/>
    </row>
    <row r="24" spans="2:8" s="102" customFormat="1" ht="404.25" customHeight="1" x14ac:dyDescent="0.2">
      <c r="B24" s="175" t="s">
        <v>157</v>
      </c>
      <c r="C24" s="175"/>
      <c r="D24" s="175"/>
      <c r="E24" s="175"/>
      <c r="F24" s="131"/>
      <c r="G24" s="131"/>
      <c r="H24" s="131"/>
    </row>
  </sheetData>
  <sheetProtection algorithmName="SHA-512" hashValue="tA5JtgvHh5sDW9wQwwRkVwy/dLaBqQi9EsotyaKPwo79eMBV+o15SKeCX2SZQ9QiJNIqxM0cXt5fhg03wXMiUg==" saltValue="4qwh1H4v/+gIqhnQ6lpIoA==" spinCount="100000" sheet="1" objects="1" scenarios="1"/>
  <mergeCells count="13">
    <mergeCell ref="C6:E6"/>
    <mergeCell ref="B1:E1"/>
    <mergeCell ref="B2:E2"/>
    <mergeCell ref="B3:E3"/>
    <mergeCell ref="B4:E4"/>
    <mergeCell ref="C5:E5"/>
    <mergeCell ref="B24:E24"/>
    <mergeCell ref="C7:E7"/>
    <mergeCell ref="C8:E8"/>
    <mergeCell ref="B10:E10"/>
    <mergeCell ref="B18:C18"/>
    <mergeCell ref="B20:C20"/>
    <mergeCell ref="B23:E23"/>
  </mergeCells>
  <dataValidations count="1">
    <dataValidation type="decimal" allowBlank="1" showInputMessage="1" showErrorMessage="1" sqref="D12:D15" xr:uid="{81F2834D-FD3A-44BF-93C1-54F729AA8DA5}">
      <formula1>-25</formula1>
      <formula2>25</formula2>
    </dataValidation>
  </dataValidations>
  <pageMargins left="0.70866141732283472" right="0.70866141732283472" top="0.78740157480314965" bottom="0.78740157480314965" header="0.31496062992125984" footer="0.31496062992125984"/>
  <pageSetup paperSize="9" scale="59" fitToHeight="2" orientation="portrait" r:id="rId1"/>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19"/>
  <sheetViews>
    <sheetView topLeftCell="A11" zoomScale="90" zoomScaleNormal="90" workbookViewId="0">
      <selection activeCell="F12" sqref="F12"/>
    </sheetView>
  </sheetViews>
  <sheetFormatPr defaultColWidth="8.85546875" defaultRowHeight="12.75" x14ac:dyDescent="0.2"/>
  <cols>
    <col min="1" max="1" width="1.28515625" customWidth="1"/>
    <col min="2" max="2" width="50.5703125" customWidth="1"/>
    <col min="3" max="3" width="17.7109375" customWidth="1"/>
    <col min="4" max="4" width="17.7109375" style="5" customWidth="1"/>
    <col min="5" max="7" width="17.7109375" customWidth="1"/>
    <col min="8" max="8" width="1.7109375" customWidth="1"/>
  </cols>
  <sheetData>
    <row r="1" spans="2:7" s="25" customFormat="1" ht="31.5" customHeight="1" x14ac:dyDescent="0.25">
      <c r="B1" s="199" t="s">
        <v>17</v>
      </c>
      <c r="C1" s="199"/>
      <c r="D1" s="199"/>
      <c r="E1" s="199"/>
      <c r="F1" s="199"/>
      <c r="G1" s="199"/>
    </row>
    <row r="2" spans="2:7" s="25" customFormat="1" ht="32.25" customHeight="1" x14ac:dyDescent="0.25">
      <c r="B2" s="200" t="str">
        <f>'Nabídkový list - stanovení % '!B3</f>
        <v>ČÁST 6 - Morava NN a VN – Hodonín B (dříve HO_B)</v>
      </c>
      <c r="C2" s="200"/>
      <c r="D2" s="200"/>
      <c r="E2" s="200"/>
      <c r="F2" s="200"/>
      <c r="G2" s="200"/>
    </row>
    <row r="3" spans="2:7" s="68" customFormat="1" ht="24" customHeight="1" thickBot="1" x14ac:dyDescent="0.25">
      <c r="B3" s="205" t="s">
        <v>0</v>
      </c>
      <c r="C3" s="206"/>
      <c r="D3" s="69"/>
    </row>
    <row r="4" spans="2:7" s="68" customFormat="1" ht="24" customHeight="1" thickBot="1" x14ac:dyDescent="0.3">
      <c r="B4" s="207" t="str">
        <f>'Nabídkový list - stanovení % '!C5</f>
        <v>[Doplní Účastník]</v>
      </c>
      <c r="C4" s="208"/>
      <c r="D4" s="209"/>
      <c r="E4" s="64"/>
    </row>
    <row r="5" spans="2:7" s="68" customFormat="1" ht="9" customHeight="1" x14ac:dyDescent="0.25">
      <c r="D5" s="69"/>
      <c r="E5" s="64"/>
    </row>
    <row r="6" spans="2:7" s="68" customFormat="1" ht="24" customHeight="1" x14ac:dyDescent="0.2">
      <c r="B6" s="203" t="str">
        <f>'Nabídkový list - stanovení % '!B12</f>
        <v xml:space="preserve">Spektrum č. 1 - („SV1“) Dlouhodobá údržba VN </v>
      </c>
      <c r="C6" s="204"/>
      <c r="D6" s="204"/>
      <c r="E6" s="133"/>
      <c r="F6" s="133"/>
      <c r="G6" s="134"/>
    </row>
    <row r="7" spans="2:7" s="68" customFormat="1" ht="80.25" customHeight="1" x14ac:dyDescent="0.2">
      <c r="B7" s="205" t="s">
        <v>18</v>
      </c>
      <c r="C7" s="205"/>
      <c r="D7" s="205"/>
      <c r="E7" s="210"/>
      <c r="F7" s="9"/>
      <c r="G7" s="136"/>
    </row>
    <row r="8" spans="2:7" s="68" customFormat="1" ht="15.75" thickBot="1" x14ac:dyDescent="0.25">
      <c r="B8" s="9"/>
      <c r="C8" s="9"/>
      <c r="D8" s="9"/>
      <c r="E8" s="135"/>
      <c r="F8" s="9"/>
      <c r="G8" s="136"/>
    </row>
    <row r="9" spans="2:7" s="68" customFormat="1" ht="30.75" customHeight="1" x14ac:dyDescent="0.2">
      <c r="B9" s="137" t="s">
        <v>136</v>
      </c>
      <c r="C9" s="138" t="s">
        <v>160</v>
      </c>
      <c r="D9" s="139">
        <v>4445865</v>
      </c>
      <c r="E9" s="135"/>
      <c r="F9" s="9"/>
      <c r="G9" s="136"/>
    </row>
    <row r="10" spans="2:7" s="68" customFormat="1" ht="30.75" customHeight="1" thickBot="1" x14ac:dyDescent="0.25">
      <c r="B10" s="140" t="s">
        <v>137</v>
      </c>
      <c r="C10" s="141" t="s">
        <v>138</v>
      </c>
      <c r="D10" s="142">
        <v>930</v>
      </c>
      <c r="E10" s="9"/>
      <c r="F10" s="9"/>
    </row>
    <row r="11" spans="2:7" s="68" customFormat="1" ht="87" customHeight="1" thickBot="1" x14ac:dyDescent="0.25">
      <c r="B11" s="211" t="s">
        <v>139</v>
      </c>
      <c r="C11" s="212"/>
      <c r="D11" s="212"/>
      <c r="E11" s="143" t="s">
        <v>140</v>
      </c>
      <c r="F11" s="76" t="s">
        <v>164</v>
      </c>
      <c r="G11" s="144" t="s">
        <v>165</v>
      </c>
    </row>
    <row r="12" spans="2:7" s="68" customFormat="1" ht="36" customHeight="1" thickBot="1" x14ac:dyDescent="0.25">
      <c r="B12" s="213" t="s">
        <v>154</v>
      </c>
      <c r="C12" s="214"/>
      <c r="D12" s="214"/>
      <c r="E12" s="145">
        <v>3700000</v>
      </c>
      <c r="F12" s="158">
        <f>'Nabídkový list - stanovení % '!D12</f>
        <v>0</v>
      </c>
      <c r="G12" s="146">
        <f>E12*(1+F12)</f>
        <v>3700000</v>
      </c>
    </row>
    <row r="13" spans="2:7" s="68" customFormat="1" ht="27.75" customHeight="1" x14ac:dyDescent="0.25">
      <c r="B13" s="147"/>
      <c r="C13" s="147"/>
      <c r="D13" s="147"/>
      <c r="E13" s="64"/>
    </row>
    <row r="14" spans="2:7" s="68" customFormat="1" ht="15" x14ac:dyDescent="0.2">
      <c r="B14" s="17" t="s">
        <v>3</v>
      </c>
      <c r="D14" s="70"/>
    </row>
    <row r="15" spans="2:7" s="68" customFormat="1" ht="54.75" customHeight="1" x14ac:dyDescent="0.2">
      <c r="B15" s="215" t="s">
        <v>170</v>
      </c>
      <c r="C15" s="215"/>
      <c r="D15" s="215"/>
      <c r="E15" s="216"/>
    </row>
    <row r="16" spans="2:7" s="68" customFormat="1" ht="12.75" customHeight="1" x14ac:dyDescent="0.2">
      <c r="B16" s="34"/>
      <c r="C16" s="148"/>
      <c r="D16" s="70"/>
      <c r="E16" s="148"/>
    </row>
    <row r="17" spans="2:5" s="68" customFormat="1" ht="15" x14ac:dyDescent="0.2">
      <c r="B17" s="17" t="s">
        <v>4</v>
      </c>
      <c r="C17" s="148"/>
      <c r="D17" s="70"/>
      <c r="E17" s="148"/>
    </row>
    <row r="18" spans="2:5" s="148" customFormat="1" ht="117" customHeight="1" x14ac:dyDescent="0.2">
      <c r="B18" s="201" t="s">
        <v>179</v>
      </c>
      <c r="C18" s="201"/>
      <c r="D18" s="201"/>
      <c r="E18" s="202"/>
    </row>
    <row r="19" spans="2:5" s="68" customFormat="1" x14ac:dyDescent="0.2">
      <c r="D19" s="70"/>
    </row>
  </sheetData>
  <sheetProtection algorithmName="SHA-512" hashValue="u/I9BkuRC3/i/HKX9hBmTrkJNsqdDn8kCJjKljODAkZUZ25MAKQ9172CwbCOsf9SiD1J+6Sbn4GmF4ut+miD0g==" saltValue="XYLiusDt5/60rBv7+BVfNA==" spinCount="100000" sheet="1" objects="1" scenarios="1"/>
  <mergeCells count="10">
    <mergeCell ref="B1:G1"/>
    <mergeCell ref="B2:G2"/>
    <mergeCell ref="B18:E18"/>
    <mergeCell ref="B6:D6"/>
    <mergeCell ref="B3:C3"/>
    <mergeCell ref="B4:D4"/>
    <mergeCell ref="B7:E7"/>
    <mergeCell ref="B11:D11"/>
    <mergeCell ref="B12:D12"/>
    <mergeCell ref="B15:E15"/>
  </mergeCells>
  <pageMargins left="0.70866141732283472" right="0.70866141732283472" top="0.78740157480314965" bottom="0.78740157480314965" header="0.31496062992125984" footer="0.31496062992125984"/>
  <pageSetup paperSize="9" scale="6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26E22-A4AA-46BC-9412-C946D7D9375E}">
  <dimension ref="B1:IS23"/>
  <sheetViews>
    <sheetView zoomScale="90" zoomScaleNormal="90" workbookViewId="0">
      <selection activeCell="I11" sqref="I11"/>
    </sheetView>
  </sheetViews>
  <sheetFormatPr defaultColWidth="8.85546875" defaultRowHeight="12.75" x14ac:dyDescent="0.2"/>
  <cols>
    <col min="1" max="1" width="2.28515625" style="68" customWidth="1"/>
    <col min="2" max="2" width="51.28515625" style="68" customWidth="1"/>
    <col min="3" max="3" width="17.7109375" style="68" customWidth="1"/>
    <col min="4" max="4" width="17.7109375" style="70" customWidth="1"/>
    <col min="5" max="5" width="17.7109375" style="72" customWidth="1"/>
    <col min="6" max="9" width="17.7109375" style="68" customWidth="1"/>
    <col min="10" max="10" width="1.7109375" style="68" customWidth="1"/>
    <col min="11" max="16384" width="8.85546875" style="68"/>
  </cols>
  <sheetData>
    <row r="1" spans="2:253" s="71" customFormat="1" ht="33.75" customHeight="1" x14ac:dyDescent="0.3">
      <c r="B1" s="199" t="s">
        <v>17</v>
      </c>
      <c r="C1" s="199"/>
      <c r="D1" s="199"/>
      <c r="E1" s="199"/>
      <c r="F1" s="199"/>
      <c r="G1" s="199"/>
      <c r="H1" s="199"/>
      <c r="I1" s="199"/>
    </row>
    <row r="2" spans="2:253" s="71" customFormat="1" ht="33" customHeight="1" x14ac:dyDescent="0.3">
      <c r="B2" s="200" t="str">
        <f>'Nabídkový list - stanovení % '!B3</f>
        <v>ČÁST 6 - Morava NN a VN – Hodonín B (dříve HO_B)</v>
      </c>
      <c r="C2" s="200"/>
      <c r="D2" s="200"/>
      <c r="E2" s="200"/>
      <c r="F2" s="200"/>
      <c r="G2" s="200"/>
      <c r="H2" s="200"/>
      <c r="I2" s="200"/>
    </row>
    <row r="3" spans="2:253" ht="24" customHeight="1" thickBot="1" x14ac:dyDescent="0.25">
      <c r="B3" s="205" t="s">
        <v>0</v>
      </c>
      <c r="C3" s="206"/>
      <c r="D3" s="69"/>
    </row>
    <row r="4" spans="2:253" ht="24" customHeight="1" thickBot="1" x14ac:dyDescent="0.3">
      <c r="B4" s="219" t="str">
        <f>'Nabídkový list - stanovení % '!C5</f>
        <v>[Doplní Účastník]</v>
      </c>
      <c r="C4" s="220"/>
      <c r="D4" s="221"/>
      <c r="E4" s="67"/>
      <c r="F4" s="64"/>
    </row>
    <row r="5" spans="2:253" ht="9" customHeight="1" x14ac:dyDescent="0.25">
      <c r="D5" s="69"/>
      <c r="E5" s="67"/>
      <c r="F5" s="64"/>
    </row>
    <row r="6" spans="2:253" ht="36.75" customHeight="1" x14ac:dyDescent="0.2">
      <c r="B6" s="203" t="str">
        <f>'Nabídkový list - stanovení % '!B13</f>
        <v>Spektrum č. 2 - („SV2“) Činností při realizaci plánovaných ořezů podél vedení NN</v>
      </c>
      <c r="C6" s="203"/>
      <c r="D6" s="203"/>
      <c r="E6" s="203"/>
      <c r="F6" s="203"/>
    </row>
    <row r="7" spans="2:253" ht="9" customHeight="1" thickBot="1" x14ac:dyDescent="0.25">
      <c r="B7" s="11"/>
      <c r="C7" s="11"/>
      <c r="D7" s="12"/>
      <c r="E7" s="42"/>
      <c r="F7" s="11"/>
    </row>
    <row r="8" spans="2:253" s="79" customFormat="1" ht="102" customHeight="1" thickBot="1" x14ac:dyDescent="0.3">
      <c r="B8" s="74" t="s">
        <v>11</v>
      </c>
      <c r="C8" s="75" t="s">
        <v>1</v>
      </c>
      <c r="D8" s="75" t="s">
        <v>168</v>
      </c>
      <c r="E8" s="76" t="s">
        <v>142</v>
      </c>
      <c r="F8" s="76" t="s">
        <v>143</v>
      </c>
      <c r="G8" s="76" t="s">
        <v>166</v>
      </c>
      <c r="H8" s="75" t="s">
        <v>144</v>
      </c>
      <c r="I8" s="77" t="s">
        <v>167</v>
      </c>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c r="ES8" s="78"/>
      <c r="ET8" s="78"/>
      <c r="EU8" s="78"/>
      <c r="EV8" s="78"/>
      <c r="EW8" s="78"/>
      <c r="EX8" s="78"/>
      <c r="EY8" s="78"/>
      <c r="EZ8" s="78"/>
      <c r="FA8" s="78"/>
      <c r="FB8" s="78"/>
      <c r="FC8" s="78"/>
      <c r="FD8" s="78"/>
      <c r="FE8" s="78"/>
      <c r="FF8" s="78"/>
      <c r="FG8" s="78"/>
      <c r="FH8" s="78"/>
      <c r="FI8" s="78"/>
      <c r="FJ8" s="78"/>
      <c r="FK8" s="78"/>
      <c r="FL8" s="78"/>
      <c r="FM8" s="78"/>
      <c r="FN8" s="78"/>
      <c r="FO8" s="78"/>
      <c r="FP8" s="78"/>
      <c r="FQ8" s="78"/>
      <c r="FR8" s="78"/>
      <c r="FS8" s="78"/>
      <c r="FT8" s="78"/>
      <c r="FU8" s="78"/>
      <c r="FV8" s="78"/>
      <c r="FW8" s="78"/>
      <c r="FX8" s="78"/>
      <c r="FY8" s="78"/>
      <c r="FZ8" s="78"/>
      <c r="GA8" s="78"/>
      <c r="GB8" s="78"/>
      <c r="GC8" s="78"/>
      <c r="GD8" s="78"/>
      <c r="GE8" s="78"/>
      <c r="GF8" s="78"/>
      <c r="GG8" s="78"/>
      <c r="GH8" s="78"/>
      <c r="GI8" s="78"/>
      <c r="GJ8" s="78"/>
      <c r="GK8" s="78"/>
      <c r="GL8" s="78"/>
      <c r="GM8" s="78"/>
      <c r="GN8" s="78"/>
      <c r="GO8" s="78"/>
      <c r="GP8" s="78"/>
      <c r="GQ8" s="78"/>
      <c r="GR8" s="78"/>
      <c r="GS8" s="78"/>
      <c r="GT8" s="78"/>
      <c r="GU8" s="78"/>
      <c r="GV8" s="78"/>
      <c r="GW8" s="78"/>
      <c r="GX8" s="78"/>
      <c r="GY8" s="78"/>
      <c r="GZ8" s="78"/>
      <c r="HA8" s="78"/>
      <c r="HB8" s="78"/>
      <c r="HC8" s="78"/>
      <c r="HD8" s="78"/>
      <c r="HE8" s="78"/>
      <c r="HF8" s="78"/>
      <c r="HG8" s="78"/>
      <c r="HH8" s="78"/>
      <c r="HI8" s="78"/>
      <c r="HJ8" s="78"/>
      <c r="HK8" s="78"/>
      <c r="HL8" s="78"/>
      <c r="HM8" s="78"/>
      <c r="HN8" s="78"/>
      <c r="HO8" s="78"/>
      <c r="HP8" s="78"/>
      <c r="HQ8" s="78"/>
      <c r="HR8" s="78"/>
      <c r="HS8" s="78"/>
      <c r="HT8" s="78"/>
      <c r="HU8" s="78"/>
      <c r="HV8" s="78"/>
      <c r="HW8" s="78"/>
      <c r="HX8" s="78"/>
      <c r="HY8" s="78"/>
      <c r="HZ8" s="78"/>
      <c r="IA8" s="78"/>
      <c r="IB8" s="78"/>
      <c r="IC8" s="78"/>
      <c r="ID8" s="78"/>
      <c r="IE8" s="78"/>
      <c r="IF8" s="78"/>
      <c r="IG8" s="78"/>
      <c r="IH8" s="78"/>
      <c r="II8" s="78"/>
      <c r="IJ8" s="78"/>
      <c r="IK8" s="78"/>
      <c r="IL8" s="78"/>
      <c r="IM8" s="78"/>
      <c r="IN8" s="78"/>
      <c r="IO8" s="78"/>
      <c r="IP8" s="78"/>
      <c r="IQ8" s="78"/>
      <c r="IR8" s="78"/>
      <c r="IS8" s="78"/>
    </row>
    <row r="9" spans="2:253" s="73" customFormat="1" ht="24.95" customHeight="1" x14ac:dyDescent="0.25">
      <c r="B9" s="82" t="s">
        <v>10</v>
      </c>
      <c r="C9" s="83" t="s">
        <v>13</v>
      </c>
      <c r="D9" s="83">
        <v>1200</v>
      </c>
      <c r="E9" s="159">
        <v>2150</v>
      </c>
      <c r="F9" s="84">
        <f>D9*E9</f>
        <v>2580000</v>
      </c>
      <c r="G9" s="161">
        <f>'Nabídkový list - stanovení % '!D$13</f>
        <v>0</v>
      </c>
      <c r="H9" s="163">
        <f>E9*(1+G9)</f>
        <v>2150</v>
      </c>
      <c r="I9" s="88">
        <f>F9*(1+G9)</f>
        <v>2580000</v>
      </c>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row>
    <row r="10" spans="2:253" s="73" customFormat="1" ht="27.75" customHeight="1" thickBot="1" x14ac:dyDescent="0.3">
      <c r="B10" s="85" t="s">
        <v>12</v>
      </c>
      <c r="C10" s="86" t="s">
        <v>13</v>
      </c>
      <c r="D10" s="86">
        <v>220</v>
      </c>
      <c r="E10" s="160">
        <v>960</v>
      </c>
      <c r="F10" s="87">
        <f>D10*E10</f>
        <v>211200</v>
      </c>
      <c r="G10" s="162">
        <f>'Nabídkový list - stanovení % '!D$13</f>
        <v>0</v>
      </c>
      <c r="H10" s="164">
        <f>E10*(1+G10)</f>
        <v>960</v>
      </c>
      <c r="I10" s="89">
        <f>F10*(1+G10)</f>
        <v>211200</v>
      </c>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row>
    <row r="11" spans="2:253" s="73" customFormat="1" ht="39.75" customHeight="1" thickBot="1" x14ac:dyDescent="0.3">
      <c r="B11" s="222" t="s">
        <v>155</v>
      </c>
      <c r="C11" s="222"/>
      <c r="D11" s="222"/>
      <c r="E11" s="223"/>
      <c r="F11" s="165">
        <f>SUM(F9:F10)</f>
        <v>2791200</v>
      </c>
      <c r="G11" s="92"/>
      <c r="H11" s="92"/>
      <c r="I11" s="165">
        <f>SUM(I9:I10)</f>
        <v>2791200</v>
      </c>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row>
    <row r="12" spans="2:253" s="73" customFormat="1" ht="19.899999999999999" customHeight="1" x14ac:dyDescent="0.25">
      <c r="B12" s="64"/>
      <c r="C12" s="64"/>
      <c r="D12" s="66"/>
      <c r="E12" s="67"/>
      <c r="F12" s="64"/>
      <c r="G12" s="64"/>
      <c r="H12" s="64"/>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row>
    <row r="13" spans="2:253" s="64" customFormat="1" ht="15" customHeight="1" x14ac:dyDescent="0.25">
      <c r="B13" s="17" t="s">
        <v>3</v>
      </c>
      <c r="D13" s="66"/>
      <c r="E13" s="67"/>
      <c r="F13" s="67"/>
    </row>
    <row r="14" spans="2:253" s="64" customFormat="1" ht="44.45" customHeight="1" x14ac:dyDescent="0.25">
      <c r="B14" s="205" t="s">
        <v>149</v>
      </c>
      <c r="C14" s="205"/>
      <c r="D14" s="205"/>
      <c r="E14" s="205"/>
      <c r="F14" s="9"/>
    </row>
    <row r="15" spans="2:253" s="64" customFormat="1" ht="3.6" customHeight="1" x14ac:dyDescent="0.25">
      <c r="B15" s="21"/>
      <c r="C15" s="21"/>
      <c r="D15" s="22"/>
      <c r="E15" s="23"/>
      <c r="F15" s="23"/>
    </row>
    <row r="16" spans="2:253" s="64" customFormat="1" ht="15" x14ac:dyDescent="0.25">
      <c r="B16" s="17" t="s">
        <v>4</v>
      </c>
      <c r="C16" s="21"/>
      <c r="D16" s="22"/>
      <c r="E16" s="23"/>
      <c r="F16" s="23"/>
    </row>
    <row r="17" spans="2:6" s="64" customFormat="1" ht="62.25" customHeight="1" x14ac:dyDescent="0.25">
      <c r="B17" s="224" t="s">
        <v>141</v>
      </c>
      <c r="C17" s="225"/>
      <c r="D17" s="225"/>
      <c r="E17" s="225"/>
      <c r="F17" s="9"/>
    </row>
    <row r="18" spans="2:6" s="64" customFormat="1" ht="4.1500000000000004" customHeight="1" x14ac:dyDescent="0.25">
      <c r="B18" s="3"/>
      <c r="C18" s="3"/>
      <c r="D18" s="6"/>
      <c r="E18" s="7"/>
      <c r="F18" s="7"/>
    </row>
    <row r="19" spans="2:6" s="64" customFormat="1" ht="15" x14ac:dyDescent="0.25">
      <c r="B19" s="17" t="s">
        <v>14</v>
      </c>
      <c r="D19" s="66"/>
      <c r="E19" s="67"/>
      <c r="F19" s="67"/>
    </row>
    <row r="20" spans="2:6" s="64" customFormat="1" ht="46.15" customHeight="1" x14ac:dyDescent="0.25">
      <c r="B20" s="205" t="s">
        <v>169</v>
      </c>
      <c r="C20" s="205"/>
      <c r="D20" s="205"/>
      <c r="E20" s="205"/>
      <c r="F20" s="9"/>
    </row>
    <row r="21" spans="2:6" s="64" customFormat="1" ht="5.45" customHeight="1" x14ac:dyDescent="0.25">
      <c r="B21" s="2"/>
      <c r="D21" s="66"/>
      <c r="E21" s="67"/>
      <c r="F21" s="67"/>
    </row>
    <row r="22" spans="2:6" s="64" customFormat="1" ht="15" x14ac:dyDescent="0.25">
      <c r="B22" s="2" t="s">
        <v>146</v>
      </c>
      <c r="D22" s="66"/>
      <c r="E22" s="67"/>
      <c r="F22" s="67"/>
    </row>
    <row r="23" spans="2:6" s="64" customFormat="1" ht="33.6" customHeight="1" x14ac:dyDescent="0.25">
      <c r="B23" s="217" t="s">
        <v>175</v>
      </c>
      <c r="C23" s="218"/>
      <c r="D23" s="218"/>
      <c r="E23" s="218"/>
      <c r="F23" s="67"/>
    </row>
  </sheetData>
  <sheetProtection algorithmName="SHA-512" hashValue="ct2GuxOQEjZgxLB9MlFHrEOf9057pCoy4xFGkWgmgTg0e/NflVv5V2RYVbIHniQzuUjx5LbLkjwbwxYbGxN3Ww==" saltValue="lttUOvStDmCqwgQXPcZQ6Q==" spinCount="100000" sheet="1" objects="1" scenarios="1"/>
  <mergeCells count="10">
    <mergeCell ref="B1:I1"/>
    <mergeCell ref="B2:I2"/>
    <mergeCell ref="B23:E23"/>
    <mergeCell ref="B14:E14"/>
    <mergeCell ref="B3:C3"/>
    <mergeCell ref="B4:D4"/>
    <mergeCell ref="B6:F6"/>
    <mergeCell ref="B11:E11"/>
    <mergeCell ref="B17:E17"/>
    <mergeCell ref="B20:E20"/>
  </mergeCells>
  <pageMargins left="0.70866141732283472" right="0.70866141732283472" top="0.78740157480314965" bottom="0.78740157480314965" header="0.31496062992125984" footer="0.31496062992125984"/>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V30"/>
  <sheetViews>
    <sheetView zoomScale="90" zoomScaleNormal="90" workbookViewId="0">
      <selection activeCell="B9" sqref="B9:B14"/>
    </sheetView>
  </sheetViews>
  <sheetFormatPr defaultColWidth="8.85546875" defaultRowHeight="12.75" x14ac:dyDescent="0.2"/>
  <cols>
    <col min="1" max="1" width="1.7109375" customWidth="1"/>
    <col min="2" max="2" width="53.28515625" customWidth="1"/>
    <col min="3" max="9" width="17.7109375" customWidth="1"/>
    <col min="10" max="10" width="1.28515625" customWidth="1"/>
    <col min="11" max="11" width="10.140625" bestFit="1" customWidth="1"/>
  </cols>
  <sheetData>
    <row r="1" spans="2:256" s="25" customFormat="1" ht="31.5" customHeight="1" x14ac:dyDescent="0.25">
      <c r="B1" s="199" t="s">
        <v>17</v>
      </c>
      <c r="C1" s="199"/>
      <c r="D1" s="199"/>
      <c r="E1" s="199"/>
      <c r="F1" s="199"/>
      <c r="G1" s="199"/>
      <c r="H1" s="199"/>
      <c r="I1" s="199"/>
    </row>
    <row r="2" spans="2:256" s="25" customFormat="1" ht="33.75" customHeight="1" x14ac:dyDescent="0.25">
      <c r="B2" s="200" t="str">
        <f>'Nabídkový list - stanovení % '!B3</f>
        <v>ČÁST 6 - Morava NN a VN – Hodonín B (dříve HO_B)</v>
      </c>
      <c r="C2" s="200"/>
      <c r="D2" s="200"/>
      <c r="E2" s="200"/>
      <c r="F2" s="200"/>
      <c r="G2" s="200"/>
      <c r="H2" s="200"/>
      <c r="I2" s="200"/>
    </row>
    <row r="3" spans="2:256" ht="24" customHeight="1" thickBot="1" x14ac:dyDescent="0.25">
      <c r="B3" s="205" t="s">
        <v>0</v>
      </c>
      <c r="C3" s="206"/>
      <c r="D3" s="69"/>
    </row>
    <row r="4" spans="2:256" ht="24" customHeight="1" thickBot="1" x14ac:dyDescent="0.25">
      <c r="B4" s="219" t="str">
        <f>'Nabídkový list - stanovení % '!C5</f>
        <v>[Doplní Účastník]</v>
      </c>
      <c r="C4" s="220"/>
      <c r="D4" s="221"/>
    </row>
    <row r="5" spans="2:256" ht="9" customHeight="1" x14ac:dyDescent="0.2">
      <c r="B5" s="11"/>
      <c r="C5" s="11"/>
      <c r="D5" s="11"/>
      <c r="E5" s="11"/>
      <c r="F5" s="11"/>
    </row>
    <row r="6" spans="2:256" ht="24" customHeight="1" x14ac:dyDescent="0.2">
      <c r="B6" s="80" t="str">
        <f>'Nabídkový list - stanovení % '!B14</f>
        <v>Spektrum č. 3 - („SV3“) Činnosti při likvidaci poruchových stavů na zařízení DS na hladině VN a NN</v>
      </c>
      <c r="C6" s="11"/>
      <c r="D6" s="11"/>
      <c r="E6" s="11"/>
      <c r="F6" s="11"/>
    </row>
    <row r="7" spans="2:256" ht="9" customHeight="1" thickBot="1" x14ac:dyDescent="0.3">
      <c r="B7" s="18"/>
      <c r="C7" s="18"/>
      <c r="D7" s="18"/>
      <c r="E7" s="18"/>
      <c r="F7" s="19"/>
    </row>
    <row r="8" spans="2:256" ht="100.9" customHeight="1" x14ac:dyDescent="0.2">
      <c r="B8" s="149" t="s">
        <v>16</v>
      </c>
      <c r="C8" s="75" t="s">
        <v>1</v>
      </c>
      <c r="D8" s="75" t="s">
        <v>168</v>
      </c>
      <c r="E8" s="76" t="s">
        <v>142</v>
      </c>
      <c r="F8" s="76" t="s">
        <v>143</v>
      </c>
      <c r="G8" s="76" t="s">
        <v>166</v>
      </c>
      <c r="H8" s="75" t="s">
        <v>144</v>
      </c>
      <c r="I8" s="77" t="s">
        <v>167</v>
      </c>
    </row>
    <row r="9" spans="2:256" s="1" customFormat="1" ht="19.899999999999999" customHeight="1" x14ac:dyDescent="0.2">
      <c r="B9" s="13" t="s">
        <v>184</v>
      </c>
      <c r="C9" s="26" t="s">
        <v>2</v>
      </c>
      <c r="D9" s="27">
        <v>20</v>
      </c>
      <c r="E9" s="166">
        <v>1300</v>
      </c>
      <c r="F9" s="93">
        <f>D9*E9</f>
        <v>26000</v>
      </c>
      <c r="G9" s="168">
        <f>'Nabídkový list - stanovení % '!$D$14</f>
        <v>0</v>
      </c>
      <c r="H9" s="159">
        <f>E9*(1+G9)</f>
        <v>1300</v>
      </c>
      <c r="I9" s="94">
        <f>F9*(1+G9)</f>
        <v>26000</v>
      </c>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2:256" s="1" customFormat="1" ht="19.899999999999999" customHeight="1" x14ac:dyDescent="0.2">
      <c r="B10" s="13" t="s">
        <v>185</v>
      </c>
      <c r="C10" s="14" t="s">
        <v>2</v>
      </c>
      <c r="D10" s="27">
        <v>10</v>
      </c>
      <c r="E10" s="166">
        <v>1170</v>
      </c>
      <c r="F10" s="93">
        <f t="shared" ref="F10:F14" si="0">D10*E10</f>
        <v>11700</v>
      </c>
      <c r="G10" s="168">
        <f>'Nabídkový list - stanovení % '!$D$14</f>
        <v>0</v>
      </c>
      <c r="H10" s="159">
        <f t="shared" ref="H10:H14" si="1">E10*(1+G10)</f>
        <v>1170</v>
      </c>
      <c r="I10" s="94">
        <f t="shared" ref="I10:I14" si="2">F10*(1+G10)</f>
        <v>11700</v>
      </c>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2:256" s="1" customFormat="1" ht="19.899999999999999" customHeight="1" x14ac:dyDescent="0.2">
      <c r="B11" s="13" t="s">
        <v>5</v>
      </c>
      <c r="C11" s="14" t="s">
        <v>2</v>
      </c>
      <c r="D11" s="27">
        <v>35</v>
      </c>
      <c r="E11" s="166">
        <v>780</v>
      </c>
      <c r="F11" s="93">
        <f t="shared" si="0"/>
        <v>27300</v>
      </c>
      <c r="G11" s="168">
        <f>'Nabídkový list - stanovení % '!$D$14</f>
        <v>0</v>
      </c>
      <c r="H11" s="159">
        <f t="shared" si="1"/>
        <v>780</v>
      </c>
      <c r="I11" s="94">
        <f t="shared" si="2"/>
        <v>27300</v>
      </c>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2:256" s="1" customFormat="1" ht="19.899999999999999" customHeight="1" x14ac:dyDescent="0.2">
      <c r="B12" s="13" t="s">
        <v>6</v>
      </c>
      <c r="C12" s="14" t="s">
        <v>2</v>
      </c>
      <c r="D12" s="27">
        <v>41</v>
      </c>
      <c r="E12" s="166">
        <v>520</v>
      </c>
      <c r="F12" s="93">
        <f t="shared" si="0"/>
        <v>21320</v>
      </c>
      <c r="G12" s="168">
        <f>'Nabídkový list - stanovení % '!$D$14</f>
        <v>0</v>
      </c>
      <c r="H12" s="159">
        <f t="shared" si="1"/>
        <v>520</v>
      </c>
      <c r="I12" s="94">
        <f t="shared" si="2"/>
        <v>21320</v>
      </c>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2:256" s="1" customFormat="1" ht="19.899999999999999" customHeight="1" x14ac:dyDescent="0.2">
      <c r="B13" s="13" t="s">
        <v>186</v>
      </c>
      <c r="C13" s="14" t="s">
        <v>2</v>
      </c>
      <c r="D13" s="27">
        <v>20</v>
      </c>
      <c r="E13" s="166">
        <v>1300</v>
      </c>
      <c r="F13" s="96">
        <f t="shared" si="0"/>
        <v>26000</v>
      </c>
      <c r="G13" s="168">
        <f>'Nabídkový list - stanovení % '!$D$14</f>
        <v>0</v>
      </c>
      <c r="H13" s="159">
        <f t="shared" si="1"/>
        <v>1300</v>
      </c>
      <c r="I13" s="94">
        <f t="shared" si="2"/>
        <v>26000</v>
      </c>
      <c r="J13"/>
      <c r="K13" s="10"/>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2:256" s="1" customFormat="1" ht="19.899999999999999" customHeight="1" thickBot="1" x14ac:dyDescent="0.25">
      <c r="B14" s="15" t="s">
        <v>7</v>
      </c>
      <c r="C14" s="16" t="s">
        <v>2</v>
      </c>
      <c r="D14" s="29">
        <v>20</v>
      </c>
      <c r="E14" s="167">
        <v>1390</v>
      </c>
      <c r="F14" s="97">
        <f t="shared" si="0"/>
        <v>27800</v>
      </c>
      <c r="G14" s="169">
        <f>'Nabídkový list - stanovení % '!$D$14</f>
        <v>0</v>
      </c>
      <c r="H14" s="160">
        <f t="shared" si="1"/>
        <v>1390</v>
      </c>
      <c r="I14" s="150">
        <f t="shared" si="2"/>
        <v>27800</v>
      </c>
      <c r="J14"/>
      <c r="K14" s="10"/>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2:256" ht="39.75" customHeight="1" thickBot="1" x14ac:dyDescent="0.25">
      <c r="B15" s="227" t="s">
        <v>156</v>
      </c>
      <c r="C15" s="227"/>
      <c r="D15" s="227"/>
      <c r="E15" s="228"/>
      <c r="F15" s="170">
        <f>SUM(F9:F14)</f>
        <v>140120</v>
      </c>
      <c r="I15" s="171">
        <f>SUM(I9:I14)</f>
        <v>140120</v>
      </c>
    </row>
    <row r="16" spans="2:256" ht="15" x14ac:dyDescent="0.25">
      <c r="B16" s="8"/>
      <c r="C16" s="8"/>
      <c r="D16" s="8"/>
      <c r="E16" s="8"/>
      <c r="F16" s="8"/>
    </row>
    <row r="17" spans="2:6" ht="15" x14ac:dyDescent="0.25">
      <c r="B17" s="17" t="s">
        <v>8</v>
      </c>
      <c r="C17" s="8"/>
      <c r="D17" s="8"/>
      <c r="E17" s="8"/>
      <c r="F17" s="8"/>
    </row>
    <row r="18" spans="2:6" ht="60" customHeight="1" x14ac:dyDescent="0.25">
      <c r="B18" s="226" t="s">
        <v>176</v>
      </c>
      <c r="C18" s="204"/>
      <c r="D18" s="204"/>
      <c r="E18" s="204"/>
      <c r="F18" s="8"/>
    </row>
    <row r="19" spans="2:6" ht="6.6" customHeight="1" x14ac:dyDescent="0.25">
      <c r="B19" s="24"/>
      <c r="C19" s="24"/>
      <c r="D19" s="24"/>
      <c r="E19" s="24"/>
      <c r="F19" s="8"/>
    </row>
    <row r="20" spans="2:6" ht="15" x14ac:dyDescent="0.25">
      <c r="B20" s="17" t="s">
        <v>4</v>
      </c>
      <c r="C20" s="8"/>
      <c r="D20" s="8"/>
      <c r="E20" s="8"/>
      <c r="F20" s="8"/>
    </row>
    <row r="21" spans="2:6" ht="45.75" customHeight="1" x14ac:dyDescent="0.25">
      <c r="B21" s="205" t="s">
        <v>149</v>
      </c>
      <c r="C21" s="205"/>
      <c r="D21" s="205"/>
      <c r="E21" s="205"/>
      <c r="F21" s="8"/>
    </row>
    <row r="22" spans="2:6" ht="4.9000000000000004" customHeight="1" x14ac:dyDescent="0.25">
      <c r="B22" s="20"/>
      <c r="C22" s="20"/>
      <c r="D22" s="20"/>
      <c r="E22" s="20"/>
      <c r="F22" s="8"/>
    </row>
    <row r="23" spans="2:6" ht="15" x14ac:dyDescent="0.25">
      <c r="B23" s="2" t="s">
        <v>14</v>
      </c>
      <c r="C23" s="8"/>
      <c r="D23" s="8"/>
      <c r="E23" s="8"/>
      <c r="F23" s="8"/>
    </row>
    <row r="24" spans="2:6" ht="51" customHeight="1" x14ac:dyDescent="0.25">
      <c r="B24" s="205" t="s">
        <v>171</v>
      </c>
      <c r="C24" s="205"/>
      <c r="D24" s="205"/>
      <c r="E24" s="205"/>
      <c r="F24" s="8"/>
    </row>
    <row r="25" spans="2:6" ht="4.1500000000000004" customHeight="1" x14ac:dyDescent="0.25">
      <c r="B25" s="9"/>
      <c r="C25" s="9"/>
      <c r="D25" s="9"/>
      <c r="E25" s="9"/>
      <c r="F25" s="8"/>
    </row>
    <row r="26" spans="2:6" ht="15" x14ac:dyDescent="0.25">
      <c r="B26" s="2" t="s">
        <v>15</v>
      </c>
      <c r="C26" s="8"/>
      <c r="D26" s="8"/>
      <c r="E26" s="8"/>
      <c r="F26" s="8"/>
    </row>
    <row r="27" spans="2:6" ht="62.25" customHeight="1" x14ac:dyDescent="0.2">
      <c r="B27" s="224" t="s">
        <v>104</v>
      </c>
      <c r="C27" s="224"/>
      <c r="D27" s="224"/>
      <c r="E27" s="224"/>
    </row>
    <row r="28" spans="2:6" ht="15" x14ac:dyDescent="0.25">
      <c r="B28" s="8"/>
      <c r="C28" s="8"/>
      <c r="D28" s="8"/>
      <c r="E28" s="8"/>
      <c r="F28" s="8"/>
    </row>
    <row r="29" spans="2:6" ht="15" x14ac:dyDescent="0.25">
      <c r="B29" s="2" t="s">
        <v>145</v>
      </c>
      <c r="C29" s="8"/>
      <c r="D29" s="8"/>
      <c r="E29" s="8"/>
      <c r="F29" s="8"/>
    </row>
    <row r="30" spans="2:6" ht="63" customHeight="1" x14ac:dyDescent="0.2">
      <c r="B30" s="224" t="s">
        <v>105</v>
      </c>
      <c r="C30" s="224"/>
      <c r="D30" s="224"/>
      <c r="E30" s="224"/>
    </row>
  </sheetData>
  <sheetProtection algorithmName="SHA-512" hashValue="UX6/+HJabHD8J1gT4hF22D7lD4nLkjDWlPolnbrfcIZ9EU5jWzxFdVlt55/A41MQljplByEHDliCabhQPb39wg==" saltValue="bzO0Uk4fI7RcP2Ui+2lYpw==" spinCount="100000" sheet="1" objects="1" scenarios="1"/>
  <mergeCells count="10">
    <mergeCell ref="B1:I1"/>
    <mergeCell ref="B2:I2"/>
    <mergeCell ref="B3:C3"/>
    <mergeCell ref="B15:E15"/>
    <mergeCell ref="B4:D4"/>
    <mergeCell ref="B27:E27"/>
    <mergeCell ref="B30:E30"/>
    <mergeCell ref="B24:E24"/>
    <mergeCell ref="B21:E21"/>
    <mergeCell ref="B18:E18"/>
  </mergeCells>
  <pageMargins left="0.70866141732283472" right="0.70866141732283472" top="0.78740157480314965" bottom="0.78740157480314965" header="0.31496062992125984" footer="0.31496062992125984"/>
  <pageSetup paperSize="9"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45"/>
  <sheetViews>
    <sheetView zoomScale="80" zoomScaleNormal="80" workbookViewId="0">
      <selection activeCell="F4" sqref="F4"/>
    </sheetView>
  </sheetViews>
  <sheetFormatPr defaultColWidth="8.85546875" defaultRowHeight="12.75" x14ac:dyDescent="0.2"/>
  <cols>
    <col min="1" max="1" width="2.28515625" customWidth="1"/>
    <col min="2" max="2" width="78.42578125" customWidth="1"/>
    <col min="3" max="5" width="17.7109375" customWidth="1"/>
    <col min="6" max="6" width="17.7109375" style="56" customWidth="1"/>
    <col min="7" max="9" width="17.7109375" customWidth="1"/>
    <col min="10" max="10" width="0.85546875" customWidth="1"/>
  </cols>
  <sheetData>
    <row r="1" spans="2:9" s="25" customFormat="1" ht="36" customHeight="1" x14ac:dyDescent="0.25">
      <c r="B1" s="199" t="s">
        <v>17</v>
      </c>
      <c r="C1" s="199"/>
      <c r="D1" s="199"/>
      <c r="E1" s="199"/>
      <c r="F1" s="199"/>
      <c r="G1" s="199"/>
      <c r="H1" s="199"/>
      <c r="I1" s="199"/>
    </row>
    <row r="2" spans="2:9" s="25" customFormat="1" ht="35.25" customHeight="1" x14ac:dyDescent="0.25">
      <c r="B2" s="200" t="str">
        <f>'Nabídkový list - stanovení % '!B3</f>
        <v>ČÁST 6 - Morava NN a VN – Hodonín B (dříve HO_B)</v>
      </c>
      <c r="C2" s="200"/>
      <c r="D2" s="200"/>
      <c r="E2" s="200"/>
      <c r="F2" s="200"/>
      <c r="G2" s="200"/>
      <c r="H2" s="200"/>
      <c r="I2" s="200"/>
    </row>
    <row r="3" spans="2:9" ht="24" customHeight="1" thickBot="1" x14ac:dyDescent="0.25">
      <c r="B3" s="205" t="s">
        <v>0</v>
      </c>
      <c r="C3" s="206"/>
      <c r="D3" s="69"/>
    </row>
    <row r="4" spans="2:9" ht="24" customHeight="1" thickBot="1" x14ac:dyDescent="0.25">
      <c r="B4" s="219" t="str">
        <f>'Nabídkový list - stanovení % '!C5</f>
        <v>[Doplní Účastník]</v>
      </c>
      <c r="C4" s="220"/>
      <c r="D4" s="221"/>
    </row>
    <row r="5" spans="2:9" ht="9" customHeight="1" x14ac:dyDescent="0.2">
      <c r="B5" s="11"/>
      <c r="C5" s="11"/>
      <c r="D5" s="11"/>
      <c r="E5" s="11"/>
      <c r="F5" s="57"/>
    </row>
    <row r="6" spans="2:9" ht="24" customHeight="1" x14ac:dyDescent="0.2">
      <c r="B6" s="80" t="str">
        <f>'Nabídkový list - stanovení % '!B15</f>
        <v xml:space="preserve">Spektrum č. 4 - („SV4“) Činnosti při Kácení a oklešťování pro operativní potřeby Objednatele včetně provedení kácení mimo OP </v>
      </c>
      <c r="C6" s="11"/>
      <c r="D6" s="11"/>
      <c r="E6" s="11"/>
      <c r="F6" s="57"/>
    </row>
    <row r="7" spans="2:9" ht="9" customHeight="1" thickBot="1" x14ac:dyDescent="0.3">
      <c r="B7" s="18"/>
      <c r="C7" s="18"/>
      <c r="D7" s="18"/>
      <c r="E7" s="18"/>
      <c r="F7" s="58"/>
    </row>
    <row r="8" spans="2:9" ht="99.6" customHeight="1" x14ac:dyDescent="0.2">
      <c r="B8" s="149" t="s">
        <v>103</v>
      </c>
      <c r="C8" s="75" t="s">
        <v>1</v>
      </c>
      <c r="D8" s="75" t="s">
        <v>168</v>
      </c>
      <c r="E8" s="76" t="s">
        <v>142</v>
      </c>
      <c r="F8" s="76" t="s">
        <v>143</v>
      </c>
      <c r="G8" s="76" t="s">
        <v>173</v>
      </c>
      <c r="H8" s="75" t="s">
        <v>144</v>
      </c>
      <c r="I8" s="77" t="s">
        <v>167</v>
      </c>
    </row>
    <row r="9" spans="2:9" ht="17.25" customHeight="1" x14ac:dyDescent="0.2">
      <c r="B9" s="43" t="s">
        <v>19</v>
      </c>
      <c r="C9" s="26" t="s">
        <v>20</v>
      </c>
      <c r="D9" s="27">
        <v>5</v>
      </c>
      <c r="E9" s="166">
        <v>590</v>
      </c>
      <c r="F9" s="93">
        <f>D9*E9</f>
        <v>2950</v>
      </c>
      <c r="G9" s="168">
        <f>'Nabídkový list - stanovení % '!$D$15</f>
        <v>0</v>
      </c>
      <c r="H9" s="159">
        <f>E9*(1+G9)</f>
        <v>590</v>
      </c>
      <c r="I9" s="94">
        <f>F9*(1+G9)</f>
        <v>2950</v>
      </c>
    </row>
    <row r="10" spans="2:9" ht="17.25" customHeight="1" x14ac:dyDescent="0.2">
      <c r="B10" s="43" t="s">
        <v>21</v>
      </c>
      <c r="C10" s="14" t="s">
        <v>20</v>
      </c>
      <c r="D10" s="27">
        <v>5</v>
      </c>
      <c r="E10" s="166">
        <v>340</v>
      </c>
      <c r="F10" s="93">
        <f t="shared" ref="F10:F32" si="0">D10*E10</f>
        <v>1700</v>
      </c>
      <c r="G10" s="168">
        <f>'Nabídkový list - stanovení % '!$D$15</f>
        <v>0</v>
      </c>
      <c r="H10" s="159">
        <f t="shared" ref="H10:H32" si="1">E10*(1+G10)</f>
        <v>340</v>
      </c>
      <c r="I10" s="94">
        <f t="shared" ref="I10:I32" si="2">F10*(1+G10)</f>
        <v>1700</v>
      </c>
    </row>
    <row r="11" spans="2:9" ht="17.25" customHeight="1" x14ac:dyDescent="0.2">
      <c r="B11" s="43" t="s">
        <v>22</v>
      </c>
      <c r="C11" s="14" t="s">
        <v>20</v>
      </c>
      <c r="D11" s="27">
        <v>5</v>
      </c>
      <c r="E11" s="166">
        <v>1110</v>
      </c>
      <c r="F11" s="93">
        <f t="shared" si="0"/>
        <v>5550</v>
      </c>
      <c r="G11" s="168">
        <f>'Nabídkový list - stanovení % '!$D$15</f>
        <v>0</v>
      </c>
      <c r="H11" s="159">
        <f t="shared" si="1"/>
        <v>1110</v>
      </c>
      <c r="I11" s="94">
        <f t="shared" si="2"/>
        <v>5550</v>
      </c>
    </row>
    <row r="12" spans="2:9" ht="17.25" customHeight="1" x14ac:dyDescent="0.2">
      <c r="B12" s="43" t="s">
        <v>23</v>
      </c>
      <c r="C12" s="14" t="s">
        <v>20</v>
      </c>
      <c r="D12" s="27">
        <v>5</v>
      </c>
      <c r="E12" s="166">
        <v>930</v>
      </c>
      <c r="F12" s="93">
        <f t="shared" si="0"/>
        <v>4650</v>
      </c>
      <c r="G12" s="168">
        <f>'Nabídkový list - stanovení % '!$D$15</f>
        <v>0</v>
      </c>
      <c r="H12" s="159">
        <f t="shared" si="1"/>
        <v>930</v>
      </c>
      <c r="I12" s="94">
        <f t="shared" si="2"/>
        <v>4650</v>
      </c>
    </row>
    <row r="13" spans="2:9" ht="17.25" customHeight="1" x14ac:dyDescent="0.2">
      <c r="B13" s="43" t="s">
        <v>24</v>
      </c>
      <c r="C13" s="14" t="s">
        <v>20</v>
      </c>
      <c r="D13" s="27">
        <v>5</v>
      </c>
      <c r="E13" s="166">
        <v>1680</v>
      </c>
      <c r="F13" s="93">
        <f t="shared" si="0"/>
        <v>8400</v>
      </c>
      <c r="G13" s="168">
        <f>'Nabídkový list - stanovení % '!$D$15</f>
        <v>0</v>
      </c>
      <c r="H13" s="159">
        <f t="shared" si="1"/>
        <v>1680</v>
      </c>
      <c r="I13" s="94">
        <f t="shared" si="2"/>
        <v>8400</v>
      </c>
    </row>
    <row r="14" spans="2:9" ht="17.25" customHeight="1" x14ac:dyDescent="0.2">
      <c r="B14" s="43" t="s">
        <v>25</v>
      </c>
      <c r="C14" s="14" t="s">
        <v>20</v>
      </c>
      <c r="D14" s="27">
        <v>5</v>
      </c>
      <c r="E14" s="166">
        <v>1110</v>
      </c>
      <c r="F14" s="93">
        <f t="shared" si="0"/>
        <v>5550</v>
      </c>
      <c r="G14" s="168">
        <f>'Nabídkový list - stanovení % '!$D$15</f>
        <v>0</v>
      </c>
      <c r="H14" s="159">
        <f t="shared" si="1"/>
        <v>1110</v>
      </c>
      <c r="I14" s="94">
        <f t="shared" si="2"/>
        <v>5550</v>
      </c>
    </row>
    <row r="15" spans="2:9" ht="17.25" customHeight="1" x14ac:dyDescent="0.2">
      <c r="B15" s="40" t="s">
        <v>106</v>
      </c>
      <c r="C15" s="14" t="s">
        <v>26</v>
      </c>
      <c r="D15" s="27">
        <v>100</v>
      </c>
      <c r="E15" s="166">
        <v>15</v>
      </c>
      <c r="F15" s="93">
        <f t="shared" si="0"/>
        <v>1500</v>
      </c>
      <c r="G15" s="168">
        <f>'Nabídkový list - stanovení % '!$D$15</f>
        <v>0</v>
      </c>
      <c r="H15" s="159">
        <f t="shared" si="1"/>
        <v>15</v>
      </c>
      <c r="I15" s="94">
        <f t="shared" si="2"/>
        <v>1500</v>
      </c>
    </row>
    <row r="16" spans="2:9" ht="17.25" customHeight="1" x14ac:dyDescent="0.2">
      <c r="B16" s="40" t="s">
        <v>107</v>
      </c>
      <c r="C16" s="14" t="s">
        <v>26</v>
      </c>
      <c r="D16" s="27">
        <v>100</v>
      </c>
      <c r="E16" s="166">
        <v>24</v>
      </c>
      <c r="F16" s="93">
        <f t="shared" si="0"/>
        <v>2400</v>
      </c>
      <c r="G16" s="168">
        <f>'Nabídkový list - stanovení % '!$D$15</f>
        <v>0</v>
      </c>
      <c r="H16" s="159">
        <f t="shared" si="1"/>
        <v>24</v>
      </c>
      <c r="I16" s="94">
        <f t="shared" si="2"/>
        <v>2400</v>
      </c>
    </row>
    <row r="17" spans="2:9" ht="17.25" customHeight="1" x14ac:dyDescent="0.2">
      <c r="B17" s="13" t="s">
        <v>108</v>
      </c>
      <c r="C17" s="14" t="s">
        <v>20</v>
      </c>
      <c r="D17" s="27">
        <v>6</v>
      </c>
      <c r="E17" s="166">
        <v>460</v>
      </c>
      <c r="F17" s="93">
        <f t="shared" si="0"/>
        <v>2760</v>
      </c>
      <c r="G17" s="168">
        <f>'Nabídkový list - stanovení % '!$D$15</f>
        <v>0</v>
      </c>
      <c r="H17" s="159">
        <f t="shared" si="1"/>
        <v>460</v>
      </c>
      <c r="I17" s="94">
        <f t="shared" si="2"/>
        <v>2760</v>
      </c>
    </row>
    <row r="18" spans="2:9" ht="17.25" customHeight="1" x14ac:dyDescent="0.2">
      <c r="B18" s="13" t="s">
        <v>109</v>
      </c>
      <c r="C18" s="14" t="s">
        <v>20</v>
      </c>
      <c r="D18" s="27">
        <v>5</v>
      </c>
      <c r="E18" s="166">
        <v>750</v>
      </c>
      <c r="F18" s="93">
        <f t="shared" si="0"/>
        <v>3750</v>
      </c>
      <c r="G18" s="168">
        <f>'Nabídkový list - stanovení % '!$D$15</f>
        <v>0</v>
      </c>
      <c r="H18" s="159">
        <f t="shared" si="1"/>
        <v>750</v>
      </c>
      <c r="I18" s="94">
        <f t="shared" si="2"/>
        <v>3750</v>
      </c>
    </row>
    <row r="19" spans="2:9" ht="17.25" customHeight="1" x14ac:dyDescent="0.2">
      <c r="B19" s="13" t="s">
        <v>110</v>
      </c>
      <c r="C19" s="14" t="s">
        <v>20</v>
      </c>
      <c r="D19" s="27">
        <v>5</v>
      </c>
      <c r="E19" s="166">
        <v>1070</v>
      </c>
      <c r="F19" s="93">
        <f t="shared" si="0"/>
        <v>5350</v>
      </c>
      <c r="G19" s="168">
        <f>'Nabídkový list - stanovení % '!$D$15</f>
        <v>0</v>
      </c>
      <c r="H19" s="159">
        <f t="shared" si="1"/>
        <v>1070</v>
      </c>
      <c r="I19" s="94">
        <f t="shared" si="2"/>
        <v>5350</v>
      </c>
    </row>
    <row r="20" spans="2:9" ht="17.25" customHeight="1" x14ac:dyDescent="0.2">
      <c r="B20" s="13" t="s">
        <v>111</v>
      </c>
      <c r="C20" s="14" t="s">
        <v>20</v>
      </c>
      <c r="D20" s="27">
        <v>5</v>
      </c>
      <c r="E20" s="166">
        <v>770</v>
      </c>
      <c r="F20" s="93">
        <f t="shared" si="0"/>
        <v>3850</v>
      </c>
      <c r="G20" s="168">
        <f>'Nabídkový list - stanovení % '!$D$15</f>
        <v>0</v>
      </c>
      <c r="H20" s="159">
        <f t="shared" si="1"/>
        <v>770</v>
      </c>
      <c r="I20" s="94">
        <f t="shared" si="2"/>
        <v>3850</v>
      </c>
    </row>
    <row r="21" spans="2:9" ht="17.25" customHeight="1" x14ac:dyDescent="0.2">
      <c r="B21" s="13" t="s">
        <v>112</v>
      </c>
      <c r="C21" s="14" t="s">
        <v>20</v>
      </c>
      <c r="D21" s="27">
        <v>5</v>
      </c>
      <c r="E21" s="166">
        <v>1150</v>
      </c>
      <c r="F21" s="93">
        <f t="shared" si="0"/>
        <v>5750</v>
      </c>
      <c r="G21" s="168">
        <f>'Nabídkový list - stanovení % '!$D$15</f>
        <v>0</v>
      </c>
      <c r="H21" s="159">
        <f t="shared" si="1"/>
        <v>1150</v>
      </c>
      <c r="I21" s="94">
        <f t="shared" si="2"/>
        <v>5750</v>
      </c>
    </row>
    <row r="22" spans="2:9" ht="17.25" customHeight="1" x14ac:dyDescent="0.2">
      <c r="B22" s="13" t="s">
        <v>113</v>
      </c>
      <c r="C22" s="14" t="s">
        <v>20</v>
      </c>
      <c r="D22" s="27">
        <v>4</v>
      </c>
      <c r="E22" s="166">
        <v>1630</v>
      </c>
      <c r="F22" s="93">
        <f t="shared" si="0"/>
        <v>6520</v>
      </c>
      <c r="G22" s="168">
        <f>'Nabídkový list - stanovení % '!$D$15</f>
        <v>0</v>
      </c>
      <c r="H22" s="159">
        <f t="shared" si="1"/>
        <v>1630</v>
      </c>
      <c r="I22" s="94">
        <f t="shared" si="2"/>
        <v>6520</v>
      </c>
    </row>
    <row r="23" spans="2:9" ht="17.25" customHeight="1" x14ac:dyDescent="0.2">
      <c r="B23" s="13" t="s">
        <v>114</v>
      </c>
      <c r="C23" s="14" t="s">
        <v>2</v>
      </c>
      <c r="D23" s="27">
        <v>5</v>
      </c>
      <c r="E23" s="166">
        <v>750</v>
      </c>
      <c r="F23" s="93">
        <f t="shared" si="0"/>
        <v>3750</v>
      </c>
      <c r="G23" s="168">
        <f>'Nabídkový list - stanovení % '!$D$15</f>
        <v>0</v>
      </c>
      <c r="H23" s="159">
        <f t="shared" si="1"/>
        <v>750</v>
      </c>
      <c r="I23" s="94">
        <f t="shared" si="2"/>
        <v>3750</v>
      </c>
    </row>
    <row r="24" spans="2:9" ht="17.25" customHeight="1" x14ac:dyDescent="0.2">
      <c r="B24" s="13" t="s">
        <v>180</v>
      </c>
      <c r="C24" s="14" t="s">
        <v>20</v>
      </c>
      <c r="D24" s="27">
        <v>5</v>
      </c>
      <c r="E24" s="166">
        <v>460</v>
      </c>
      <c r="F24" s="93">
        <f t="shared" si="0"/>
        <v>2300</v>
      </c>
      <c r="G24" s="168">
        <f>'Nabídkový list - stanovení % '!$D$15</f>
        <v>0</v>
      </c>
      <c r="H24" s="159">
        <f t="shared" si="1"/>
        <v>460</v>
      </c>
      <c r="I24" s="94">
        <f t="shared" si="2"/>
        <v>2300</v>
      </c>
    </row>
    <row r="25" spans="2:9" ht="17.25" customHeight="1" x14ac:dyDescent="0.2">
      <c r="B25" s="13" t="s">
        <v>115</v>
      </c>
      <c r="C25" s="14" t="s">
        <v>26</v>
      </c>
      <c r="D25" s="27">
        <v>30</v>
      </c>
      <c r="E25" s="166">
        <v>17</v>
      </c>
      <c r="F25" s="93">
        <f t="shared" si="0"/>
        <v>510</v>
      </c>
      <c r="G25" s="168">
        <f>'Nabídkový list - stanovení % '!$D$15</f>
        <v>0</v>
      </c>
      <c r="H25" s="159">
        <f t="shared" si="1"/>
        <v>17</v>
      </c>
      <c r="I25" s="94">
        <f t="shared" si="2"/>
        <v>510</v>
      </c>
    </row>
    <row r="26" spans="2:9" ht="17.25" customHeight="1" x14ac:dyDescent="0.2">
      <c r="B26" s="39" t="s">
        <v>116</v>
      </c>
      <c r="C26" s="28" t="s">
        <v>20</v>
      </c>
      <c r="D26" s="27">
        <v>5</v>
      </c>
      <c r="E26" s="172">
        <v>400</v>
      </c>
      <c r="F26" s="93">
        <f t="shared" si="0"/>
        <v>2000</v>
      </c>
      <c r="G26" s="168">
        <f>'Nabídkový list - stanovení % '!$D$15</f>
        <v>0</v>
      </c>
      <c r="H26" s="159">
        <f t="shared" si="1"/>
        <v>400</v>
      </c>
      <c r="I26" s="94">
        <f t="shared" si="2"/>
        <v>2000</v>
      </c>
    </row>
    <row r="27" spans="2:9" ht="17.25" customHeight="1" x14ac:dyDescent="0.2">
      <c r="B27" s="39" t="s">
        <v>117</v>
      </c>
      <c r="C27" s="28" t="s">
        <v>20</v>
      </c>
      <c r="D27" s="27">
        <v>5</v>
      </c>
      <c r="E27" s="172">
        <v>760</v>
      </c>
      <c r="F27" s="93">
        <f t="shared" si="0"/>
        <v>3800</v>
      </c>
      <c r="G27" s="168">
        <f>'Nabídkový list - stanovení % '!$D$15</f>
        <v>0</v>
      </c>
      <c r="H27" s="159">
        <f t="shared" si="1"/>
        <v>760</v>
      </c>
      <c r="I27" s="94">
        <f t="shared" si="2"/>
        <v>3800</v>
      </c>
    </row>
    <row r="28" spans="2:9" ht="17.25" customHeight="1" x14ac:dyDescent="0.2">
      <c r="B28" s="39" t="s">
        <v>118</v>
      </c>
      <c r="C28" s="28" t="s">
        <v>20</v>
      </c>
      <c r="D28" s="27">
        <v>4</v>
      </c>
      <c r="E28" s="172">
        <v>1120</v>
      </c>
      <c r="F28" s="93">
        <f t="shared" si="0"/>
        <v>4480</v>
      </c>
      <c r="G28" s="168">
        <f>'Nabídkový list - stanovení % '!$D$15</f>
        <v>0</v>
      </c>
      <c r="H28" s="159">
        <f t="shared" si="1"/>
        <v>1120</v>
      </c>
      <c r="I28" s="94">
        <f t="shared" si="2"/>
        <v>4480</v>
      </c>
    </row>
    <row r="29" spans="2:9" ht="17.25" customHeight="1" x14ac:dyDescent="0.2">
      <c r="B29" s="39" t="s">
        <v>119</v>
      </c>
      <c r="C29" s="14" t="s">
        <v>26</v>
      </c>
      <c r="D29" s="27">
        <v>100</v>
      </c>
      <c r="E29" s="172">
        <v>18</v>
      </c>
      <c r="F29" s="93">
        <f t="shared" si="0"/>
        <v>1800</v>
      </c>
      <c r="G29" s="168">
        <f>'Nabídkový list - stanovení % '!$D$15</f>
        <v>0</v>
      </c>
      <c r="H29" s="159">
        <f t="shared" si="1"/>
        <v>18</v>
      </c>
      <c r="I29" s="94">
        <f t="shared" si="2"/>
        <v>1800</v>
      </c>
    </row>
    <row r="30" spans="2:9" ht="17.25" customHeight="1" x14ac:dyDescent="0.2">
      <c r="B30" s="40" t="s">
        <v>120</v>
      </c>
      <c r="C30" s="14" t="s">
        <v>26</v>
      </c>
      <c r="D30" s="27">
        <v>100</v>
      </c>
      <c r="E30" s="172">
        <v>14</v>
      </c>
      <c r="F30" s="93">
        <f t="shared" si="0"/>
        <v>1400</v>
      </c>
      <c r="G30" s="168">
        <f>'Nabídkový list - stanovení % '!$D$15</f>
        <v>0</v>
      </c>
      <c r="H30" s="159">
        <f t="shared" si="1"/>
        <v>14</v>
      </c>
      <c r="I30" s="94">
        <f t="shared" si="2"/>
        <v>1400</v>
      </c>
    </row>
    <row r="31" spans="2:9" ht="17.25" customHeight="1" x14ac:dyDescent="0.2">
      <c r="B31" s="40" t="s">
        <v>121</v>
      </c>
      <c r="C31" s="28" t="s">
        <v>20</v>
      </c>
      <c r="D31" s="27">
        <v>5</v>
      </c>
      <c r="E31" s="172">
        <v>1860</v>
      </c>
      <c r="F31" s="93">
        <f t="shared" si="0"/>
        <v>9300</v>
      </c>
      <c r="G31" s="168">
        <f>'Nabídkový list - stanovení % '!$D$15</f>
        <v>0</v>
      </c>
      <c r="H31" s="159">
        <f t="shared" si="1"/>
        <v>1860</v>
      </c>
      <c r="I31" s="94">
        <f t="shared" si="2"/>
        <v>9300</v>
      </c>
    </row>
    <row r="32" spans="2:9" ht="30.75" thickBot="1" x14ac:dyDescent="0.25">
      <c r="B32" s="41" t="s">
        <v>178</v>
      </c>
      <c r="C32" s="16" t="s">
        <v>20</v>
      </c>
      <c r="D32" s="29">
        <v>3</v>
      </c>
      <c r="E32" s="167">
        <v>3330</v>
      </c>
      <c r="F32" s="97">
        <f t="shared" si="0"/>
        <v>9990</v>
      </c>
      <c r="G32" s="169">
        <f>'Nabídkový list - stanovení % '!$D$15</f>
        <v>0</v>
      </c>
      <c r="H32" s="173">
        <f t="shared" si="1"/>
        <v>3330</v>
      </c>
      <c r="I32" s="95">
        <f t="shared" si="2"/>
        <v>9990</v>
      </c>
    </row>
    <row r="33" spans="2:9" ht="39.75" customHeight="1" thickBot="1" x14ac:dyDescent="0.25">
      <c r="B33" s="227" t="s">
        <v>153</v>
      </c>
      <c r="C33" s="227"/>
      <c r="D33" s="227"/>
      <c r="E33" s="228"/>
      <c r="F33" s="174">
        <f>SUM(F9:F32)</f>
        <v>100010</v>
      </c>
      <c r="I33" s="174">
        <f>SUM(I9:I32)</f>
        <v>100010</v>
      </c>
    </row>
    <row r="34" spans="2:9" ht="15" x14ac:dyDescent="0.25">
      <c r="B34" s="8"/>
      <c r="C34" s="8"/>
      <c r="D34" s="8"/>
      <c r="E34" s="8"/>
      <c r="F34" s="59"/>
    </row>
    <row r="35" spans="2:9" ht="15" x14ac:dyDescent="0.25">
      <c r="B35" s="17" t="s">
        <v>3</v>
      </c>
      <c r="C35" s="8"/>
      <c r="D35" s="8"/>
      <c r="E35" s="8"/>
      <c r="F35" s="59"/>
    </row>
    <row r="36" spans="2:9" ht="49.15" customHeight="1" x14ac:dyDescent="0.25">
      <c r="B36" s="205" t="s">
        <v>149</v>
      </c>
      <c r="C36" s="205"/>
      <c r="D36" s="205"/>
      <c r="E36" s="205"/>
      <c r="F36" s="59"/>
    </row>
    <row r="37" spans="2:9" ht="3.6" customHeight="1" x14ac:dyDescent="0.25">
      <c r="B37" s="8"/>
      <c r="C37" s="8"/>
      <c r="D37" s="8"/>
      <c r="E37" s="8"/>
      <c r="F37" s="59"/>
    </row>
    <row r="38" spans="2:9" ht="15" x14ac:dyDescent="0.2">
      <c r="B38" s="17" t="s">
        <v>4</v>
      </c>
      <c r="D38" s="5"/>
      <c r="E38" s="4"/>
    </row>
    <row r="39" spans="2:9" ht="48.75" customHeight="1" x14ac:dyDescent="0.2">
      <c r="B39" s="205" t="s">
        <v>172</v>
      </c>
      <c r="C39" s="205"/>
      <c r="D39" s="205"/>
      <c r="E39" s="205"/>
    </row>
    <row r="40" spans="2:9" ht="7.15" customHeight="1" x14ac:dyDescent="0.25">
      <c r="B40" s="8"/>
      <c r="C40" s="8"/>
      <c r="D40" s="8"/>
      <c r="E40" s="8"/>
      <c r="F40" s="59"/>
    </row>
    <row r="41" spans="2:9" ht="13.15" customHeight="1" x14ac:dyDescent="0.25">
      <c r="B41" s="2" t="s">
        <v>159</v>
      </c>
      <c r="C41" s="64"/>
      <c r="D41" s="66"/>
      <c r="E41" s="67"/>
    </row>
    <row r="42" spans="2:9" ht="37.5" customHeight="1" x14ac:dyDescent="0.25">
      <c r="B42" s="230" t="s">
        <v>147</v>
      </c>
      <c r="C42" s="218"/>
      <c r="D42" s="218"/>
      <c r="E42" s="218"/>
    </row>
    <row r="43" spans="2:9" ht="3" customHeight="1" x14ac:dyDescent="0.2"/>
    <row r="44" spans="2:9" ht="15" x14ac:dyDescent="0.25">
      <c r="B44" s="2" t="s">
        <v>146</v>
      </c>
    </row>
    <row r="45" spans="2:9" ht="24" customHeight="1" x14ac:dyDescent="0.2">
      <c r="B45" s="229" t="s">
        <v>177</v>
      </c>
      <c r="C45" s="229"/>
      <c r="D45" s="229"/>
      <c r="E45" s="229"/>
    </row>
  </sheetData>
  <sheetProtection algorithmName="SHA-512" hashValue="WoOGK6Wx2K3iFNPpXLO4fTiVU5ejiWuG3VOjPBxF8HUWAl/4fBmqubqB9gltf+se+b9n1AvO2UnjEqRSSoSoww==" saltValue="5V2fo/u5FW3H3pvo2gUeUw==" spinCount="100000" sheet="1" autoFilter="0"/>
  <mergeCells count="9">
    <mergeCell ref="B1:I1"/>
    <mergeCell ref="B2:I2"/>
    <mergeCell ref="B45:E45"/>
    <mergeCell ref="B36:E36"/>
    <mergeCell ref="B42:E42"/>
    <mergeCell ref="B3:C3"/>
    <mergeCell ref="B39:E39"/>
    <mergeCell ref="B33:E33"/>
    <mergeCell ref="B4:D4"/>
  </mergeCells>
  <pageMargins left="0.70866141732283472" right="0.70866141732283472" top="0.78740157480314965" bottom="0.78740157480314965" header="0.31496062992125984" footer="0.31496062992125984"/>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2"/>
  <sheetViews>
    <sheetView zoomScale="90" zoomScaleNormal="90" zoomScaleSheetLayoutView="100" workbookViewId="0">
      <selection activeCell="D21" sqref="D21"/>
    </sheetView>
  </sheetViews>
  <sheetFormatPr defaultRowHeight="12.75" x14ac:dyDescent="0.2"/>
  <cols>
    <col min="1" max="1" width="133.28515625" customWidth="1"/>
  </cols>
  <sheetData>
    <row r="1" spans="1:1" ht="42.75" customHeight="1" x14ac:dyDescent="0.2">
      <c r="A1" s="65" t="str">
        <f>'Nabídkový list - stanovení % '!B13</f>
        <v>Spektrum č. 2 - („SV2“) Činností při realizaci plánovaných ořezů podél vedení NN</v>
      </c>
    </row>
    <row r="2" spans="1:1" ht="9" customHeight="1" x14ac:dyDescent="0.2">
      <c r="A2" s="11"/>
    </row>
    <row r="3" spans="1:1" ht="47.25" customHeight="1" thickBot="1" x14ac:dyDescent="0.25">
      <c r="A3" s="31" t="s">
        <v>27</v>
      </c>
    </row>
    <row r="4" spans="1:1" ht="24.95" customHeight="1" x14ac:dyDescent="0.2">
      <c r="A4" s="90" t="s">
        <v>28</v>
      </c>
    </row>
    <row r="5" spans="1:1" ht="24.95" customHeight="1" thickBot="1" x14ac:dyDescent="0.25">
      <c r="A5" s="91" t="s">
        <v>29</v>
      </c>
    </row>
    <row r="6" spans="1:1" ht="47.25" customHeight="1" x14ac:dyDescent="0.2">
      <c r="A6" s="33" t="s">
        <v>30</v>
      </c>
    </row>
    <row r="7" spans="1:1" ht="18.600000000000001" customHeight="1" x14ac:dyDescent="0.25">
      <c r="A7" s="98" t="s">
        <v>31</v>
      </c>
    </row>
    <row r="8" spans="1:1" ht="71.25" customHeight="1" x14ac:dyDescent="0.2">
      <c r="A8" s="33" t="s">
        <v>32</v>
      </c>
    </row>
    <row r="9" spans="1:1" ht="15.75" thickBot="1" x14ac:dyDescent="0.25">
      <c r="A9" s="34" t="s">
        <v>33</v>
      </c>
    </row>
    <row r="10" spans="1:1" ht="15" customHeight="1" x14ac:dyDescent="0.2">
      <c r="A10" s="61" t="s">
        <v>34</v>
      </c>
    </row>
    <row r="11" spans="1:1" ht="15" customHeight="1" x14ac:dyDescent="0.2">
      <c r="A11" s="62" t="s">
        <v>35</v>
      </c>
    </row>
    <row r="12" spans="1:1" ht="15" customHeight="1" x14ac:dyDescent="0.2">
      <c r="A12" s="62" t="s">
        <v>36</v>
      </c>
    </row>
    <row r="13" spans="1:1" ht="15" customHeight="1" x14ac:dyDescent="0.2">
      <c r="A13" s="62" t="s">
        <v>37</v>
      </c>
    </row>
    <row r="14" spans="1:1" ht="15" customHeight="1" x14ac:dyDescent="0.2">
      <c r="A14" s="62" t="s">
        <v>38</v>
      </c>
    </row>
    <row r="15" spans="1:1" ht="15" customHeight="1" x14ac:dyDescent="0.2">
      <c r="A15" s="62" t="s">
        <v>39</v>
      </c>
    </row>
    <row r="16" spans="1:1" ht="15" customHeight="1" x14ac:dyDescent="0.2">
      <c r="A16" s="62" t="s">
        <v>123</v>
      </c>
    </row>
    <row r="17" spans="1:1" ht="15" customHeight="1" thickBot="1" x14ac:dyDescent="0.25">
      <c r="A17" s="63" t="s">
        <v>40</v>
      </c>
    </row>
    <row r="18" spans="1:1" x14ac:dyDescent="0.2">
      <c r="A18" s="30"/>
    </row>
    <row r="19" spans="1:1" ht="15" x14ac:dyDescent="0.2">
      <c r="A19" s="32" t="s">
        <v>41</v>
      </c>
    </row>
    <row r="20" spans="1:1" ht="63.6" customHeight="1" x14ac:dyDescent="0.2">
      <c r="A20" s="35" t="s">
        <v>42</v>
      </c>
    </row>
    <row r="21" spans="1:1" ht="15" x14ac:dyDescent="0.2">
      <c r="A21" s="35" t="s">
        <v>43</v>
      </c>
    </row>
    <row r="22" spans="1:1" ht="15" x14ac:dyDescent="0.2">
      <c r="A22" s="35" t="s">
        <v>44</v>
      </c>
    </row>
    <row r="23" spans="1:1" ht="27.75" x14ac:dyDescent="0.2">
      <c r="A23" s="35" t="s">
        <v>45</v>
      </c>
    </row>
    <row r="24" spans="1:1" ht="15" x14ac:dyDescent="0.2">
      <c r="A24" s="35" t="s">
        <v>46</v>
      </c>
    </row>
    <row r="25" spans="1:1" ht="15" x14ac:dyDescent="0.2">
      <c r="A25" s="35" t="s">
        <v>47</v>
      </c>
    </row>
    <row r="26" spans="1:1" ht="15" x14ac:dyDescent="0.2">
      <c r="A26" s="35" t="s">
        <v>48</v>
      </c>
    </row>
    <row r="27" spans="1:1" x14ac:dyDescent="0.2">
      <c r="A27" s="33"/>
    </row>
    <row r="28" spans="1:1" ht="18" customHeight="1" x14ac:dyDescent="0.25">
      <c r="A28" s="98" t="s">
        <v>49</v>
      </c>
    </row>
    <row r="29" spans="1:1" ht="61.9" customHeight="1" x14ac:dyDescent="0.2">
      <c r="A29" s="33" t="s">
        <v>50</v>
      </c>
    </row>
    <row r="30" spans="1:1" ht="15" x14ac:dyDescent="0.2">
      <c r="A30" s="32" t="s">
        <v>41</v>
      </c>
    </row>
    <row r="31" spans="1:1" ht="15" x14ac:dyDescent="0.2">
      <c r="A31" s="35" t="s">
        <v>51</v>
      </c>
    </row>
    <row r="32" spans="1:1" ht="15" x14ac:dyDescent="0.2">
      <c r="A32" s="35" t="s">
        <v>52</v>
      </c>
    </row>
    <row r="33" spans="1:1" ht="25.5" x14ac:dyDescent="0.2">
      <c r="A33" s="33" t="s">
        <v>174</v>
      </c>
    </row>
    <row r="34" spans="1:1" ht="26.25" customHeight="1" x14ac:dyDescent="0.2">
      <c r="A34" s="33" t="s">
        <v>53</v>
      </c>
    </row>
    <row r="35" spans="1:1" ht="409.5" customHeight="1" x14ac:dyDescent="0.2"/>
    <row r="36" spans="1:1" ht="384" customHeight="1" x14ac:dyDescent="0.2">
      <c r="A36" s="33"/>
    </row>
    <row r="37" spans="1:1" ht="360" customHeight="1" x14ac:dyDescent="0.2"/>
    <row r="38" spans="1:1" ht="375.75" customHeight="1" x14ac:dyDescent="0.2">
      <c r="A38" s="33"/>
    </row>
    <row r="39" spans="1:1" ht="380.25" customHeight="1" x14ac:dyDescent="0.2"/>
    <row r="40" spans="1:1" ht="391.5" customHeight="1" x14ac:dyDescent="0.2">
      <c r="A40" s="33"/>
    </row>
    <row r="41" spans="1:1" ht="378.75" customHeight="1" x14ac:dyDescent="0.2">
      <c r="A41" s="33"/>
    </row>
    <row r="42" spans="1:1" ht="409.5" customHeight="1" x14ac:dyDescent="0.2"/>
    <row r="43" spans="1:1" ht="409.5" customHeight="1" x14ac:dyDescent="0.2">
      <c r="A43" s="36" t="s">
        <v>54</v>
      </c>
    </row>
    <row r="44" spans="1:1" ht="382.5" customHeight="1" x14ac:dyDescent="0.2"/>
    <row r="45" spans="1:1" ht="387.75" customHeight="1" x14ac:dyDescent="0.2">
      <c r="A45" s="37" t="s">
        <v>55</v>
      </c>
    </row>
    <row r="46" spans="1:1" ht="35.25" customHeight="1" x14ac:dyDescent="0.2">
      <c r="A46" s="31" t="s">
        <v>56</v>
      </c>
    </row>
    <row r="47" spans="1:1" ht="27.75" x14ac:dyDescent="0.2">
      <c r="A47" s="35" t="s">
        <v>57</v>
      </c>
    </row>
    <row r="48" spans="1:1" ht="15" x14ac:dyDescent="0.2">
      <c r="A48" s="35" t="s">
        <v>58</v>
      </c>
    </row>
    <row r="49" spans="1:1" ht="15" x14ac:dyDescent="0.2">
      <c r="A49" s="35" t="s">
        <v>59</v>
      </c>
    </row>
    <row r="50" spans="1:1" x14ac:dyDescent="0.2">
      <c r="A50" s="33"/>
    </row>
    <row r="51" spans="1:1" ht="38.25" x14ac:dyDescent="0.2">
      <c r="A51" s="33" t="s">
        <v>60</v>
      </c>
    </row>
    <row r="52" spans="1:1" ht="15.75" x14ac:dyDescent="0.2">
      <c r="A52" s="38"/>
    </row>
    <row r="53" spans="1:1" ht="29.45" customHeight="1" x14ac:dyDescent="0.2">
      <c r="A53" s="38" t="s">
        <v>61</v>
      </c>
    </row>
    <row r="54" spans="1:1" ht="336.75" customHeight="1" x14ac:dyDescent="0.2"/>
    <row r="55" spans="1:1" x14ac:dyDescent="0.2">
      <c r="A55" s="33"/>
    </row>
    <row r="56" spans="1:1" ht="15.75" x14ac:dyDescent="0.2">
      <c r="A56" s="38"/>
    </row>
    <row r="57" spans="1:1" ht="15.75" x14ac:dyDescent="0.2">
      <c r="A57" s="38"/>
    </row>
    <row r="58" spans="1:1" ht="15.75" x14ac:dyDescent="0.2">
      <c r="A58" s="38" t="s">
        <v>62</v>
      </c>
    </row>
    <row r="59" spans="1:1" ht="366" customHeight="1" x14ac:dyDescent="0.2">
      <c r="A59" s="30"/>
    </row>
    <row r="60" spans="1:1" ht="15.75" x14ac:dyDescent="0.2">
      <c r="A60" s="38" t="s">
        <v>63</v>
      </c>
    </row>
    <row r="61" spans="1:1" ht="409.5" customHeight="1" x14ac:dyDescent="0.2"/>
    <row r="62" spans="1:1" ht="18.75" x14ac:dyDescent="0.2">
      <c r="A62" s="31" t="s">
        <v>64</v>
      </c>
    </row>
  </sheetData>
  <sheetProtection algorithmName="SHA-512" hashValue="63IEj/Vax2b42FrgEYKpBdo0rJg9atU4ZlQ0gxrhhdkJuhUOUXHap78xcOuA0LNzaQYwC5lFufhV9lZZIMzvhg==" saltValue="FcPexfirFPFx6fdEsZZlIw==" spinCount="100000" sheet="1" objects="1" scenarios="1" autoFilter="0"/>
  <pageMargins left="0.70866141732283472" right="0.70866141732283472" top="0.78740157480314965" bottom="0.78740157480314965" header="0.31496062992125984" footer="0.31496062992125984"/>
  <pageSetup paperSize="9" scale="38" fitToHeight="6" orientation="landscape" r:id="rId1"/>
  <rowBreaks count="2" manualBreakCount="2">
    <brk id="44" man="1"/>
    <brk id="5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48216-41F5-4311-A893-032896C2F96E}">
  <dimension ref="B1:F28"/>
  <sheetViews>
    <sheetView zoomScale="80" zoomScaleNormal="80" workbookViewId="0">
      <selection activeCell="C10" sqref="C10"/>
    </sheetView>
  </sheetViews>
  <sheetFormatPr defaultRowHeight="12.75" x14ac:dyDescent="0.2"/>
  <cols>
    <col min="1" max="1" width="2.85546875" customWidth="1"/>
    <col min="2" max="2" width="63.42578125" customWidth="1"/>
    <col min="3" max="3" width="50.7109375" customWidth="1"/>
    <col min="4" max="4" width="109.85546875" customWidth="1"/>
    <col min="5" max="5" width="50.7109375" style="30" customWidth="1"/>
    <col min="6" max="6" width="50.7109375" customWidth="1"/>
  </cols>
  <sheetData>
    <row r="1" spans="2:6" ht="9" customHeight="1" x14ac:dyDescent="0.2"/>
    <row r="2" spans="2:6" ht="42.75" customHeight="1" x14ac:dyDescent="0.2">
      <c r="B2" s="80" t="str">
        <f>'[1]Nabídkový list - stanovení % '!B15</f>
        <v xml:space="preserve">Spektrum č. 4 - („SV4“) Činnosti při Kácení a oklešťování pro operativní potřeby Objednatele včetně provedení kácení mimo OP </v>
      </c>
    </row>
    <row r="3" spans="2:6" ht="9" customHeight="1" x14ac:dyDescent="0.2">
      <c r="B3" s="11"/>
    </row>
    <row r="4" spans="2:6" ht="53.25" customHeight="1" x14ac:dyDescent="0.2">
      <c r="B4" s="44" t="s">
        <v>103</v>
      </c>
      <c r="C4" s="44" t="s">
        <v>1</v>
      </c>
      <c r="D4" s="45" t="s">
        <v>65</v>
      </c>
      <c r="E4" s="46" t="s">
        <v>66</v>
      </c>
      <c r="F4" s="44" t="s">
        <v>67</v>
      </c>
    </row>
    <row r="5" spans="2:6" ht="80.099999999999994" customHeight="1" x14ac:dyDescent="0.2">
      <c r="B5" s="47" t="s">
        <v>68</v>
      </c>
      <c r="C5" s="48" t="s">
        <v>69</v>
      </c>
      <c r="D5" s="242" t="s">
        <v>70</v>
      </c>
      <c r="E5" s="243" t="s">
        <v>71</v>
      </c>
      <c r="F5" s="242" t="s">
        <v>72</v>
      </c>
    </row>
    <row r="6" spans="2:6" ht="80.099999999999994" customHeight="1" x14ac:dyDescent="0.2">
      <c r="B6" s="47" t="s">
        <v>73</v>
      </c>
      <c r="C6" s="48" t="s">
        <v>69</v>
      </c>
      <c r="D6" s="242"/>
      <c r="E6" s="243"/>
      <c r="F6" s="242"/>
    </row>
    <row r="7" spans="2:6" ht="80.099999999999994" customHeight="1" x14ac:dyDescent="0.2">
      <c r="B7" s="47" t="s">
        <v>74</v>
      </c>
      <c r="C7" s="48" t="s">
        <v>69</v>
      </c>
      <c r="D7" s="242" t="s">
        <v>75</v>
      </c>
      <c r="E7" s="243"/>
      <c r="F7" s="242" t="s">
        <v>76</v>
      </c>
    </row>
    <row r="8" spans="2:6" ht="80.099999999999994" customHeight="1" x14ac:dyDescent="0.2">
      <c r="B8" s="47" t="s">
        <v>77</v>
      </c>
      <c r="C8" s="48" t="s">
        <v>69</v>
      </c>
      <c r="D8" s="242"/>
      <c r="E8" s="243"/>
      <c r="F8" s="242"/>
    </row>
    <row r="9" spans="2:6" ht="80.099999999999994" customHeight="1" x14ac:dyDescent="0.2">
      <c r="B9" s="47" t="s">
        <v>78</v>
      </c>
      <c r="C9" s="48" t="s">
        <v>69</v>
      </c>
      <c r="D9" s="242" t="s">
        <v>79</v>
      </c>
      <c r="E9" s="244" t="s">
        <v>80</v>
      </c>
      <c r="F9" s="242" t="s">
        <v>81</v>
      </c>
    </row>
    <row r="10" spans="2:6" ht="80.099999999999994" customHeight="1" x14ac:dyDescent="0.2">
      <c r="B10" s="47" t="s">
        <v>82</v>
      </c>
      <c r="C10" s="48" t="s">
        <v>69</v>
      </c>
      <c r="D10" s="242"/>
      <c r="E10" s="244"/>
      <c r="F10" s="242"/>
    </row>
    <row r="11" spans="2:6" ht="80.099999999999994" customHeight="1" x14ac:dyDescent="0.2">
      <c r="B11" s="47" t="s">
        <v>106</v>
      </c>
      <c r="C11" s="48" t="s">
        <v>83</v>
      </c>
      <c r="D11" s="236" t="s">
        <v>84</v>
      </c>
      <c r="E11" s="231" t="s">
        <v>85</v>
      </c>
      <c r="F11" s="239" t="s">
        <v>86</v>
      </c>
    </row>
    <row r="12" spans="2:6" ht="80.099999999999994" customHeight="1" x14ac:dyDescent="0.2">
      <c r="B12" s="47" t="s">
        <v>107</v>
      </c>
      <c r="C12" s="48" t="s">
        <v>83</v>
      </c>
      <c r="D12" s="238"/>
      <c r="E12" s="233"/>
      <c r="F12" s="241"/>
    </row>
    <row r="13" spans="2:6" ht="50.1" customHeight="1" x14ac:dyDescent="0.2">
      <c r="B13" s="47" t="s">
        <v>108</v>
      </c>
      <c r="C13" s="48" t="s">
        <v>20</v>
      </c>
      <c r="D13" s="236" t="s">
        <v>87</v>
      </c>
      <c r="E13" s="231" t="s">
        <v>88</v>
      </c>
      <c r="F13" s="239" t="s">
        <v>89</v>
      </c>
    </row>
    <row r="14" spans="2:6" ht="50.1" customHeight="1" x14ac:dyDescent="0.2">
      <c r="B14" s="47" t="s">
        <v>109</v>
      </c>
      <c r="C14" s="48" t="s">
        <v>20</v>
      </c>
      <c r="D14" s="237"/>
      <c r="E14" s="232"/>
      <c r="F14" s="240"/>
    </row>
    <row r="15" spans="2:6" ht="50.1" customHeight="1" x14ac:dyDescent="0.2">
      <c r="B15" s="47" t="s">
        <v>110</v>
      </c>
      <c r="C15" s="48" t="s">
        <v>20</v>
      </c>
      <c r="D15" s="237"/>
      <c r="E15" s="232"/>
      <c r="F15" s="240"/>
    </row>
    <row r="16" spans="2:6" ht="50.1" customHeight="1" x14ac:dyDescent="0.2">
      <c r="B16" s="47" t="s">
        <v>111</v>
      </c>
      <c r="C16" s="48" t="s">
        <v>20</v>
      </c>
      <c r="D16" s="237"/>
      <c r="E16" s="232"/>
      <c r="F16" s="240"/>
    </row>
    <row r="17" spans="2:6" ht="50.1" customHeight="1" x14ac:dyDescent="0.2">
      <c r="B17" s="47" t="s">
        <v>112</v>
      </c>
      <c r="C17" s="48" t="s">
        <v>20</v>
      </c>
      <c r="D17" s="237"/>
      <c r="E17" s="232"/>
      <c r="F17" s="240"/>
    </row>
    <row r="18" spans="2:6" ht="50.1" customHeight="1" x14ac:dyDescent="0.2">
      <c r="B18" s="47" t="s">
        <v>113</v>
      </c>
      <c r="C18" s="48" t="s">
        <v>20</v>
      </c>
      <c r="D18" s="238"/>
      <c r="E18" s="233"/>
      <c r="F18" s="241"/>
    </row>
    <row r="19" spans="2:6" ht="80.099999999999994" customHeight="1" x14ac:dyDescent="0.2">
      <c r="B19" s="47" t="s">
        <v>114</v>
      </c>
      <c r="C19" s="48" t="s">
        <v>2</v>
      </c>
      <c r="D19" s="47" t="s">
        <v>90</v>
      </c>
      <c r="E19" s="151" t="s">
        <v>91</v>
      </c>
      <c r="F19" s="152" t="s">
        <v>92</v>
      </c>
    </row>
    <row r="20" spans="2:6" ht="80.099999999999994" customHeight="1" x14ac:dyDescent="0.2">
      <c r="B20" s="47" t="s">
        <v>180</v>
      </c>
      <c r="C20" s="48" t="s">
        <v>181</v>
      </c>
      <c r="D20" s="50" t="s">
        <v>182</v>
      </c>
      <c r="E20" s="51"/>
      <c r="F20" s="152" t="s">
        <v>93</v>
      </c>
    </row>
    <row r="21" spans="2:6" ht="80.099999999999994" customHeight="1" x14ac:dyDescent="0.2">
      <c r="B21" s="47" t="s">
        <v>115</v>
      </c>
      <c r="C21" s="48" t="s">
        <v>83</v>
      </c>
      <c r="D21" s="49" t="s">
        <v>94</v>
      </c>
      <c r="E21" s="60" t="s">
        <v>85</v>
      </c>
      <c r="F21" s="49" t="s">
        <v>86</v>
      </c>
    </row>
    <row r="22" spans="2:6" ht="50.1" customHeight="1" x14ac:dyDescent="0.2">
      <c r="B22" s="47" t="s">
        <v>116</v>
      </c>
      <c r="C22" s="48" t="s">
        <v>20</v>
      </c>
      <c r="D22" s="231" t="s">
        <v>95</v>
      </c>
      <c r="E22" s="234" t="s">
        <v>96</v>
      </c>
      <c r="F22" s="234" t="s">
        <v>89</v>
      </c>
    </row>
    <row r="23" spans="2:6" ht="50.1" customHeight="1" x14ac:dyDescent="0.2">
      <c r="B23" s="47" t="s">
        <v>117</v>
      </c>
      <c r="C23" s="48" t="s">
        <v>20</v>
      </c>
      <c r="D23" s="232"/>
      <c r="E23" s="235"/>
      <c r="F23" s="234"/>
    </row>
    <row r="24" spans="2:6" ht="50.1" customHeight="1" x14ac:dyDescent="0.2">
      <c r="B24" s="47" t="s">
        <v>118</v>
      </c>
      <c r="C24" s="48" t="s">
        <v>20</v>
      </c>
      <c r="D24" s="233"/>
      <c r="E24" s="235"/>
      <c r="F24" s="234"/>
    </row>
    <row r="25" spans="2:6" ht="50.1" customHeight="1" x14ac:dyDescent="0.2">
      <c r="B25" s="52" t="s">
        <v>119</v>
      </c>
      <c r="C25" s="53" t="s">
        <v>97</v>
      </c>
      <c r="D25" s="54" t="s">
        <v>98</v>
      </c>
      <c r="E25" s="153" t="s">
        <v>9</v>
      </c>
      <c r="F25" s="153"/>
    </row>
    <row r="26" spans="2:6" ht="50.1" customHeight="1" x14ac:dyDescent="0.2">
      <c r="B26" s="52" t="s">
        <v>120</v>
      </c>
      <c r="C26" s="53" t="s">
        <v>97</v>
      </c>
      <c r="D26" s="54" t="s">
        <v>99</v>
      </c>
      <c r="E26" s="153" t="s">
        <v>85</v>
      </c>
      <c r="F26" s="153" t="s">
        <v>86</v>
      </c>
    </row>
    <row r="27" spans="2:6" ht="145.5" customHeight="1" x14ac:dyDescent="0.2">
      <c r="B27" s="52" t="s">
        <v>122</v>
      </c>
      <c r="C27" s="53" t="s">
        <v>20</v>
      </c>
      <c r="D27" s="54" t="s">
        <v>100</v>
      </c>
      <c r="E27" s="153" t="s">
        <v>71</v>
      </c>
      <c r="F27" s="153" t="s">
        <v>76</v>
      </c>
    </row>
    <row r="28" spans="2:6" ht="80.099999999999994" customHeight="1" x14ac:dyDescent="0.2">
      <c r="B28" s="47" t="s">
        <v>178</v>
      </c>
      <c r="C28" s="48" t="s">
        <v>20</v>
      </c>
      <c r="D28" s="55" t="s">
        <v>101</v>
      </c>
      <c r="E28" s="154" t="s">
        <v>102</v>
      </c>
      <c r="F28" s="154" t="s">
        <v>76</v>
      </c>
    </row>
  </sheetData>
  <sheetProtection algorithmName="SHA-512" hashValue="Usc+kpgvAPQd8G1Q0mN8LYn1xnHPru/0chWy1H1qVojUjNOwbsDMq3MTRdEtBVBdAu4eImt2bk48YTIk1nY0Hg==" saltValue="+TaVJQWCyYJCF72yUvZ/Sw==" spinCount="100000" sheet="1" objects="1" scenarios="1" autoFilter="0"/>
  <mergeCells count="17">
    <mergeCell ref="D11:D12"/>
    <mergeCell ref="E11:E12"/>
    <mergeCell ref="F11:F12"/>
    <mergeCell ref="D5:D6"/>
    <mergeCell ref="E5:E8"/>
    <mergeCell ref="F5:F6"/>
    <mergeCell ref="D7:D8"/>
    <mergeCell ref="F7:F8"/>
    <mergeCell ref="D9:D10"/>
    <mergeCell ref="E9:E10"/>
    <mergeCell ref="F9:F10"/>
    <mergeCell ref="D22:D24"/>
    <mergeCell ref="E22:E24"/>
    <mergeCell ref="F22:F24"/>
    <mergeCell ref="D13:D18"/>
    <mergeCell ref="E13:E18"/>
    <mergeCell ref="F13:F18"/>
  </mergeCells>
  <pageMargins left="0.70866141732283472" right="0.70866141732283472" top="0.78740157480314965" bottom="0.78740157480314965" header="0.31496062992125984" footer="0.31496062992125984"/>
  <pageSetup paperSize="9" scale="4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9870831-cca5-46af-b637-9567e2f0ade3" xsi:nil="true"/>
    <lcf76f155ced4ddcb4097134ff3c332f xmlns="ec7e8cbe-d1b1-4ea8-ba8d-af6a7527e9b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D86B26E26BD3348A44B08646179F808" ma:contentTypeVersion="15" ma:contentTypeDescription="Create a new document." ma:contentTypeScope="" ma:versionID="953dd19d22093dd37ee6609b0ee89eb5">
  <xsd:schema xmlns:xsd="http://www.w3.org/2001/XMLSchema" xmlns:xs="http://www.w3.org/2001/XMLSchema" xmlns:p="http://schemas.microsoft.com/office/2006/metadata/properties" xmlns:ns2="ec7e8cbe-d1b1-4ea8-ba8d-af6a7527e9b1" xmlns:ns3="79870831-cca5-46af-b637-9567e2f0ade3" targetNamespace="http://schemas.microsoft.com/office/2006/metadata/properties" ma:root="true" ma:fieldsID="3474ff4e779e806b8eefe6af674fcb8b" ns2:_="" ns3:_="">
    <xsd:import namespace="ec7e8cbe-d1b1-4ea8-ba8d-af6a7527e9b1"/>
    <xsd:import namespace="79870831-cca5-46af-b637-9567e2f0ade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7e8cbe-d1b1-4ea8-ba8d-af6a7527e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870831-cca5-46af-b637-9567e2f0ade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67988f5-154b-4067-ac3d-b5f9d624eb2e}" ma:internalName="TaxCatchAll" ma:showField="CatchAllData" ma:web="79870831-cca5-46af-b637-9567e2f0ad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5F150F-5413-43BC-A4E7-7E5B74D3929B}">
  <ds:schemaRefs>
    <ds:schemaRef ds:uri="http://schemas.microsoft.com/sharepoint/v3/contenttype/forms"/>
  </ds:schemaRefs>
</ds:datastoreItem>
</file>

<file path=customXml/itemProps2.xml><?xml version="1.0" encoding="utf-8"?>
<ds:datastoreItem xmlns:ds="http://schemas.openxmlformats.org/officeDocument/2006/customXml" ds:itemID="{C8496312-14FE-4FDD-9743-CC9CB3B58F0F}">
  <ds:schemaRefs>
    <ds:schemaRef ds:uri="http://www.w3.org/XML/1998/namespace"/>
    <ds:schemaRef ds:uri="http://schemas.microsoft.com/office/2006/documentManagement/types"/>
    <ds:schemaRef ds:uri="http://purl.org/dc/elements/1.1/"/>
    <ds:schemaRef ds:uri="http://schemas.microsoft.com/office/infopath/2007/PartnerControls"/>
    <ds:schemaRef ds:uri="ec7e8cbe-d1b1-4ea8-ba8d-af6a7527e9b1"/>
    <ds:schemaRef ds:uri="http://purl.org/dc/terms/"/>
    <ds:schemaRef ds:uri="79870831-cca5-46af-b637-9567e2f0ade3"/>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5C50269-627F-40CD-8834-F34871F5C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7e8cbe-d1b1-4ea8-ba8d-af6a7527e9b1"/>
    <ds:schemaRef ds:uri="79870831-cca5-46af-b637-9567e2f0a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6</vt:i4>
      </vt:variant>
    </vt:vector>
  </HeadingPairs>
  <TitlesOfParts>
    <vt:vector size="13" baseType="lpstr">
      <vt:lpstr>Nabídkový list - stanovení % </vt:lpstr>
      <vt:lpstr>Ořezy VN</vt:lpstr>
      <vt:lpstr>Ořezy NN</vt:lpstr>
      <vt:lpstr>Poruchové stavy</vt:lpstr>
      <vt:lpstr>Operat. potřeby + mimo OP</vt:lpstr>
      <vt:lpstr>Popis výkonů NN</vt:lpstr>
      <vt:lpstr>Popis činností operativa+mimoOP</vt:lpstr>
      <vt:lpstr>'Nabídkový list - stanovení % '!Oblast_tisku</vt:lpstr>
      <vt:lpstr>'Operat. potřeby + mimo OP'!Oblast_tisku</vt:lpstr>
      <vt:lpstr>'Ořezy NN'!Oblast_tisku</vt:lpstr>
      <vt:lpstr>'Ořezy VN'!Oblast_tisku</vt:lpstr>
      <vt:lpstr>'Popis výkonů NN'!Oblast_tisku</vt:lpstr>
      <vt:lpstr>'Poruchové stavy'!Oblast_tisku</vt:lpstr>
    </vt:vector>
  </TitlesOfParts>
  <Manager/>
  <Company>E.ON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f5276</dc:creator>
  <cp:keywords/>
  <dc:description/>
  <cp:lastModifiedBy>Jiroušková, Anna</cp:lastModifiedBy>
  <cp:revision/>
  <cp:lastPrinted>2024-08-07T12:45:16Z</cp:lastPrinted>
  <dcterms:created xsi:type="dcterms:W3CDTF">2008-12-19T08:20:01Z</dcterms:created>
  <dcterms:modified xsi:type="dcterms:W3CDTF">2025-05-05T11:36:14Z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2f063bf-ce3a-473c-8609-3866002c85b0_Enabled">
    <vt:lpwstr>true</vt:lpwstr>
  </property>
  <property fmtid="{D5CDD505-2E9C-101B-9397-08002B2CF9AE}" pid="3" name="MSIP_Label_42f063bf-ce3a-473c-8609-3866002c85b0_SetDate">
    <vt:lpwstr>2022-09-06T08:05:51Z</vt:lpwstr>
  </property>
  <property fmtid="{D5CDD505-2E9C-101B-9397-08002B2CF9AE}" pid="4" name="MSIP_Label_42f063bf-ce3a-473c-8609-3866002c85b0_Method">
    <vt:lpwstr>Standard</vt:lpwstr>
  </property>
  <property fmtid="{D5CDD505-2E9C-101B-9397-08002B2CF9AE}" pid="5" name="MSIP_Label_42f063bf-ce3a-473c-8609-3866002c85b0_Name">
    <vt:lpwstr>Internal - Unencrypted</vt:lpwstr>
  </property>
  <property fmtid="{D5CDD505-2E9C-101B-9397-08002B2CF9AE}" pid="6" name="MSIP_Label_42f063bf-ce3a-473c-8609-3866002c85b0_SiteId">
    <vt:lpwstr>b914a242-e718-443b-a47c-6b4c649d8c0a</vt:lpwstr>
  </property>
  <property fmtid="{D5CDD505-2E9C-101B-9397-08002B2CF9AE}" pid="7" name="MSIP_Label_42f063bf-ce3a-473c-8609-3866002c85b0_ActionId">
    <vt:lpwstr>45ad9cb9-738d-4c00-b383-d996b6339ed6</vt:lpwstr>
  </property>
  <property fmtid="{D5CDD505-2E9C-101B-9397-08002B2CF9AE}" pid="8" name="MSIP_Label_42f063bf-ce3a-473c-8609-3866002c85b0_ContentBits">
    <vt:lpwstr>0</vt:lpwstr>
  </property>
  <property fmtid="{D5CDD505-2E9C-101B-9397-08002B2CF9AE}" pid="9" name="ContentTypeId">
    <vt:lpwstr>0x0101000D86B26E26BD3348A44B08646179F808</vt:lpwstr>
  </property>
  <property fmtid="{D5CDD505-2E9C-101B-9397-08002B2CF9AE}" pid="10" name="MediaServiceImageTags">
    <vt:lpwstr/>
  </property>
</Properties>
</file>